
<file path=[Content_Types].xml><?xml version="1.0" encoding="utf-8"?>
<Types xmlns="http://schemas.openxmlformats.org/package/2006/content-types">
  <Default Extension="xml" ContentType="application/xml"/>
  <Default Extension="vml" ContentType="application/vnd.openxmlformats-officedocument.vmlDrawing"/>
  <Default Extension="png" ContentType="image/png"/>
  <Default Extension="emf" ContentType="image/x-em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4.xml" ContentType="application/vnd.openxmlformats-officedocument.drawingml.chartshapes+xml"/>
  <Override PartName="/xl/comments1.xml" ContentType="application/vnd.openxmlformats-officedocument.spreadsheetml.comments+xml"/>
  <Override PartName="/xl/drawings/drawing5.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ml.chartshapes+xml"/>
  <Override PartName="/xl/charts/chart7.xml" ContentType="application/vnd.openxmlformats-officedocument.drawingml.chart+xml"/>
  <Override PartName="/xl/drawings/drawing7.xml" ContentType="application/vnd.openxmlformats-officedocument.drawingml.chartshapes+xml"/>
  <Override PartName="/xl/charts/chart8.xml" ContentType="application/vnd.openxmlformats-officedocument.drawingml.chart+xml"/>
  <Override PartName="/xl/drawings/drawing8.xml" ContentType="application/vnd.openxmlformats-officedocument.drawingml.chartshapes+xml"/>
  <Override PartName="/xl/comments2.xml" ContentType="application/vnd.openxmlformats-officedocument.spreadsheetml.comments+xml"/>
  <Override PartName="/xl/drawings/drawing9.xml" ContentType="application/vnd.openxmlformats-officedocument.drawing+xml"/>
  <Override PartName="/xl/comments3.xml" ContentType="application/vnd.openxmlformats-officedocument.spreadsheetml.comments+xml"/>
  <Override PartName="/xl/charts/chart9.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drawings/drawing14.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comments4.xml" ContentType="application/vnd.openxmlformats-officedocument.spreadsheetml.comments+xml"/>
  <Override PartName="/xl/drawings/drawing15.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drawings/drawing16.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drawings/drawing17.xml" ContentType="application/vnd.openxmlformats-officedocument.drawing+xml"/>
  <Override PartName="/xl/charts/chart21.xml" ContentType="application/vnd.openxmlformats-officedocument.drawingml.chart+xml"/>
  <Override PartName="/xl/charts/chart22.xml" ContentType="application/vnd.openxmlformats-officedocument.drawingml.chart+xml"/>
  <Override PartName="/xl/drawings/drawing18.xml" ContentType="application/vnd.openxmlformats-officedocument.drawing+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drawings/drawing19.xml" ContentType="application/vnd.openxmlformats-officedocument.drawing+xml"/>
  <Override PartName="/xl/charts/chart26.xml" ContentType="application/vnd.openxmlformats-officedocument.drawingml.chart+xml"/>
  <Override PartName="/xl/charts/chart27.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4709"/>
  <workbookPr showInkAnnotation="0" codeName="ThisWorkbook" autoCompressPictures="0"/>
  <bookViews>
    <workbookView xWindow="0" yWindow="0" windowWidth="25600" windowHeight="14520" tabRatio="881" firstSheet="13" activeTab="23"/>
  </bookViews>
  <sheets>
    <sheet name="Fig 1" sheetId="1" r:id="rId1"/>
    <sheet name="Totals" sheetId="38" r:id="rId2"/>
    <sheet name="Fig 2 Income" sheetId="3" r:id="rId3"/>
    <sheet name="Income Data" sheetId="20" r:id="rId4"/>
    <sheet name="Fig 3 4 Earnings" sheetId="2" r:id="rId5"/>
    <sheet name="EarningData" sheetId="21" r:id="rId6"/>
    <sheet name="GiniDecomp" sheetId="16" r:id="rId7"/>
    <sheet name="PovcalNet Russia" sheetId="12" r:id="rId8"/>
    <sheet name="Fig 5 6 PovcalNet" sheetId="4" r:id="rId9"/>
    <sheet name="Lists" sheetId="18" state="hidden" r:id="rId10"/>
    <sheet name="Fig 7 CrSuisse" sheetId="8" r:id="rId11"/>
    <sheet name="CrSuisseData" sheetId="9" r:id="rId12"/>
    <sheet name="Fig 8 Guriev" sheetId="6" r:id="rId13"/>
    <sheet name="GurievData" sheetId="7" r:id="rId14"/>
    <sheet name="Fig 9 10" sheetId="27" r:id="rId15"/>
    <sheet name="Fig 11-13" sheetId="33" r:id="rId16"/>
    <sheet name="Fig 14-15" sheetId="34" r:id="rId17"/>
    <sheet name="ForbesTable" sheetId="32" r:id="rId18"/>
    <sheet name="ForbData2" sheetId="26" state="hidden" r:id="rId19"/>
    <sheet name="ForbData" sheetId="31" state="hidden" r:id="rId20"/>
    <sheet name="GDP data" sheetId="35" state="hidden" r:id="rId21"/>
    <sheet name="ForListRUSS" sheetId="10" r:id="rId22"/>
    <sheet name="Fig 16 17 NFA" sheetId="25" r:id="rId23"/>
    <sheet name="Fig 18 19 CurrAccou" sheetId="36" r:id="rId24"/>
    <sheet name="Fig 20" sheetId="28" r:id="rId25"/>
    <sheet name="TaxRate" sheetId="37" r:id="rId26"/>
    <sheet name="SecAcc" sheetId="13" r:id="rId27"/>
    <sheet name="Wealth USSR" sheetId="15" r:id="rId28"/>
    <sheet name="Wealth" sheetId="14" r:id="rId29"/>
    <sheet name="Oil" sheetId="17" r:id="rId30"/>
    <sheet name="WBPovEquData" sheetId="5" state="hidden" r:id="rId31"/>
  </sheets>
  <externalReferences>
    <externalReference r:id="rId32"/>
  </externalReferences>
  <definedNames>
    <definedName name="_xlnm._FilterDatabase" localSheetId="14" hidden="1">'Fig 9 10'!$M$4:$U$4</definedName>
    <definedName name="_xlnm._FilterDatabase" localSheetId="9" hidden="1">Lists!$B$3:$B$54</definedName>
  </definedNames>
  <calcPr calcId="140000" concurrentCalc="0"/>
  <extLst>
    <ext xmlns:mx="http://schemas.microsoft.com/office/mac/excel/2008/main" uri="{7523E5D3-25F3-A5E0-1632-64F254C22452}">
      <mx:ArchID Flags="2"/>
    </ext>
  </extLst>
</workbook>
</file>

<file path=xl/calcChain.xml><?xml version="1.0" encoding="utf-8"?>
<calcChain xmlns="http://schemas.openxmlformats.org/spreadsheetml/2006/main">
  <c r="AV89" i="25" l="1"/>
  <c r="AV90" i="25"/>
  <c r="AV91" i="25"/>
  <c r="AV92" i="25"/>
  <c r="AV93" i="25"/>
  <c r="AV94" i="25"/>
  <c r="AV95" i="25"/>
  <c r="AV96" i="25"/>
  <c r="AV97" i="25"/>
  <c r="AV98" i="25"/>
  <c r="AV99" i="25"/>
  <c r="AV100" i="25"/>
  <c r="AV101" i="25"/>
  <c r="AV102" i="25"/>
  <c r="AW88" i="25"/>
  <c r="AW89" i="25"/>
  <c r="AW90" i="25"/>
  <c r="AW91" i="25"/>
  <c r="AW92" i="25"/>
  <c r="AW93" i="25"/>
  <c r="AW94" i="25"/>
  <c r="AW95" i="25"/>
  <c r="AW96" i="25"/>
  <c r="AW97" i="25"/>
  <c r="AW98" i="25"/>
  <c r="AW99" i="25"/>
  <c r="AW100" i="25"/>
  <c r="AW101" i="25"/>
  <c r="AW102" i="25"/>
  <c r="AW87" i="25"/>
  <c r="AV87" i="25"/>
  <c r="AV88" i="25"/>
  <c r="AU102" i="25"/>
  <c r="AT102" i="25"/>
  <c r="AS102" i="25"/>
  <c r="AS101" i="25"/>
  <c r="AS100" i="25"/>
  <c r="K15" i="38"/>
  <c r="K16" i="38"/>
  <c r="K17" i="38"/>
  <c r="K18" i="38"/>
  <c r="K19" i="38"/>
  <c r="K20" i="38"/>
  <c r="K21" i="38"/>
  <c r="K22" i="38"/>
  <c r="K23" i="38"/>
  <c r="K24" i="38"/>
  <c r="K25" i="38"/>
  <c r="K26" i="38"/>
  <c r="K27" i="38"/>
  <c r="K14" i="38"/>
  <c r="J3" i="38"/>
  <c r="J4" i="38"/>
  <c r="J5" i="38"/>
  <c r="J6" i="38"/>
  <c r="J7" i="38"/>
  <c r="J8" i="38"/>
  <c r="D18" i="38"/>
  <c r="D19" i="38"/>
  <c r="D20" i="38"/>
  <c r="D21" i="38"/>
  <c r="D22" i="38"/>
  <c r="D23" i="38"/>
  <c r="D24" i="38"/>
  <c r="D25" i="38"/>
  <c r="D26" i="38"/>
  <c r="D27" i="38"/>
  <c r="D28" i="38"/>
  <c r="D17" i="38"/>
  <c r="N25" i="38"/>
  <c r="N26" i="38"/>
  <c r="N27" i="38"/>
  <c r="N28" i="38"/>
  <c r="N15" i="38"/>
  <c r="N16" i="38"/>
  <c r="N17" i="38"/>
  <c r="N18" i="38"/>
  <c r="N19" i="38"/>
  <c r="N20" i="38"/>
  <c r="N21" i="38"/>
  <c r="N22" i="38"/>
  <c r="N23" i="38"/>
  <c r="N24" i="38"/>
  <c r="N14" i="38"/>
  <c r="M15" i="38"/>
  <c r="M16" i="38"/>
  <c r="M17" i="38"/>
  <c r="M18" i="38"/>
  <c r="M19" i="38"/>
  <c r="M20" i="38"/>
  <c r="M21" i="38"/>
  <c r="M22" i="38"/>
  <c r="M23" i="38"/>
  <c r="M24" i="38"/>
  <c r="M25" i="38"/>
  <c r="M26" i="38"/>
  <c r="M27" i="38"/>
  <c r="M14" i="38"/>
  <c r="J10" i="38"/>
  <c r="J11" i="38"/>
  <c r="J12" i="38"/>
  <c r="J13" i="38"/>
  <c r="J14" i="38"/>
  <c r="J15" i="38"/>
  <c r="J16" i="38"/>
  <c r="J17" i="38"/>
  <c r="J18" i="38"/>
  <c r="J19" i="38"/>
  <c r="J20" i="38"/>
  <c r="J21" i="38"/>
  <c r="J22" i="38"/>
  <c r="J23" i="38"/>
  <c r="J24" i="38"/>
  <c r="J25" i="38"/>
  <c r="J26" i="38"/>
  <c r="J27" i="38"/>
  <c r="J28" i="38"/>
  <c r="J9" i="38"/>
  <c r="F10" i="38"/>
  <c r="I10" i="38"/>
  <c r="F11" i="38"/>
  <c r="I11" i="38"/>
  <c r="F12" i="38"/>
  <c r="I12" i="38"/>
  <c r="F13" i="38"/>
  <c r="I13" i="38"/>
  <c r="F14" i="38"/>
  <c r="I14" i="38"/>
  <c r="F15" i="38"/>
  <c r="I15" i="38"/>
  <c r="F16" i="38"/>
  <c r="I16" i="38"/>
  <c r="F17" i="38"/>
  <c r="I17" i="38"/>
  <c r="F18" i="38"/>
  <c r="I18" i="38"/>
  <c r="F19" i="38"/>
  <c r="I19" i="38"/>
  <c r="F20" i="38"/>
  <c r="I20" i="38"/>
  <c r="F21" i="38"/>
  <c r="I21" i="38"/>
  <c r="F22" i="38"/>
  <c r="I22" i="38"/>
  <c r="F23" i="38"/>
  <c r="I23" i="38"/>
  <c r="F24" i="38"/>
  <c r="I24" i="38"/>
  <c r="F25" i="38"/>
  <c r="I25" i="38"/>
  <c r="F26" i="38"/>
  <c r="I26" i="38"/>
  <c r="F27" i="38"/>
  <c r="I27" i="38"/>
  <c r="F28" i="38"/>
  <c r="I28" i="38"/>
  <c r="F9" i="38"/>
  <c r="I9" i="38"/>
  <c r="AF59" i="36"/>
  <c r="AF75" i="36"/>
  <c r="AE59" i="36"/>
  <c r="AE75" i="36"/>
  <c r="AD59" i="36"/>
  <c r="AD75" i="36"/>
  <c r="AC59" i="36"/>
  <c r="AC75" i="36"/>
  <c r="AB59" i="36"/>
  <c r="AB75" i="36"/>
  <c r="AA59" i="36"/>
  <c r="AA75" i="36"/>
  <c r="AF58" i="36"/>
  <c r="AF74" i="36"/>
  <c r="AE58" i="36"/>
  <c r="AE74" i="36"/>
  <c r="AD58" i="36"/>
  <c r="AD74" i="36"/>
  <c r="AC58" i="36"/>
  <c r="AC74" i="36"/>
  <c r="AB58" i="36"/>
  <c r="AB74" i="36"/>
  <c r="AA58" i="36"/>
  <c r="AA74" i="36"/>
  <c r="AF57" i="36"/>
  <c r="AF73" i="36"/>
  <c r="AE57" i="36"/>
  <c r="AE73" i="36"/>
  <c r="AD57" i="36"/>
  <c r="AD73" i="36"/>
  <c r="AC57" i="36"/>
  <c r="AC73" i="36"/>
  <c r="AB57" i="36"/>
  <c r="AB73" i="36"/>
  <c r="AA57" i="36"/>
  <c r="AA73" i="36"/>
  <c r="AF56" i="36"/>
  <c r="AF72" i="36"/>
  <c r="AE56" i="36"/>
  <c r="AE72" i="36"/>
  <c r="AD56" i="36"/>
  <c r="AD72" i="36"/>
  <c r="AC56" i="36"/>
  <c r="AC72" i="36"/>
  <c r="AB56" i="36"/>
  <c r="AB72" i="36"/>
  <c r="AA56" i="36"/>
  <c r="AA72" i="36"/>
  <c r="AF55" i="36"/>
  <c r="AF71" i="36"/>
  <c r="AE55" i="36"/>
  <c r="AE71" i="36"/>
  <c r="AD55" i="36"/>
  <c r="AD71" i="36"/>
  <c r="AC55" i="36"/>
  <c r="AC71" i="36"/>
  <c r="AB55" i="36"/>
  <c r="AB71" i="36"/>
  <c r="AA55" i="36"/>
  <c r="AA71" i="36"/>
  <c r="AF54" i="36"/>
  <c r="AF70" i="36"/>
  <c r="AE54" i="36"/>
  <c r="AE70" i="36"/>
  <c r="AD54" i="36"/>
  <c r="AD70" i="36"/>
  <c r="AC54" i="36"/>
  <c r="AC70" i="36"/>
  <c r="AB54" i="36"/>
  <c r="AB70" i="36"/>
  <c r="AA54" i="36"/>
  <c r="AA70" i="36"/>
  <c r="AF53" i="36"/>
  <c r="AF69" i="36"/>
  <c r="AE53" i="36"/>
  <c r="AE69" i="36"/>
  <c r="AD53" i="36"/>
  <c r="AD69" i="36"/>
  <c r="AC53" i="36"/>
  <c r="AC69" i="36"/>
  <c r="AB53" i="36"/>
  <c r="AB69" i="36"/>
  <c r="AA53" i="36"/>
  <c r="AA69" i="36"/>
  <c r="AF52" i="36"/>
  <c r="AF68" i="36"/>
  <c r="AE52" i="36"/>
  <c r="AE68" i="36"/>
  <c r="AD52" i="36"/>
  <c r="AD68" i="36"/>
  <c r="AC52" i="36"/>
  <c r="AC68" i="36"/>
  <c r="AB52" i="36"/>
  <c r="AB68" i="36"/>
  <c r="AA52" i="36"/>
  <c r="AA68" i="36"/>
  <c r="AF51" i="36"/>
  <c r="AF67" i="36"/>
  <c r="AE51" i="36"/>
  <c r="AE67" i="36"/>
  <c r="AD51" i="36"/>
  <c r="AD67" i="36"/>
  <c r="AC51" i="36"/>
  <c r="AC67" i="36"/>
  <c r="AB51" i="36"/>
  <c r="AB67" i="36"/>
  <c r="AA51" i="36"/>
  <c r="AA67" i="36"/>
  <c r="AF50" i="36"/>
  <c r="AF66" i="36"/>
  <c r="AE50" i="36"/>
  <c r="AE66" i="36"/>
  <c r="AD50" i="36"/>
  <c r="AD66" i="36"/>
  <c r="AC50" i="36"/>
  <c r="AC66" i="36"/>
  <c r="AB50" i="36"/>
  <c r="AB66" i="36"/>
  <c r="AA50" i="36"/>
  <c r="AA66" i="36"/>
  <c r="AF49" i="36"/>
  <c r="AF65" i="36"/>
  <c r="AE49" i="36"/>
  <c r="AE65" i="36"/>
  <c r="AD49" i="36"/>
  <c r="AD65" i="36"/>
  <c r="AC49" i="36"/>
  <c r="AC65" i="36"/>
  <c r="AB49" i="36"/>
  <c r="AB65" i="36"/>
  <c r="AA49" i="36"/>
  <c r="AA65" i="36"/>
  <c r="AF48" i="36"/>
  <c r="AF64" i="36"/>
  <c r="AE48" i="36"/>
  <c r="AE64" i="36"/>
  <c r="AD48" i="36"/>
  <c r="AD64" i="36"/>
  <c r="AC48" i="36"/>
  <c r="AC64" i="36"/>
  <c r="AB48" i="36"/>
  <c r="AB64" i="36"/>
  <c r="AA48" i="36"/>
  <c r="AA64" i="36"/>
  <c r="AF47" i="36"/>
  <c r="AF63" i="36"/>
  <c r="AE47" i="36"/>
  <c r="AE63" i="36"/>
  <c r="AD47" i="36"/>
  <c r="AD63" i="36"/>
  <c r="AC47" i="36"/>
  <c r="AC63" i="36"/>
  <c r="AB47" i="36"/>
  <c r="AB63" i="36"/>
  <c r="AA47" i="36"/>
  <c r="AA63" i="36"/>
  <c r="AF46" i="36"/>
  <c r="AF62" i="36"/>
  <c r="AE46" i="36"/>
  <c r="AE62" i="36"/>
  <c r="AD46" i="36"/>
  <c r="AD62" i="36"/>
  <c r="AC46" i="36"/>
  <c r="AC62" i="36"/>
  <c r="AB46" i="36"/>
  <c r="AB62" i="36"/>
  <c r="AA46" i="36"/>
  <c r="AA62" i="36"/>
  <c r="AF45" i="36"/>
  <c r="AF61" i="36"/>
  <c r="AE45" i="36"/>
  <c r="AE61" i="36"/>
  <c r="AD45" i="36"/>
  <c r="AD61" i="36"/>
  <c r="AC45" i="36"/>
  <c r="AC61" i="36"/>
  <c r="AB45" i="36"/>
  <c r="AB61" i="36"/>
  <c r="AA45" i="36"/>
  <c r="AA61" i="36"/>
  <c r="AE20" i="36"/>
  <c r="AE38" i="36"/>
  <c r="AD20" i="36"/>
  <c r="AD38" i="36"/>
  <c r="AC20" i="36"/>
  <c r="AC38" i="36"/>
  <c r="AB20" i="36"/>
  <c r="AB38" i="36"/>
  <c r="AA20" i="36"/>
  <c r="AA38" i="36"/>
  <c r="AE19" i="36"/>
  <c r="AE37" i="36"/>
  <c r="AD19" i="36"/>
  <c r="AD37" i="36"/>
  <c r="AC19" i="36"/>
  <c r="AC37" i="36"/>
  <c r="AB19" i="36"/>
  <c r="AB37" i="36"/>
  <c r="AA19" i="36"/>
  <c r="AA37" i="36"/>
  <c r="AE18" i="36"/>
  <c r="AE36" i="36"/>
  <c r="AD18" i="36"/>
  <c r="AD36" i="36"/>
  <c r="AC18" i="36"/>
  <c r="AC36" i="36"/>
  <c r="AB18" i="36"/>
  <c r="AB36" i="36"/>
  <c r="AA18" i="36"/>
  <c r="AA36" i="36"/>
  <c r="AE17" i="36"/>
  <c r="AE35" i="36"/>
  <c r="AD17" i="36"/>
  <c r="AD35" i="36"/>
  <c r="AC17" i="36"/>
  <c r="AC35" i="36"/>
  <c r="AB17" i="36"/>
  <c r="AB35" i="36"/>
  <c r="AA17" i="36"/>
  <c r="AA35" i="36"/>
  <c r="AE16" i="36"/>
  <c r="AE34" i="36"/>
  <c r="AD16" i="36"/>
  <c r="AD34" i="36"/>
  <c r="AC16" i="36"/>
  <c r="AC34" i="36"/>
  <c r="AB16" i="36"/>
  <c r="AB34" i="36"/>
  <c r="AA16" i="36"/>
  <c r="AA34" i="36"/>
  <c r="AE15" i="36"/>
  <c r="AE33" i="36"/>
  <c r="AD15" i="36"/>
  <c r="AD33" i="36"/>
  <c r="AC15" i="36"/>
  <c r="AC33" i="36"/>
  <c r="AB15" i="36"/>
  <c r="AB33" i="36"/>
  <c r="AA15" i="36"/>
  <c r="AA33" i="36"/>
  <c r="AE14" i="36"/>
  <c r="AE32" i="36"/>
  <c r="AD14" i="36"/>
  <c r="AD32" i="36"/>
  <c r="AC14" i="36"/>
  <c r="AC32" i="36"/>
  <c r="AB14" i="36"/>
  <c r="AB32" i="36"/>
  <c r="AA14" i="36"/>
  <c r="AA32" i="36"/>
  <c r="AE13" i="36"/>
  <c r="AE31" i="36"/>
  <c r="AD13" i="36"/>
  <c r="AD31" i="36"/>
  <c r="AC13" i="36"/>
  <c r="AC31" i="36"/>
  <c r="AB13" i="36"/>
  <c r="AB31" i="36"/>
  <c r="AA13" i="36"/>
  <c r="AA31" i="36"/>
  <c r="AE12" i="36"/>
  <c r="AE30" i="36"/>
  <c r="AD12" i="36"/>
  <c r="AD30" i="36"/>
  <c r="AC12" i="36"/>
  <c r="AC30" i="36"/>
  <c r="AB12" i="36"/>
  <c r="AB30" i="36"/>
  <c r="AA12" i="36"/>
  <c r="AA30" i="36"/>
  <c r="AE11" i="36"/>
  <c r="AE29" i="36"/>
  <c r="AD11" i="36"/>
  <c r="AD29" i="36"/>
  <c r="AC11" i="36"/>
  <c r="AC29" i="36"/>
  <c r="AB11" i="36"/>
  <c r="AB29" i="36"/>
  <c r="AA11" i="36"/>
  <c r="AA29" i="36"/>
  <c r="AE10" i="36"/>
  <c r="AE28" i="36"/>
  <c r="AD10" i="36"/>
  <c r="AD28" i="36"/>
  <c r="AC10" i="36"/>
  <c r="AC28" i="36"/>
  <c r="AB10" i="36"/>
  <c r="AB28" i="36"/>
  <c r="AA10" i="36"/>
  <c r="AA28" i="36"/>
  <c r="AE9" i="36"/>
  <c r="AE27" i="36"/>
  <c r="AD9" i="36"/>
  <c r="AD27" i="36"/>
  <c r="AC9" i="36"/>
  <c r="AC27" i="36"/>
  <c r="AB9" i="36"/>
  <c r="AB27" i="36"/>
  <c r="AA9" i="36"/>
  <c r="AA27" i="36"/>
  <c r="AE8" i="36"/>
  <c r="AE26" i="36"/>
  <c r="AD8" i="36"/>
  <c r="AD26" i="36"/>
  <c r="AC8" i="36"/>
  <c r="AC26" i="36"/>
  <c r="AB8" i="36"/>
  <c r="AB26" i="36"/>
  <c r="AA8" i="36"/>
  <c r="AA26" i="36"/>
  <c r="AE7" i="36"/>
  <c r="AE25" i="36"/>
  <c r="AD7" i="36"/>
  <c r="AD25" i="36"/>
  <c r="AC7" i="36"/>
  <c r="AC25" i="36"/>
  <c r="AB7" i="36"/>
  <c r="AB25" i="36"/>
  <c r="AA7" i="36"/>
  <c r="AA25" i="36"/>
  <c r="AE6" i="36"/>
  <c r="AE24" i="36"/>
  <c r="AD6" i="36"/>
  <c r="AD24" i="36"/>
  <c r="AC6" i="36"/>
  <c r="AC24" i="36"/>
  <c r="AB6" i="36"/>
  <c r="AB24" i="36"/>
  <c r="AA6" i="36"/>
  <c r="AA24" i="36"/>
  <c r="AE13" i="34"/>
  <c r="AI13" i="34"/>
  <c r="AI4" i="34"/>
  <c r="AI5" i="34"/>
  <c r="AI6" i="34"/>
  <c r="AI7" i="34"/>
  <c r="AI8" i="34"/>
  <c r="AI9" i="34"/>
  <c r="AI10" i="34"/>
  <c r="AI11" i="34"/>
  <c r="AI12" i="34"/>
  <c r="AI14" i="34"/>
  <c r="AI15" i="34"/>
  <c r="AI3" i="34"/>
  <c r="AH3" i="34"/>
  <c r="AH4" i="34"/>
  <c r="AH5" i="34"/>
  <c r="AH6" i="34"/>
  <c r="AH7" i="34"/>
  <c r="AH8" i="34"/>
  <c r="AH9" i="34"/>
  <c r="AH10" i="34"/>
  <c r="AH11" i="34"/>
  <c r="AH12" i="34"/>
  <c r="AH13" i="34"/>
  <c r="AH14" i="34"/>
  <c r="AH15" i="34"/>
  <c r="AE4" i="34"/>
  <c r="AF4" i="34"/>
  <c r="AE5" i="34"/>
  <c r="AL5" i="34"/>
  <c r="AF5" i="34"/>
  <c r="AE6" i="34"/>
  <c r="AL6" i="34"/>
  <c r="AF6" i="34"/>
  <c r="AE7" i="34"/>
  <c r="AF7" i="34"/>
  <c r="AE8" i="34"/>
  <c r="AL8" i="34"/>
  <c r="AF8" i="34"/>
  <c r="AE9" i="34"/>
  <c r="AL9" i="34"/>
  <c r="AF9" i="34"/>
  <c r="AE10" i="34"/>
  <c r="AL10" i="34"/>
  <c r="AF10" i="34"/>
  <c r="AE11" i="34"/>
  <c r="AL11" i="34"/>
  <c r="AF11" i="34"/>
  <c r="AE12" i="34"/>
  <c r="AL12" i="34"/>
  <c r="AF12" i="34"/>
  <c r="AF13" i="34"/>
  <c r="AE14" i="34"/>
  <c r="AF14" i="34"/>
  <c r="AE15" i="34"/>
  <c r="AL15" i="34"/>
  <c r="AF15" i="34"/>
  <c r="AE3" i="34"/>
  <c r="AL3" i="34"/>
  <c r="AF3" i="34"/>
  <c r="AG15" i="34"/>
  <c r="AD15" i="34"/>
  <c r="AG14" i="34"/>
  <c r="AD14" i="34"/>
  <c r="AG13" i="34"/>
  <c r="AD13" i="34"/>
  <c r="AG12" i="34"/>
  <c r="AD12" i="34"/>
  <c r="AG11" i="34"/>
  <c r="AD11" i="34"/>
  <c r="AG10" i="34"/>
  <c r="AD10" i="34"/>
  <c r="AG9" i="34"/>
  <c r="AD9" i="34"/>
  <c r="AG8" i="34"/>
  <c r="AD8" i="34"/>
  <c r="AG7" i="34"/>
  <c r="AD7" i="34"/>
  <c r="AG6" i="34"/>
  <c r="AD6" i="34"/>
  <c r="AG5" i="34"/>
  <c r="AD5" i="34"/>
  <c r="AG4" i="34"/>
  <c r="AD4" i="34"/>
  <c r="AG3" i="34"/>
  <c r="AD3" i="34"/>
  <c r="AG3" i="33"/>
  <c r="AF3" i="33"/>
  <c r="AE3" i="33"/>
  <c r="AD3" i="33"/>
  <c r="AG15" i="33"/>
  <c r="AF15" i="33"/>
  <c r="AE15" i="33"/>
  <c r="AD15" i="33"/>
  <c r="M21" i="32"/>
  <c r="K21" i="32"/>
  <c r="K22" i="32"/>
  <c r="K23" i="32"/>
  <c r="K24" i="32"/>
  <c r="K25" i="32"/>
  <c r="K26" i="32"/>
  <c r="K27" i="32"/>
  <c r="K28" i="32"/>
  <c r="K29" i="32"/>
  <c r="K30" i="32"/>
  <c r="K31" i="32"/>
  <c r="K32" i="32"/>
  <c r="K33" i="32"/>
  <c r="K34" i="32"/>
  <c r="J21" i="32"/>
  <c r="J22" i="32"/>
  <c r="J23" i="32"/>
  <c r="J24" i="32"/>
  <c r="J25" i="32"/>
  <c r="J26" i="32"/>
  <c r="J27" i="32"/>
  <c r="J28" i="32"/>
  <c r="J29" i="32"/>
  <c r="J30" i="32"/>
  <c r="J31" i="32"/>
  <c r="J32" i="32"/>
  <c r="J33" i="32"/>
  <c r="J34" i="32"/>
  <c r="I22" i="32"/>
  <c r="I23" i="32"/>
  <c r="I24" i="32"/>
  <c r="I25" i="32"/>
  <c r="I26" i="32"/>
  <c r="I27" i="32"/>
  <c r="I28" i="32"/>
  <c r="I29" i="32"/>
  <c r="I30" i="32"/>
  <c r="I31" i="32"/>
  <c r="I32" i="32"/>
  <c r="I33" i="32"/>
  <c r="I34" i="32"/>
  <c r="I21" i="32"/>
  <c r="E22" i="32" a="1"/>
  <c r="E22" i="32"/>
  <c r="L22" i="32"/>
  <c r="M22" i="32"/>
  <c r="G22" i="32" a="1"/>
  <c r="G22" i="32"/>
  <c r="N22" i="32"/>
  <c r="G23" i="32" a="1"/>
  <c r="G23" i="32"/>
  <c r="L23" i="32"/>
  <c r="N23" i="32"/>
  <c r="G24" i="32" a="1"/>
  <c r="G24" i="32"/>
  <c r="L24" i="32"/>
  <c r="N24" i="32"/>
  <c r="G25" i="32" a="1"/>
  <c r="G25" i="32"/>
  <c r="L25" i="32"/>
  <c r="N25" i="32"/>
  <c r="G26" i="32" a="1"/>
  <c r="G26" i="32"/>
  <c r="L26" i="32"/>
  <c r="N26" i="32"/>
  <c r="G27" i="32" a="1"/>
  <c r="G27" i="32"/>
  <c r="L27" i="32"/>
  <c r="N27" i="32"/>
  <c r="G28" i="32" a="1"/>
  <c r="G28" i="32"/>
  <c r="L28" i="32"/>
  <c r="N28" i="32"/>
  <c r="G29" i="32" a="1"/>
  <c r="G29" i="32"/>
  <c r="L29" i="32"/>
  <c r="N29" i="32"/>
  <c r="G30" i="32" a="1"/>
  <c r="G30" i="32"/>
  <c r="L30" i="32"/>
  <c r="N30" i="32"/>
  <c r="G31" i="32" a="1"/>
  <c r="G31" i="32"/>
  <c r="L31" i="32"/>
  <c r="N31" i="32"/>
  <c r="G32" i="32" a="1"/>
  <c r="G32" i="32"/>
  <c r="L32" i="32"/>
  <c r="N32" i="32"/>
  <c r="G33" i="32" a="1"/>
  <c r="G33" i="32"/>
  <c r="L33" i="32"/>
  <c r="N33" i="32"/>
  <c r="G34" i="32" a="1"/>
  <c r="G34" i="32"/>
  <c r="L34" i="32"/>
  <c r="N34" i="32"/>
  <c r="G21" i="32" a="1"/>
  <c r="G21" i="32"/>
  <c r="L21" i="32"/>
  <c r="N21" i="32"/>
  <c r="E23" i="32" a="1"/>
  <c r="E23" i="32"/>
  <c r="M23" i="32"/>
  <c r="E24" i="32" a="1"/>
  <c r="E24" i="32"/>
  <c r="M24" i="32"/>
  <c r="E25" i="32" a="1"/>
  <c r="E25" i="32"/>
  <c r="M25" i="32"/>
  <c r="E26" i="32" a="1"/>
  <c r="E26" i="32"/>
  <c r="M26" i="32"/>
  <c r="E27" i="32" a="1"/>
  <c r="E27" i="32"/>
  <c r="M27" i="32"/>
  <c r="E28" i="32" a="1"/>
  <c r="E28" i="32"/>
  <c r="M28" i="32"/>
  <c r="E29" i="32" a="1"/>
  <c r="E29" i="32"/>
  <c r="M29" i="32"/>
  <c r="E30" i="32" a="1"/>
  <c r="E30" i="32"/>
  <c r="M30" i="32"/>
  <c r="E31" i="32" a="1"/>
  <c r="E31" i="32"/>
  <c r="M31" i="32"/>
  <c r="E32" i="32" a="1"/>
  <c r="E32" i="32"/>
  <c r="M32" i="32"/>
  <c r="E33" i="32" a="1"/>
  <c r="E33" i="32"/>
  <c r="M33" i="32"/>
  <c r="E34" i="32" a="1"/>
  <c r="E34" i="32"/>
  <c r="M34" i="32"/>
  <c r="AF4" i="33"/>
  <c r="AF5" i="33"/>
  <c r="AF6" i="33"/>
  <c r="AF7" i="33"/>
  <c r="AF8" i="33"/>
  <c r="AF9" i="33"/>
  <c r="AF10" i="33"/>
  <c r="AF11" i="33"/>
  <c r="AF12" i="33"/>
  <c r="AF13" i="33"/>
  <c r="AF14" i="33"/>
  <c r="AD5" i="33"/>
  <c r="AD6" i="33"/>
  <c r="AD7" i="33"/>
  <c r="AD8" i="33"/>
  <c r="AD9" i="33"/>
  <c r="AD10" i="33"/>
  <c r="AD11" i="33"/>
  <c r="AD12" i="33"/>
  <c r="AD13" i="33"/>
  <c r="AD14" i="33"/>
  <c r="AD4" i="33"/>
  <c r="AG14" i="33"/>
  <c r="AE14" i="33"/>
  <c r="AG13" i="33"/>
  <c r="AE13" i="33"/>
  <c r="AG12" i="33"/>
  <c r="AE12" i="33"/>
  <c r="AG11" i="33"/>
  <c r="AE11" i="33"/>
  <c r="AG10" i="33"/>
  <c r="AE10" i="33"/>
  <c r="AG9" i="33"/>
  <c r="AE9" i="33"/>
  <c r="AG8" i="33"/>
  <c r="AE8" i="33"/>
  <c r="AG7" i="33"/>
  <c r="AE7" i="33"/>
  <c r="AG6" i="33"/>
  <c r="AE6" i="33"/>
  <c r="AG5" i="33"/>
  <c r="AE5" i="33"/>
  <c r="AG4" i="33"/>
  <c r="AE4" i="33"/>
  <c r="V4" i="26"/>
  <c r="V5" i="26"/>
  <c r="V6" i="26"/>
  <c r="V7" i="26"/>
  <c r="V8" i="26"/>
  <c r="V9" i="26"/>
  <c r="V10" i="26"/>
  <c r="V11" i="26"/>
  <c r="V12" i="26"/>
  <c r="V13" i="26"/>
  <c r="V14" i="26"/>
  <c r="V15" i="26"/>
  <c r="V16" i="26"/>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3" i="26"/>
  <c r="T36" i="27"/>
  <c r="O36" i="27"/>
  <c r="U36" i="27"/>
  <c r="T7" i="27"/>
  <c r="O7" i="27"/>
  <c r="U7" i="27"/>
  <c r="T29" i="27"/>
  <c r="O29" i="27"/>
  <c r="U29" i="27"/>
  <c r="T16" i="27"/>
  <c r="O16" i="27"/>
  <c r="U16" i="27"/>
  <c r="T19" i="27"/>
  <c r="O19" i="27"/>
  <c r="U19" i="27"/>
  <c r="T44" i="27"/>
  <c r="O44" i="27"/>
  <c r="U44" i="27"/>
  <c r="T6" i="27"/>
  <c r="O6" i="27"/>
  <c r="U6" i="27"/>
  <c r="T39" i="27"/>
  <c r="O39" i="27"/>
  <c r="U39" i="27"/>
  <c r="T42" i="27"/>
  <c r="O42" i="27"/>
  <c r="U42" i="27"/>
  <c r="T41" i="27"/>
  <c r="O41" i="27"/>
  <c r="U41" i="27"/>
  <c r="T43" i="27"/>
  <c r="O43" i="27"/>
  <c r="U43" i="27"/>
  <c r="T32" i="27"/>
  <c r="O32" i="27"/>
  <c r="U32" i="27"/>
  <c r="T37" i="27"/>
  <c r="O37" i="27"/>
  <c r="U37" i="27"/>
  <c r="T46" i="27"/>
  <c r="O46" i="27"/>
  <c r="U46" i="27"/>
  <c r="T31" i="27"/>
  <c r="O31" i="27"/>
  <c r="U31" i="27"/>
  <c r="T22" i="27"/>
  <c r="O22" i="27"/>
  <c r="U22" i="27"/>
  <c r="T33" i="27"/>
  <c r="O33" i="27"/>
  <c r="U33" i="27"/>
  <c r="T20" i="27"/>
  <c r="O20" i="27"/>
  <c r="U20" i="27"/>
  <c r="T27" i="27"/>
  <c r="O27" i="27"/>
  <c r="U27" i="27"/>
  <c r="T15" i="27"/>
  <c r="O15" i="27"/>
  <c r="U15" i="27"/>
  <c r="T23" i="27"/>
  <c r="O23" i="27"/>
  <c r="U23" i="27"/>
  <c r="T18" i="27"/>
  <c r="O18" i="27"/>
  <c r="U18" i="27"/>
  <c r="T10" i="27"/>
  <c r="O10" i="27"/>
  <c r="U10" i="27"/>
  <c r="T14" i="27"/>
  <c r="O14" i="27"/>
  <c r="U14" i="27"/>
  <c r="T11" i="27"/>
  <c r="O11" i="27"/>
  <c r="U11" i="27"/>
  <c r="T12" i="27"/>
  <c r="O12" i="27"/>
  <c r="U12" i="27"/>
  <c r="T34" i="27"/>
  <c r="O34" i="27"/>
  <c r="U34" i="27"/>
  <c r="T5" i="27"/>
  <c r="O5" i="27"/>
  <c r="U5" i="27"/>
  <c r="T38" i="27"/>
  <c r="O38" i="27"/>
  <c r="U38" i="27"/>
  <c r="T25" i="27"/>
  <c r="O25" i="27"/>
  <c r="U25" i="27"/>
  <c r="T28" i="27"/>
  <c r="O28" i="27"/>
  <c r="U28" i="27"/>
  <c r="T17" i="27"/>
  <c r="O17" i="27"/>
  <c r="U17" i="27"/>
  <c r="T13" i="27"/>
  <c r="O13" i="27"/>
  <c r="U13" i="27"/>
  <c r="T45" i="27"/>
  <c r="O45" i="27"/>
  <c r="U45" i="27"/>
  <c r="T9" i="27"/>
  <c r="O9" i="27"/>
  <c r="U9" i="27"/>
  <c r="T35" i="27"/>
  <c r="O35" i="27"/>
  <c r="U35" i="27"/>
  <c r="T21" i="27"/>
  <c r="O21" i="27"/>
  <c r="U21" i="27"/>
  <c r="T40" i="27"/>
  <c r="O40" i="27"/>
  <c r="U40" i="27"/>
  <c r="T8" i="27"/>
  <c r="O8" i="27"/>
  <c r="U8" i="27"/>
  <c r="T26" i="27"/>
  <c r="O26" i="27"/>
  <c r="U26" i="27"/>
  <c r="T24" i="27"/>
  <c r="O24" i="27"/>
  <c r="U24" i="27"/>
  <c r="T30" i="27"/>
  <c r="O30" i="27"/>
  <c r="U30" i="27"/>
  <c r="S36" i="27"/>
  <c r="S7" i="27"/>
  <c r="S29" i="27"/>
  <c r="S16" i="27"/>
  <c r="S19" i="27"/>
  <c r="S44" i="27"/>
  <c r="S6" i="27"/>
  <c r="S39" i="27"/>
  <c r="S42" i="27"/>
  <c r="S41" i="27"/>
  <c r="S43" i="27"/>
  <c r="S32" i="27"/>
  <c r="S37" i="27"/>
  <c r="S46" i="27"/>
  <c r="S31" i="27"/>
  <c r="S22" i="27"/>
  <c r="S33" i="27"/>
  <c r="S20" i="27"/>
  <c r="S27" i="27"/>
  <c r="S15" i="27"/>
  <c r="S23" i="27"/>
  <c r="S18" i="27"/>
  <c r="S10" i="27"/>
  <c r="S14" i="27"/>
  <c r="S11" i="27"/>
  <c r="S12" i="27"/>
  <c r="S34" i="27"/>
  <c r="S5" i="27"/>
  <c r="S38" i="27"/>
  <c r="S25" i="27"/>
  <c r="S28" i="27"/>
  <c r="S17" i="27"/>
  <c r="S13" i="27"/>
  <c r="S45" i="27"/>
  <c r="S9" i="27"/>
  <c r="S35" i="27"/>
  <c r="S21" i="27"/>
  <c r="S40" i="27"/>
  <c r="S8" i="27"/>
  <c r="S26" i="27"/>
  <c r="S24" i="27"/>
  <c r="S30" i="27"/>
  <c r="T4" i="26"/>
  <c r="T5" i="26"/>
  <c r="T6" i="26"/>
  <c r="T7" i="26"/>
  <c r="T8" i="26"/>
  <c r="T9" i="26"/>
  <c r="T10" i="26"/>
  <c r="T11" i="26"/>
  <c r="T12" i="26"/>
  <c r="T13" i="26"/>
  <c r="T14" i="26"/>
  <c r="T15" i="26"/>
  <c r="T16" i="26"/>
  <c r="T17" i="26"/>
  <c r="T18" i="26"/>
  <c r="T19" i="26"/>
  <c r="T20" i="26"/>
  <c r="T21" i="26"/>
  <c r="T22" i="26"/>
  <c r="T23" i="26"/>
  <c r="T24" i="26"/>
  <c r="T25" i="26"/>
  <c r="T26" i="26"/>
  <c r="T27" i="26"/>
  <c r="T28" i="26"/>
  <c r="T29" i="26"/>
  <c r="T30" i="26"/>
  <c r="T31" i="26"/>
  <c r="T32" i="26"/>
  <c r="T33" i="26"/>
  <c r="T34" i="26"/>
  <c r="T35" i="26"/>
  <c r="T36" i="26"/>
  <c r="T37" i="26"/>
  <c r="T38" i="26"/>
  <c r="T39" i="26"/>
  <c r="T40" i="26"/>
  <c r="T41" i="26"/>
  <c r="T42" i="26"/>
  <c r="T43" i="26"/>
  <c r="T44" i="26"/>
  <c r="T3" i="26"/>
  <c r="P3" i="26"/>
  <c r="U3" i="26"/>
  <c r="U4" i="26"/>
  <c r="U5" i="26"/>
  <c r="U6" i="26"/>
  <c r="U7" i="26"/>
  <c r="U8" i="26"/>
  <c r="U9" i="26"/>
  <c r="U10" i="26"/>
  <c r="U11" i="26"/>
  <c r="U12" i="26"/>
  <c r="U13" i="26"/>
  <c r="U14" i="26"/>
  <c r="U15" i="26"/>
  <c r="U16" i="26"/>
  <c r="U17" i="26"/>
  <c r="U18" i="26"/>
  <c r="U19" i="26"/>
  <c r="U20" i="26"/>
  <c r="U21" i="26"/>
  <c r="U22" i="26"/>
  <c r="U23" i="26"/>
  <c r="U24" i="26"/>
  <c r="U25" i="26"/>
  <c r="U26" i="26"/>
  <c r="U27" i="26"/>
  <c r="U28" i="26"/>
  <c r="U29" i="26"/>
  <c r="U30" i="26"/>
  <c r="U31" i="26"/>
  <c r="U32" i="26"/>
  <c r="U33" i="26"/>
  <c r="U34" i="26"/>
  <c r="U35" i="26"/>
  <c r="U36" i="26"/>
  <c r="U37" i="26"/>
  <c r="U38" i="26"/>
  <c r="U39" i="26"/>
  <c r="U40" i="26"/>
  <c r="U41" i="26"/>
  <c r="U42" i="26"/>
  <c r="U43" i="26"/>
  <c r="U44" i="26"/>
  <c r="D8" i="32" a="1"/>
  <c r="D8" i="32"/>
  <c r="E8" i="32" a="1"/>
  <c r="E8" i="32"/>
  <c r="F8" i="32" a="1"/>
  <c r="F8" i="32"/>
  <c r="G8" i="32" a="1"/>
  <c r="G8" i="32"/>
  <c r="R8" i="32" a="1"/>
  <c r="R8" i="32"/>
  <c r="S8" i="32" a="1"/>
  <c r="S8" i="32"/>
  <c r="T8" i="32" a="1"/>
  <c r="T8" i="32"/>
  <c r="U8" i="32" a="1"/>
  <c r="U8" i="32"/>
  <c r="W8" i="32" a="1"/>
  <c r="W8" i="32"/>
  <c r="X8" i="32" a="1"/>
  <c r="X8" i="32"/>
  <c r="Y8" i="32" a="1"/>
  <c r="Y8" i="32"/>
  <c r="Z8" i="32" a="1"/>
  <c r="Z8" i="32"/>
  <c r="AB8" i="32" a="1"/>
  <c r="AB8" i="32"/>
  <c r="AC8" i="32" a="1"/>
  <c r="AC8" i="32"/>
  <c r="AD8" i="32" a="1"/>
  <c r="AD8" i="32"/>
  <c r="AE8" i="32" a="1"/>
  <c r="AE8" i="32"/>
  <c r="AG8" i="32" a="1"/>
  <c r="AG8" i="32"/>
  <c r="AH8" i="32" a="1"/>
  <c r="AH8" i="32"/>
  <c r="AI8" i="32" a="1"/>
  <c r="AI8" i="32"/>
  <c r="AJ8" i="32" a="1"/>
  <c r="AJ8" i="32"/>
  <c r="AL8" i="32" a="1"/>
  <c r="AL8" i="32"/>
  <c r="AM8" i="32" a="1"/>
  <c r="AM8" i="32"/>
  <c r="AN8" i="32" a="1"/>
  <c r="AN8" i="32"/>
  <c r="AO8" i="32" a="1"/>
  <c r="AO8" i="32"/>
  <c r="AQ8" i="32" a="1"/>
  <c r="AQ8" i="32"/>
  <c r="AR8" i="32" a="1"/>
  <c r="AR8" i="32"/>
  <c r="AS8" i="32" a="1"/>
  <c r="AS8" i="32"/>
  <c r="AT8" i="32" a="1"/>
  <c r="AT8" i="32"/>
  <c r="D9" i="32" a="1"/>
  <c r="D9" i="32"/>
  <c r="E9" i="32" a="1"/>
  <c r="E9" i="32"/>
  <c r="F9" i="32" a="1"/>
  <c r="F9" i="32"/>
  <c r="G9" i="32" a="1"/>
  <c r="G9" i="32"/>
  <c r="R9" i="32" a="1"/>
  <c r="R9" i="32"/>
  <c r="S9" i="32" a="1"/>
  <c r="S9" i="32"/>
  <c r="T9" i="32" a="1"/>
  <c r="T9" i="32"/>
  <c r="U9" i="32" a="1"/>
  <c r="U9" i="32"/>
  <c r="W9" i="32" a="1"/>
  <c r="W9" i="32"/>
  <c r="X9" i="32" a="1"/>
  <c r="X9" i="32"/>
  <c r="Y9" i="32" a="1"/>
  <c r="Y9" i="32"/>
  <c r="Z9" i="32" a="1"/>
  <c r="Z9" i="32"/>
  <c r="AB9" i="32" a="1"/>
  <c r="AB9" i="32"/>
  <c r="AC9" i="32" a="1"/>
  <c r="AC9" i="32"/>
  <c r="AD9" i="32" a="1"/>
  <c r="AD9" i="32"/>
  <c r="AE9" i="32" a="1"/>
  <c r="AE9" i="32"/>
  <c r="AG9" i="32" a="1"/>
  <c r="AG9" i="32"/>
  <c r="AH9" i="32" a="1"/>
  <c r="AH9" i="32"/>
  <c r="AI9" i="32" a="1"/>
  <c r="AI9" i="32"/>
  <c r="AJ9" i="32" a="1"/>
  <c r="AJ9" i="32"/>
  <c r="AL9" i="32" a="1"/>
  <c r="AL9" i="32"/>
  <c r="AM9" i="32" a="1"/>
  <c r="AM9" i="32"/>
  <c r="AN9" i="32" a="1"/>
  <c r="AN9" i="32"/>
  <c r="AO9" i="32" a="1"/>
  <c r="AO9" i="32"/>
  <c r="AQ9" i="32" a="1"/>
  <c r="AQ9" i="32"/>
  <c r="AR9" i="32" a="1"/>
  <c r="AR9" i="32"/>
  <c r="AS9" i="32" a="1"/>
  <c r="AS9" i="32"/>
  <c r="AT9" i="32" a="1"/>
  <c r="AT9" i="32"/>
  <c r="D10" i="32" a="1"/>
  <c r="D10" i="32"/>
  <c r="E10" i="32" a="1"/>
  <c r="E10" i="32"/>
  <c r="F10" i="32" a="1"/>
  <c r="F10" i="32"/>
  <c r="G10" i="32" a="1"/>
  <c r="G10" i="32"/>
  <c r="R10" i="32" a="1"/>
  <c r="R10" i="32"/>
  <c r="S10" i="32" a="1"/>
  <c r="S10" i="32"/>
  <c r="T10" i="32" a="1"/>
  <c r="T10" i="32"/>
  <c r="U10" i="32" a="1"/>
  <c r="U10" i="32"/>
  <c r="W10" i="32" a="1"/>
  <c r="W10" i="32"/>
  <c r="X10" i="32" a="1"/>
  <c r="X10" i="32"/>
  <c r="Y10" i="32" a="1"/>
  <c r="Y10" i="32"/>
  <c r="Z10" i="32" a="1"/>
  <c r="Z10" i="32"/>
  <c r="AB10" i="32" a="1"/>
  <c r="AB10" i="32"/>
  <c r="AC10" i="32" a="1"/>
  <c r="AC10" i="32"/>
  <c r="AD10" i="32" a="1"/>
  <c r="AD10" i="32"/>
  <c r="AE10" i="32" a="1"/>
  <c r="AE10" i="32"/>
  <c r="AG10" i="32" a="1"/>
  <c r="AG10" i="32"/>
  <c r="AH10" i="32" a="1"/>
  <c r="AH10" i="32"/>
  <c r="AI10" i="32" a="1"/>
  <c r="AI10" i="32"/>
  <c r="AJ10" i="32" a="1"/>
  <c r="AJ10" i="32"/>
  <c r="AL10" i="32" a="1"/>
  <c r="AL10" i="32"/>
  <c r="AM10" i="32" a="1"/>
  <c r="AM10" i="32"/>
  <c r="AN10" i="32" a="1"/>
  <c r="AN10" i="32"/>
  <c r="AO10" i="32" a="1"/>
  <c r="AO10" i="32"/>
  <c r="AQ10" i="32" a="1"/>
  <c r="AQ10" i="32"/>
  <c r="AR10" i="32" a="1"/>
  <c r="AR10" i="32"/>
  <c r="AS10" i="32" a="1"/>
  <c r="AS10" i="32"/>
  <c r="AT10" i="32" a="1"/>
  <c r="AT10" i="32"/>
  <c r="D11" i="32" a="1"/>
  <c r="D11" i="32"/>
  <c r="E11" i="32" a="1"/>
  <c r="E11" i="32"/>
  <c r="F11" i="32" a="1"/>
  <c r="F11" i="32"/>
  <c r="G11" i="32" a="1"/>
  <c r="G11" i="32"/>
  <c r="R11" i="32" a="1"/>
  <c r="R11" i="32"/>
  <c r="S11" i="32" a="1"/>
  <c r="S11" i="32"/>
  <c r="T11" i="32" a="1"/>
  <c r="T11" i="32"/>
  <c r="U11" i="32" a="1"/>
  <c r="U11" i="32"/>
  <c r="W11" i="32" a="1"/>
  <c r="W11" i="32"/>
  <c r="X11" i="32" a="1"/>
  <c r="X11" i="32"/>
  <c r="Y11" i="32" a="1"/>
  <c r="Y11" i="32"/>
  <c r="Z11" i="32" a="1"/>
  <c r="Z11" i="32"/>
  <c r="AB11" i="32" a="1"/>
  <c r="AB11" i="32"/>
  <c r="AC11" i="32" a="1"/>
  <c r="AC11" i="32"/>
  <c r="AD11" i="32" a="1"/>
  <c r="AD11" i="32"/>
  <c r="AE11" i="32" a="1"/>
  <c r="AE11" i="32"/>
  <c r="AG11" i="32" a="1"/>
  <c r="AG11" i="32"/>
  <c r="AH11" i="32" a="1"/>
  <c r="AH11" i="32"/>
  <c r="AI11" i="32" a="1"/>
  <c r="AI11" i="32"/>
  <c r="AJ11" i="32" a="1"/>
  <c r="AJ11" i="32"/>
  <c r="AL11" i="32" a="1"/>
  <c r="AL11" i="32"/>
  <c r="AM11" i="32" a="1"/>
  <c r="AM11" i="32"/>
  <c r="AN11" i="32" a="1"/>
  <c r="AN11" i="32"/>
  <c r="AO11" i="32" a="1"/>
  <c r="AO11" i="32"/>
  <c r="AQ11" i="32" a="1"/>
  <c r="AQ11" i="32"/>
  <c r="AR11" i="32" a="1"/>
  <c r="AR11" i="32"/>
  <c r="AS11" i="32" a="1"/>
  <c r="AS11" i="32"/>
  <c r="AT11" i="32" a="1"/>
  <c r="AT11" i="32"/>
  <c r="D12" i="32" a="1"/>
  <c r="D12" i="32"/>
  <c r="E12" i="32" a="1"/>
  <c r="E12" i="32"/>
  <c r="F12" i="32" a="1"/>
  <c r="F12" i="32"/>
  <c r="G12" i="32" a="1"/>
  <c r="G12" i="32"/>
  <c r="R12" i="32" a="1"/>
  <c r="R12" i="32"/>
  <c r="S12" i="32" a="1"/>
  <c r="S12" i="32"/>
  <c r="T12" i="32" a="1"/>
  <c r="T12" i="32"/>
  <c r="U12" i="32" a="1"/>
  <c r="U12" i="32"/>
  <c r="W12" i="32" a="1"/>
  <c r="W12" i="32"/>
  <c r="X12" i="32" a="1"/>
  <c r="X12" i="32"/>
  <c r="Y12" i="32" a="1"/>
  <c r="Y12" i="32"/>
  <c r="Z12" i="32" a="1"/>
  <c r="Z12" i="32"/>
  <c r="AB12" i="32" a="1"/>
  <c r="AB12" i="32"/>
  <c r="AC12" i="32" a="1"/>
  <c r="AC12" i="32"/>
  <c r="AD12" i="32" a="1"/>
  <c r="AD12" i="32"/>
  <c r="AE12" i="32" a="1"/>
  <c r="AE12" i="32"/>
  <c r="AG12" i="32" a="1"/>
  <c r="AG12" i="32"/>
  <c r="AH12" i="32" a="1"/>
  <c r="AH12" i="32"/>
  <c r="AI12" i="32" a="1"/>
  <c r="AI12" i="32"/>
  <c r="AJ12" i="32" a="1"/>
  <c r="AJ12" i="32"/>
  <c r="AL12" i="32" a="1"/>
  <c r="AL12" i="32"/>
  <c r="AM12" i="32" a="1"/>
  <c r="AM12" i="32"/>
  <c r="AN12" i="32" a="1"/>
  <c r="AN12" i="32"/>
  <c r="AO12" i="32" a="1"/>
  <c r="AO12" i="32"/>
  <c r="AQ12" i="32" a="1"/>
  <c r="AQ12" i="32"/>
  <c r="AR12" i="32" a="1"/>
  <c r="AR12" i="32"/>
  <c r="AS12" i="32" a="1"/>
  <c r="AS12" i="32"/>
  <c r="AT12" i="32" a="1"/>
  <c r="AT12" i="32"/>
  <c r="D13" i="32" a="1"/>
  <c r="D13" i="32"/>
  <c r="E13" i="32" a="1"/>
  <c r="E13" i="32"/>
  <c r="F13" i="32" a="1"/>
  <c r="F13" i="32"/>
  <c r="G13" i="32" a="1"/>
  <c r="G13" i="32"/>
  <c r="R13" i="32" a="1"/>
  <c r="R13" i="32"/>
  <c r="S13" i="32" a="1"/>
  <c r="S13" i="32"/>
  <c r="T13" i="32" a="1"/>
  <c r="T13" i="32"/>
  <c r="U13" i="32" a="1"/>
  <c r="U13" i="32"/>
  <c r="W13" i="32" a="1"/>
  <c r="W13" i="32"/>
  <c r="X13" i="32" a="1"/>
  <c r="X13" i="32"/>
  <c r="Y13" i="32" a="1"/>
  <c r="Y13" i="32"/>
  <c r="Z13" i="32" a="1"/>
  <c r="Z13" i="32"/>
  <c r="AB13" i="32" a="1"/>
  <c r="AB13" i="32"/>
  <c r="AC13" i="32" a="1"/>
  <c r="AC13" i="32"/>
  <c r="AD13" i="32" a="1"/>
  <c r="AD13" i="32"/>
  <c r="AE13" i="32" a="1"/>
  <c r="AE13" i="32"/>
  <c r="AG13" i="32" a="1"/>
  <c r="AG13" i="32"/>
  <c r="AH13" i="32" a="1"/>
  <c r="AH13" i="32"/>
  <c r="AI13" i="32" a="1"/>
  <c r="AI13" i="32"/>
  <c r="AJ13" i="32" a="1"/>
  <c r="AJ13" i="32"/>
  <c r="AL13" i="32" a="1"/>
  <c r="AL13" i="32"/>
  <c r="AM13" i="32" a="1"/>
  <c r="AM13" i="32"/>
  <c r="AN13" i="32" a="1"/>
  <c r="AN13" i="32"/>
  <c r="AO13" i="32" a="1"/>
  <c r="AO13" i="32"/>
  <c r="AQ13" i="32" a="1"/>
  <c r="AQ13" i="32"/>
  <c r="AR13" i="32" a="1"/>
  <c r="AR13" i="32"/>
  <c r="AS13" i="32" a="1"/>
  <c r="AS13" i="32"/>
  <c r="AT13" i="32" a="1"/>
  <c r="AT13" i="32"/>
  <c r="D14" i="32" a="1"/>
  <c r="D14" i="32"/>
  <c r="E14" i="32" a="1"/>
  <c r="E14" i="32"/>
  <c r="F14" i="32" a="1"/>
  <c r="F14" i="32"/>
  <c r="G14" i="32" a="1"/>
  <c r="G14" i="32"/>
  <c r="R14" i="32" a="1"/>
  <c r="R14" i="32"/>
  <c r="S14" i="32" a="1"/>
  <c r="S14" i="32"/>
  <c r="T14" i="32" a="1"/>
  <c r="T14" i="32"/>
  <c r="U14" i="32" a="1"/>
  <c r="U14" i="32"/>
  <c r="W14" i="32" a="1"/>
  <c r="W14" i="32"/>
  <c r="X14" i="32" a="1"/>
  <c r="X14" i="32"/>
  <c r="Y14" i="32" a="1"/>
  <c r="Y14" i="32"/>
  <c r="Z14" i="32" a="1"/>
  <c r="Z14" i="32"/>
  <c r="AB14" i="32" a="1"/>
  <c r="AB14" i="32"/>
  <c r="AC14" i="32" a="1"/>
  <c r="AC14" i="32"/>
  <c r="AD14" i="32" a="1"/>
  <c r="AD14" i="32"/>
  <c r="AE14" i="32" a="1"/>
  <c r="AE14" i="32"/>
  <c r="AG14" i="32" a="1"/>
  <c r="AG14" i="32"/>
  <c r="AH14" i="32" a="1"/>
  <c r="AH14" i="32"/>
  <c r="AI14" i="32" a="1"/>
  <c r="AI14" i="32"/>
  <c r="AJ14" i="32" a="1"/>
  <c r="AJ14" i="32"/>
  <c r="AL14" i="32" a="1"/>
  <c r="AL14" i="32"/>
  <c r="AM14" i="32" a="1"/>
  <c r="AM14" i="32"/>
  <c r="AN14" i="32" a="1"/>
  <c r="AN14" i="32"/>
  <c r="AO14" i="32" a="1"/>
  <c r="AO14" i="32"/>
  <c r="AQ14" i="32" a="1"/>
  <c r="AQ14" i="32"/>
  <c r="AR14" i="32" a="1"/>
  <c r="AR14" i="32"/>
  <c r="AS14" i="32" a="1"/>
  <c r="AS14" i="32"/>
  <c r="AT14" i="32" a="1"/>
  <c r="AT14" i="32"/>
  <c r="D15" i="32" a="1"/>
  <c r="D15" i="32"/>
  <c r="E15" i="32" a="1"/>
  <c r="E15" i="32"/>
  <c r="F15" i="32" a="1"/>
  <c r="F15" i="32"/>
  <c r="G15" i="32" a="1"/>
  <c r="G15" i="32"/>
  <c r="R15" i="32" a="1"/>
  <c r="R15" i="32"/>
  <c r="S15" i="32" a="1"/>
  <c r="S15" i="32"/>
  <c r="T15" i="32" a="1"/>
  <c r="T15" i="32"/>
  <c r="U15" i="32" a="1"/>
  <c r="U15" i="32"/>
  <c r="W15" i="32" a="1"/>
  <c r="W15" i="32"/>
  <c r="X15" i="32" a="1"/>
  <c r="X15" i="32"/>
  <c r="Y15" i="32" a="1"/>
  <c r="Y15" i="32"/>
  <c r="Z15" i="32" a="1"/>
  <c r="Z15" i="32"/>
  <c r="AB15" i="32" a="1"/>
  <c r="AB15" i="32"/>
  <c r="AC15" i="32" a="1"/>
  <c r="AC15" i="32"/>
  <c r="AD15" i="32" a="1"/>
  <c r="AD15" i="32"/>
  <c r="AE15" i="32" a="1"/>
  <c r="AE15" i="32"/>
  <c r="AG15" i="32" a="1"/>
  <c r="AG15" i="32"/>
  <c r="AH15" i="32" a="1"/>
  <c r="AH15" i="32"/>
  <c r="AI15" i="32" a="1"/>
  <c r="AI15" i="32"/>
  <c r="AJ15" i="32" a="1"/>
  <c r="AJ15" i="32"/>
  <c r="AL15" i="32" a="1"/>
  <c r="AL15" i="32"/>
  <c r="AM15" i="32" a="1"/>
  <c r="AM15" i="32"/>
  <c r="AN15" i="32" a="1"/>
  <c r="AN15" i="32"/>
  <c r="AO15" i="32" a="1"/>
  <c r="AO15" i="32"/>
  <c r="AQ15" i="32" a="1"/>
  <c r="AQ15" i="32"/>
  <c r="AR15" i="32" a="1"/>
  <c r="AR15" i="32"/>
  <c r="AS15" i="32" a="1"/>
  <c r="AS15" i="32"/>
  <c r="AT15" i="32" a="1"/>
  <c r="AT15" i="32"/>
  <c r="D16" i="32" a="1"/>
  <c r="D16" i="32"/>
  <c r="E16" i="32" a="1"/>
  <c r="E16" i="32"/>
  <c r="F16" i="32" a="1"/>
  <c r="F16" i="32"/>
  <c r="G16" i="32" a="1"/>
  <c r="G16" i="32"/>
  <c r="R16" i="32" a="1"/>
  <c r="R16" i="32"/>
  <c r="S16" i="32" a="1"/>
  <c r="S16" i="32"/>
  <c r="T16" i="32" a="1"/>
  <c r="T16" i="32"/>
  <c r="U16" i="32" a="1"/>
  <c r="U16" i="32"/>
  <c r="W16" i="32" a="1"/>
  <c r="W16" i="32"/>
  <c r="X16" i="32" a="1"/>
  <c r="X16" i="32"/>
  <c r="Y16" i="32" a="1"/>
  <c r="Y16" i="32"/>
  <c r="Z16" i="32" a="1"/>
  <c r="Z16" i="32"/>
  <c r="AB16" i="32" a="1"/>
  <c r="AB16" i="32"/>
  <c r="AC16" i="32" a="1"/>
  <c r="AC16" i="32"/>
  <c r="AD16" i="32" a="1"/>
  <c r="AD16" i="32"/>
  <c r="AE16" i="32" a="1"/>
  <c r="AE16" i="32"/>
  <c r="AG16" i="32" a="1"/>
  <c r="AG16" i="32"/>
  <c r="AH16" i="32" a="1"/>
  <c r="AH16" i="32"/>
  <c r="AI16" i="32" a="1"/>
  <c r="AI16" i="32"/>
  <c r="AJ16" i="32" a="1"/>
  <c r="AJ16" i="32"/>
  <c r="AL16" i="32" a="1"/>
  <c r="AL16" i="32"/>
  <c r="AM16" i="32" a="1"/>
  <c r="AM16" i="32"/>
  <c r="AN16" i="32" a="1"/>
  <c r="AN16" i="32"/>
  <c r="AO16" i="32" a="1"/>
  <c r="AO16" i="32"/>
  <c r="AQ16" i="32" a="1"/>
  <c r="AQ16" i="32"/>
  <c r="AR16" i="32" a="1"/>
  <c r="AR16" i="32"/>
  <c r="AS16" i="32" a="1"/>
  <c r="AS16" i="32"/>
  <c r="AT16" i="32" a="1"/>
  <c r="AT16" i="32"/>
  <c r="D17" i="32" a="1"/>
  <c r="D17" i="32"/>
  <c r="E17" i="32" a="1"/>
  <c r="E17" i="32"/>
  <c r="F17" i="32" a="1"/>
  <c r="F17" i="32"/>
  <c r="G17" i="32" a="1"/>
  <c r="G17" i="32"/>
  <c r="R17" i="32" a="1"/>
  <c r="R17" i="32"/>
  <c r="S17" i="32" a="1"/>
  <c r="S17" i="32"/>
  <c r="T17" i="32" a="1"/>
  <c r="T17" i="32"/>
  <c r="U17" i="32" a="1"/>
  <c r="U17" i="32"/>
  <c r="W17" i="32" a="1"/>
  <c r="W17" i="32"/>
  <c r="X17" i="32" a="1"/>
  <c r="X17" i="32"/>
  <c r="Y17" i="32" a="1"/>
  <c r="Y17" i="32"/>
  <c r="Z17" i="32" a="1"/>
  <c r="Z17" i="32"/>
  <c r="AB17" i="32" a="1"/>
  <c r="AB17" i="32"/>
  <c r="AC17" i="32" a="1"/>
  <c r="AC17" i="32"/>
  <c r="AD17" i="32" a="1"/>
  <c r="AD17" i="32"/>
  <c r="AE17" i="32" a="1"/>
  <c r="AE17" i="32"/>
  <c r="AG17" i="32" a="1"/>
  <c r="AG17" i="32"/>
  <c r="AH17" i="32" a="1"/>
  <c r="AH17" i="32"/>
  <c r="AI17" i="32" a="1"/>
  <c r="AI17" i="32"/>
  <c r="AJ17" i="32" a="1"/>
  <c r="AJ17" i="32"/>
  <c r="AL17" i="32" a="1"/>
  <c r="AL17" i="32"/>
  <c r="AM17" i="32" a="1"/>
  <c r="AM17" i="32"/>
  <c r="AN17" i="32" a="1"/>
  <c r="AN17" i="32"/>
  <c r="AO17" i="32" a="1"/>
  <c r="AO17" i="32"/>
  <c r="AQ17" i="32" a="1"/>
  <c r="AQ17" i="32"/>
  <c r="AR17" i="32" a="1"/>
  <c r="AR17" i="32"/>
  <c r="AS17" i="32" a="1"/>
  <c r="AS17" i="32"/>
  <c r="AT17" i="32" a="1"/>
  <c r="AT17" i="32"/>
  <c r="D18" i="32" a="1"/>
  <c r="D18" i="32"/>
  <c r="E18" i="32" a="1"/>
  <c r="E18" i="32"/>
  <c r="F18" i="32" a="1"/>
  <c r="F18" i="32"/>
  <c r="G18" i="32" a="1"/>
  <c r="G18" i="32"/>
  <c r="R18" i="32" a="1"/>
  <c r="R18" i="32"/>
  <c r="S18" i="32" a="1"/>
  <c r="S18" i="32"/>
  <c r="T18" i="32" a="1"/>
  <c r="T18" i="32"/>
  <c r="U18" i="32" a="1"/>
  <c r="U18" i="32"/>
  <c r="W18" i="32" a="1"/>
  <c r="W18" i="32"/>
  <c r="X18" i="32" a="1"/>
  <c r="X18" i="32"/>
  <c r="Y18" i="32" a="1"/>
  <c r="Y18" i="32"/>
  <c r="Z18" i="32" a="1"/>
  <c r="Z18" i="32"/>
  <c r="AB18" i="32" a="1"/>
  <c r="AB18" i="32"/>
  <c r="AC18" i="32" a="1"/>
  <c r="AC18" i="32"/>
  <c r="AD18" i="32" a="1"/>
  <c r="AD18" i="32"/>
  <c r="AE18" i="32" a="1"/>
  <c r="AE18" i="32"/>
  <c r="AG18" i="32" a="1"/>
  <c r="AG18" i="32"/>
  <c r="AH18" i="32" a="1"/>
  <c r="AH18" i="32"/>
  <c r="AI18" i="32" a="1"/>
  <c r="AI18" i="32"/>
  <c r="AJ18" i="32" a="1"/>
  <c r="AJ18" i="32"/>
  <c r="AL18" i="32" a="1"/>
  <c r="AL18" i="32"/>
  <c r="AM18" i="32" a="1"/>
  <c r="AM18" i="32"/>
  <c r="AN18" i="32" a="1"/>
  <c r="AN18" i="32"/>
  <c r="AO18" i="32" a="1"/>
  <c r="AO18" i="32"/>
  <c r="AQ18" i="32" a="1"/>
  <c r="AQ18" i="32"/>
  <c r="AR18" i="32" a="1"/>
  <c r="AR18" i="32"/>
  <c r="AS18" i="32" a="1"/>
  <c r="AS18" i="32"/>
  <c r="AT18" i="32" a="1"/>
  <c r="AT18" i="32"/>
  <c r="D19" i="32" a="1"/>
  <c r="D19" i="32"/>
  <c r="E19" i="32" a="1"/>
  <c r="E19" i="32"/>
  <c r="F19" i="32" a="1"/>
  <c r="F19" i="32"/>
  <c r="G19" i="32" a="1"/>
  <c r="G19" i="32"/>
  <c r="R19" i="32" a="1"/>
  <c r="R19" i="32"/>
  <c r="S19" i="32" a="1"/>
  <c r="S19" i="32"/>
  <c r="T19" i="32" a="1"/>
  <c r="T19" i="32"/>
  <c r="U19" i="32" a="1"/>
  <c r="U19" i="32"/>
  <c r="W19" i="32" a="1"/>
  <c r="W19" i="32"/>
  <c r="X19" i="32" a="1"/>
  <c r="X19" i="32"/>
  <c r="Y19" i="32" a="1"/>
  <c r="Y19" i="32"/>
  <c r="Z19" i="32" a="1"/>
  <c r="Z19" i="32"/>
  <c r="AB19" i="32" a="1"/>
  <c r="AB19" i="32"/>
  <c r="AC19" i="32" a="1"/>
  <c r="AC19" i="32"/>
  <c r="AD19" i="32" a="1"/>
  <c r="AD19" i="32"/>
  <c r="AE19" i="32" a="1"/>
  <c r="AE19" i="32"/>
  <c r="AG19" i="32" a="1"/>
  <c r="AG19" i="32"/>
  <c r="AH19" i="32" a="1"/>
  <c r="AH19" i="32"/>
  <c r="AI19" i="32" a="1"/>
  <c r="AI19" i="32"/>
  <c r="AJ19" i="32" a="1"/>
  <c r="AJ19" i="32"/>
  <c r="AL19" i="32" a="1"/>
  <c r="AL19" i="32"/>
  <c r="AM19" i="32" a="1"/>
  <c r="AM19" i="32"/>
  <c r="AN19" i="32" a="1"/>
  <c r="AN19" i="32"/>
  <c r="AO19" i="32" a="1"/>
  <c r="AO19" i="32"/>
  <c r="AQ19" i="32" a="1"/>
  <c r="AQ19" i="32"/>
  <c r="AR19" i="32" a="1"/>
  <c r="AR19" i="32"/>
  <c r="AS19" i="32" a="1"/>
  <c r="AS19" i="32"/>
  <c r="AT19" i="32" a="1"/>
  <c r="AT19" i="32"/>
  <c r="D20" i="32" a="1"/>
  <c r="D20" i="32"/>
  <c r="E20" i="32" a="1"/>
  <c r="E20" i="32"/>
  <c r="F20" i="32" a="1"/>
  <c r="F20" i="32"/>
  <c r="G20" i="32" a="1"/>
  <c r="G20" i="32"/>
  <c r="R20" i="32" a="1"/>
  <c r="R20" i="32"/>
  <c r="S20" i="32" a="1"/>
  <c r="S20" i="32"/>
  <c r="T20" i="32" a="1"/>
  <c r="T20" i="32"/>
  <c r="U20" i="32" a="1"/>
  <c r="U20" i="32"/>
  <c r="W20" i="32" a="1"/>
  <c r="W20" i="32"/>
  <c r="X20" i="32" a="1"/>
  <c r="X20" i="32"/>
  <c r="Y20" i="32" a="1"/>
  <c r="Y20" i="32"/>
  <c r="Z20" i="32" a="1"/>
  <c r="Z20" i="32"/>
  <c r="AB20" i="32" a="1"/>
  <c r="AB20" i="32"/>
  <c r="AC20" i="32" a="1"/>
  <c r="AC20" i="32"/>
  <c r="AD20" i="32" a="1"/>
  <c r="AD20" i="32"/>
  <c r="AE20" i="32" a="1"/>
  <c r="AE20" i="32"/>
  <c r="AG20" i="32" a="1"/>
  <c r="AG20" i="32"/>
  <c r="AH20" i="32" a="1"/>
  <c r="AH20" i="32"/>
  <c r="AI20" i="32" a="1"/>
  <c r="AI20" i="32"/>
  <c r="AJ20" i="32" a="1"/>
  <c r="AJ20" i="32"/>
  <c r="AL20" i="32" a="1"/>
  <c r="AL20" i="32"/>
  <c r="AM20" i="32" a="1"/>
  <c r="AM20" i="32"/>
  <c r="AN20" i="32" a="1"/>
  <c r="AN20" i="32"/>
  <c r="AO20" i="32" a="1"/>
  <c r="AO20" i="32"/>
  <c r="AQ20" i="32" a="1"/>
  <c r="AQ20" i="32"/>
  <c r="AR20" i="32" a="1"/>
  <c r="AR20" i="32"/>
  <c r="AS20" i="32" a="1"/>
  <c r="AS20" i="32"/>
  <c r="AT20" i="32" a="1"/>
  <c r="AT20" i="32"/>
  <c r="D21" i="32" a="1"/>
  <c r="D21" i="32"/>
  <c r="E21" i="32" a="1"/>
  <c r="E21" i="32"/>
  <c r="F21" i="32" a="1"/>
  <c r="F21" i="32"/>
  <c r="R21" i="32" a="1"/>
  <c r="R21" i="32"/>
  <c r="S21" i="32" a="1"/>
  <c r="S21" i="32"/>
  <c r="T21" i="32" a="1"/>
  <c r="T21" i="32"/>
  <c r="U21" i="32" a="1"/>
  <c r="U21" i="32"/>
  <c r="W21" i="32" a="1"/>
  <c r="W21" i="32"/>
  <c r="X21" i="32" a="1"/>
  <c r="X21" i="32"/>
  <c r="Y21" i="32" a="1"/>
  <c r="Y21" i="32"/>
  <c r="Z21" i="32" a="1"/>
  <c r="Z21" i="32"/>
  <c r="AB21" i="32" a="1"/>
  <c r="AB21" i="32"/>
  <c r="AC21" i="32" a="1"/>
  <c r="AC21" i="32"/>
  <c r="AD21" i="32" a="1"/>
  <c r="AD21" i="32"/>
  <c r="AE21" i="32" a="1"/>
  <c r="AE21" i="32"/>
  <c r="AG21" i="32" a="1"/>
  <c r="AG21" i="32"/>
  <c r="AH21" i="32" a="1"/>
  <c r="AH21" i="32"/>
  <c r="AI21" i="32" a="1"/>
  <c r="AI21" i="32"/>
  <c r="AJ21" i="32" a="1"/>
  <c r="AJ21" i="32"/>
  <c r="AL21" i="32" a="1"/>
  <c r="AL21" i="32"/>
  <c r="AM21" i="32" a="1"/>
  <c r="AM21" i="32"/>
  <c r="AN21" i="32" a="1"/>
  <c r="AN21" i="32"/>
  <c r="AO21" i="32" a="1"/>
  <c r="AO21" i="32"/>
  <c r="AQ21" i="32" a="1"/>
  <c r="AQ21" i="32"/>
  <c r="AR21" i="32" a="1"/>
  <c r="AR21" i="32"/>
  <c r="AS21" i="32" a="1"/>
  <c r="AS21" i="32"/>
  <c r="AT21" i="32" a="1"/>
  <c r="AT21" i="32"/>
  <c r="D22" i="32" a="1"/>
  <c r="D22" i="32"/>
  <c r="F22" i="32" a="1"/>
  <c r="F22" i="32"/>
  <c r="R22" i="32" a="1"/>
  <c r="R22" i="32"/>
  <c r="S22" i="32" a="1"/>
  <c r="S22" i="32"/>
  <c r="T22" i="32" a="1"/>
  <c r="T22" i="32"/>
  <c r="U22" i="32" a="1"/>
  <c r="U22" i="32"/>
  <c r="W22" i="32" a="1"/>
  <c r="W22" i="32"/>
  <c r="X22" i="32" a="1"/>
  <c r="X22" i="32"/>
  <c r="Y22" i="32" a="1"/>
  <c r="Y22" i="32"/>
  <c r="Z22" i="32" a="1"/>
  <c r="Z22" i="32"/>
  <c r="AB22" i="32" a="1"/>
  <c r="AB22" i="32"/>
  <c r="AC22" i="32" a="1"/>
  <c r="AC22" i="32"/>
  <c r="AD22" i="32" a="1"/>
  <c r="AD22" i="32"/>
  <c r="AE22" i="32" a="1"/>
  <c r="AE22" i="32"/>
  <c r="AG22" i="32" a="1"/>
  <c r="AG22" i="32"/>
  <c r="AH22" i="32" a="1"/>
  <c r="AH22" i="32"/>
  <c r="AI22" i="32" a="1"/>
  <c r="AI22" i="32"/>
  <c r="AJ22" i="32" a="1"/>
  <c r="AJ22" i="32"/>
  <c r="AL22" i="32" a="1"/>
  <c r="AL22" i="32"/>
  <c r="AM22" i="32" a="1"/>
  <c r="AM22" i="32"/>
  <c r="AN22" i="32" a="1"/>
  <c r="AN22" i="32"/>
  <c r="AO22" i="32" a="1"/>
  <c r="AO22" i="32"/>
  <c r="AQ22" i="32" a="1"/>
  <c r="AQ22" i="32"/>
  <c r="AR22" i="32" a="1"/>
  <c r="AR22" i="32"/>
  <c r="AS22" i="32" a="1"/>
  <c r="AS22" i="32"/>
  <c r="AT22" i="32" a="1"/>
  <c r="AT22" i="32"/>
  <c r="D23" i="32" a="1"/>
  <c r="D23" i="32"/>
  <c r="F23" i="32" a="1"/>
  <c r="F23" i="32"/>
  <c r="R23" i="32" a="1"/>
  <c r="R23" i="32"/>
  <c r="S23" i="32" a="1"/>
  <c r="S23" i="32"/>
  <c r="T23" i="32" a="1"/>
  <c r="T23" i="32"/>
  <c r="U23" i="32" a="1"/>
  <c r="U23" i="32"/>
  <c r="W23" i="32" a="1"/>
  <c r="W23" i="32"/>
  <c r="X23" i="32" a="1"/>
  <c r="X23" i="32"/>
  <c r="Y23" i="32" a="1"/>
  <c r="Y23" i="32"/>
  <c r="Z23" i="32" a="1"/>
  <c r="Z23" i="32"/>
  <c r="AB23" i="32" a="1"/>
  <c r="AB23" i="32"/>
  <c r="AC23" i="32" a="1"/>
  <c r="AC23" i="32"/>
  <c r="AD23" i="32" a="1"/>
  <c r="AD23" i="32"/>
  <c r="AE23" i="32" a="1"/>
  <c r="AE23" i="32"/>
  <c r="AG23" i="32" a="1"/>
  <c r="AG23" i="32"/>
  <c r="AH23" i="32" a="1"/>
  <c r="AH23" i="32"/>
  <c r="AI23" i="32" a="1"/>
  <c r="AI23" i="32"/>
  <c r="AJ23" i="32" a="1"/>
  <c r="AJ23" i="32"/>
  <c r="AL23" i="32" a="1"/>
  <c r="AL23" i="32"/>
  <c r="AM23" i="32" a="1"/>
  <c r="AM23" i="32"/>
  <c r="AN23" i="32" a="1"/>
  <c r="AN23" i="32"/>
  <c r="AO23" i="32" a="1"/>
  <c r="AO23" i="32"/>
  <c r="AQ23" i="32" a="1"/>
  <c r="AQ23" i="32"/>
  <c r="AR23" i="32" a="1"/>
  <c r="AR23" i="32"/>
  <c r="AS23" i="32" a="1"/>
  <c r="AS23" i="32"/>
  <c r="AT23" i="32" a="1"/>
  <c r="AT23" i="32"/>
  <c r="D24" i="32" a="1"/>
  <c r="D24" i="32"/>
  <c r="F24" i="32" a="1"/>
  <c r="F24" i="32"/>
  <c r="R24" i="32" a="1"/>
  <c r="R24" i="32"/>
  <c r="S24" i="32" a="1"/>
  <c r="S24" i="32"/>
  <c r="T24" i="32" a="1"/>
  <c r="T24" i="32"/>
  <c r="U24" i="32" a="1"/>
  <c r="U24" i="32"/>
  <c r="W24" i="32" a="1"/>
  <c r="W24" i="32"/>
  <c r="X24" i="32" a="1"/>
  <c r="X24" i="32"/>
  <c r="Y24" i="32" a="1"/>
  <c r="Y24" i="32"/>
  <c r="Z24" i="32" a="1"/>
  <c r="Z24" i="32"/>
  <c r="AB24" i="32" a="1"/>
  <c r="AB24" i="32"/>
  <c r="AC24" i="32" a="1"/>
  <c r="AC24" i="32"/>
  <c r="AD24" i="32" a="1"/>
  <c r="AD24" i="32"/>
  <c r="AE24" i="32" a="1"/>
  <c r="AE24" i="32"/>
  <c r="AG24" i="32" a="1"/>
  <c r="AG24" i="32"/>
  <c r="AH24" i="32" a="1"/>
  <c r="AH24" i="32"/>
  <c r="AI24" i="32" a="1"/>
  <c r="AI24" i="32"/>
  <c r="AJ24" i="32" a="1"/>
  <c r="AJ24" i="32"/>
  <c r="AL24" i="32" a="1"/>
  <c r="AL24" i="32"/>
  <c r="AM24" i="32" a="1"/>
  <c r="AM24" i="32"/>
  <c r="AN24" i="32" a="1"/>
  <c r="AN24" i="32"/>
  <c r="AO24" i="32" a="1"/>
  <c r="AO24" i="32"/>
  <c r="AQ24" i="32" a="1"/>
  <c r="AQ24" i="32"/>
  <c r="AR24" i="32" a="1"/>
  <c r="AR24" i="32"/>
  <c r="AS24" i="32" a="1"/>
  <c r="AS24" i="32"/>
  <c r="AT24" i="32" a="1"/>
  <c r="AT24" i="32"/>
  <c r="D25" i="32" a="1"/>
  <c r="D25" i="32"/>
  <c r="F25" i="32" a="1"/>
  <c r="F25" i="32"/>
  <c r="R25" i="32" a="1"/>
  <c r="R25" i="32"/>
  <c r="S25" i="32" a="1"/>
  <c r="S25" i="32"/>
  <c r="T25" i="32" a="1"/>
  <c r="T25" i="32"/>
  <c r="U25" i="32" a="1"/>
  <c r="U25" i="32"/>
  <c r="W25" i="32" a="1"/>
  <c r="W25" i="32"/>
  <c r="X25" i="32" a="1"/>
  <c r="X25" i="32"/>
  <c r="Y25" i="32" a="1"/>
  <c r="Y25" i="32"/>
  <c r="Z25" i="32" a="1"/>
  <c r="Z25" i="32"/>
  <c r="AB25" i="32" a="1"/>
  <c r="AB25" i="32"/>
  <c r="AC25" i="32" a="1"/>
  <c r="AC25" i="32"/>
  <c r="AD25" i="32" a="1"/>
  <c r="AD25" i="32"/>
  <c r="AE25" i="32" a="1"/>
  <c r="AE25" i="32"/>
  <c r="AG25" i="32" a="1"/>
  <c r="AG25" i="32"/>
  <c r="AH25" i="32" a="1"/>
  <c r="AH25" i="32"/>
  <c r="AI25" i="32" a="1"/>
  <c r="AI25" i="32"/>
  <c r="AJ25" i="32" a="1"/>
  <c r="AJ25" i="32"/>
  <c r="AL25" i="32" a="1"/>
  <c r="AL25" i="32"/>
  <c r="AM25" i="32" a="1"/>
  <c r="AM25" i="32"/>
  <c r="AN25" i="32" a="1"/>
  <c r="AN25" i="32"/>
  <c r="AO25" i="32" a="1"/>
  <c r="AO25" i="32"/>
  <c r="AQ25" i="32" a="1"/>
  <c r="AQ25" i="32"/>
  <c r="AR25" i="32" a="1"/>
  <c r="AR25" i="32"/>
  <c r="AS25" i="32" a="1"/>
  <c r="AS25" i="32"/>
  <c r="AT25" i="32" a="1"/>
  <c r="AT25" i="32"/>
  <c r="D26" i="32" a="1"/>
  <c r="D26" i="32"/>
  <c r="F26" i="32" a="1"/>
  <c r="F26" i="32"/>
  <c r="R26" i="32" a="1"/>
  <c r="R26" i="32"/>
  <c r="S26" i="32" a="1"/>
  <c r="S26" i="32"/>
  <c r="T26" i="32" a="1"/>
  <c r="T26" i="32"/>
  <c r="U26" i="32" a="1"/>
  <c r="U26" i="32"/>
  <c r="W26" i="32" a="1"/>
  <c r="W26" i="32"/>
  <c r="X26" i="32" a="1"/>
  <c r="X26" i="32"/>
  <c r="Y26" i="32" a="1"/>
  <c r="Y26" i="32"/>
  <c r="Z26" i="32" a="1"/>
  <c r="Z26" i="32"/>
  <c r="AB26" i="32" a="1"/>
  <c r="AB26" i="32"/>
  <c r="AC26" i="32" a="1"/>
  <c r="AC26" i="32"/>
  <c r="AD26" i="32" a="1"/>
  <c r="AD26" i="32"/>
  <c r="AE26" i="32" a="1"/>
  <c r="AE26" i="32"/>
  <c r="AG26" i="32" a="1"/>
  <c r="AG26" i="32"/>
  <c r="AH26" i="32" a="1"/>
  <c r="AH26" i="32"/>
  <c r="AI26" i="32" a="1"/>
  <c r="AI26" i="32"/>
  <c r="AJ26" i="32" a="1"/>
  <c r="AJ26" i="32"/>
  <c r="AL26" i="32" a="1"/>
  <c r="AL26" i="32"/>
  <c r="AM26" i="32" a="1"/>
  <c r="AM26" i="32"/>
  <c r="AN26" i="32" a="1"/>
  <c r="AN26" i="32"/>
  <c r="AO26" i="32" a="1"/>
  <c r="AO26" i="32"/>
  <c r="AQ26" i="32" a="1"/>
  <c r="AQ26" i="32"/>
  <c r="AR26" i="32" a="1"/>
  <c r="AR26" i="32"/>
  <c r="AS26" i="32" a="1"/>
  <c r="AS26" i="32"/>
  <c r="AT26" i="32" a="1"/>
  <c r="AT26" i="32"/>
  <c r="D27" i="32" a="1"/>
  <c r="D27" i="32"/>
  <c r="F27" i="32" a="1"/>
  <c r="F27" i="32"/>
  <c r="R27" i="32" a="1"/>
  <c r="R27" i="32"/>
  <c r="S27" i="32" a="1"/>
  <c r="S27" i="32"/>
  <c r="T27" i="32" a="1"/>
  <c r="T27" i="32"/>
  <c r="U27" i="32" a="1"/>
  <c r="U27" i="32"/>
  <c r="W27" i="32" a="1"/>
  <c r="W27" i="32"/>
  <c r="X27" i="32" a="1"/>
  <c r="X27" i="32"/>
  <c r="Y27" i="32" a="1"/>
  <c r="Y27" i="32"/>
  <c r="Z27" i="32" a="1"/>
  <c r="Z27" i="32"/>
  <c r="AB27" i="32" a="1"/>
  <c r="AB27" i="32"/>
  <c r="AC27" i="32" a="1"/>
  <c r="AC27" i="32"/>
  <c r="AD27" i="32" a="1"/>
  <c r="AD27" i="32"/>
  <c r="AE27" i="32" a="1"/>
  <c r="AE27" i="32"/>
  <c r="AG27" i="32" a="1"/>
  <c r="AG27" i="32"/>
  <c r="AH27" i="32" a="1"/>
  <c r="AH27" i="32"/>
  <c r="AI27" i="32" a="1"/>
  <c r="AI27" i="32"/>
  <c r="AJ27" i="32" a="1"/>
  <c r="AJ27" i="32"/>
  <c r="AL27" i="32" a="1"/>
  <c r="AL27" i="32"/>
  <c r="AM27" i="32" a="1"/>
  <c r="AM27" i="32"/>
  <c r="AN27" i="32" a="1"/>
  <c r="AN27" i="32"/>
  <c r="AO27" i="32" a="1"/>
  <c r="AO27" i="32"/>
  <c r="AQ27" i="32" a="1"/>
  <c r="AQ27" i="32"/>
  <c r="AR27" i="32" a="1"/>
  <c r="AR27" i="32"/>
  <c r="AS27" i="32" a="1"/>
  <c r="AS27" i="32"/>
  <c r="AT27" i="32" a="1"/>
  <c r="AT27" i="32"/>
  <c r="D28" i="32" a="1"/>
  <c r="D28" i="32"/>
  <c r="F28" i="32" a="1"/>
  <c r="F28" i="32"/>
  <c r="R28" i="32" a="1"/>
  <c r="R28" i="32"/>
  <c r="S28" i="32" a="1"/>
  <c r="S28" i="32"/>
  <c r="T28" i="32" a="1"/>
  <c r="T28" i="32"/>
  <c r="U28" i="32" a="1"/>
  <c r="U28" i="32"/>
  <c r="W28" i="32" a="1"/>
  <c r="W28" i="32"/>
  <c r="X28" i="32" a="1"/>
  <c r="X28" i="32"/>
  <c r="Y28" i="32" a="1"/>
  <c r="Y28" i="32"/>
  <c r="Z28" i="32" a="1"/>
  <c r="Z28" i="32"/>
  <c r="AB28" i="32" a="1"/>
  <c r="AB28" i="32"/>
  <c r="AC28" i="32" a="1"/>
  <c r="AC28" i="32"/>
  <c r="AD28" i="32" a="1"/>
  <c r="AD28" i="32"/>
  <c r="AE28" i="32" a="1"/>
  <c r="AE28" i="32"/>
  <c r="AG28" i="32" a="1"/>
  <c r="AG28" i="32"/>
  <c r="AH28" i="32" a="1"/>
  <c r="AH28" i="32"/>
  <c r="AI28" i="32" a="1"/>
  <c r="AI28" i="32"/>
  <c r="AJ28" i="32" a="1"/>
  <c r="AJ28" i="32"/>
  <c r="AL28" i="32" a="1"/>
  <c r="AL28" i="32"/>
  <c r="AM28" i="32" a="1"/>
  <c r="AM28" i="32"/>
  <c r="AN28" i="32" a="1"/>
  <c r="AN28" i="32"/>
  <c r="AO28" i="32" a="1"/>
  <c r="AO28" i="32"/>
  <c r="AQ28" i="32" a="1"/>
  <c r="AQ28" i="32"/>
  <c r="AR28" i="32" a="1"/>
  <c r="AR28" i="32"/>
  <c r="AS28" i="32" a="1"/>
  <c r="AS28" i="32"/>
  <c r="AT28" i="32" a="1"/>
  <c r="AT28" i="32"/>
  <c r="D29" i="32" a="1"/>
  <c r="D29" i="32"/>
  <c r="F29" i="32" a="1"/>
  <c r="F29" i="32"/>
  <c r="R29" i="32" a="1"/>
  <c r="R29" i="32"/>
  <c r="S29" i="32" a="1"/>
  <c r="S29" i="32"/>
  <c r="T29" i="32" a="1"/>
  <c r="T29" i="32"/>
  <c r="U29" i="32" a="1"/>
  <c r="U29" i="32"/>
  <c r="W29" i="32" a="1"/>
  <c r="W29" i="32"/>
  <c r="X29" i="32" a="1"/>
  <c r="X29" i="32"/>
  <c r="Y29" i="32" a="1"/>
  <c r="Y29" i="32"/>
  <c r="Z29" i="32" a="1"/>
  <c r="Z29" i="32"/>
  <c r="AB29" i="32" a="1"/>
  <c r="AB29" i="32"/>
  <c r="AC29" i="32" a="1"/>
  <c r="AC29" i="32"/>
  <c r="AD29" i="32" a="1"/>
  <c r="AD29" i="32"/>
  <c r="AE29" i="32" a="1"/>
  <c r="AE29" i="32"/>
  <c r="AG29" i="32" a="1"/>
  <c r="AG29" i="32"/>
  <c r="AH29" i="32" a="1"/>
  <c r="AH29" i="32"/>
  <c r="AI29" i="32" a="1"/>
  <c r="AI29" i="32"/>
  <c r="AJ29" i="32" a="1"/>
  <c r="AJ29" i="32"/>
  <c r="AL29" i="32" a="1"/>
  <c r="AL29" i="32"/>
  <c r="AM29" i="32" a="1"/>
  <c r="AM29" i="32"/>
  <c r="AN29" i="32" a="1"/>
  <c r="AN29" i="32"/>
  <c r="AO29" i="32" a="1"/>
  <c r="AO29" i="32"/>
  <c r="AQ29" i="32" a="1"/>
  <c r="AQ29" i="32"/>
  <c r="AR29" i="32" a="1"/>
  <c r="AR29" i="32"/>
  <c r="AS29" i="32" a="1"/>
  <c r="AS29" i="32"/>
  <c r="AT29" i="32" a="1"/>
  <c r="AT29" i="32"/>
  <c r="D30" i="32" a="1"/>
  <c r="D30" i="32"/>
  <c r="F30" i="32" a="1"/>
  <c r="F30" i="32"/>
  <c r="R30" i="32" a="1"/>
  <c r="R30" i="32"/>
  <c r="S30" i="32" a="1"/>
  <c r="S30" i="32"/>
  <c r="T30" i="32" a="1"/>
  <c r="T30" i="32"/>
  <c r="U30" i="32" a="1"/>
  <c r="U30" i="32"/>
  <c r="W30" i="32" a="1"/>
  <c r="W30" i="32"/>
  <c r="X30" i="32" a="1"/>
  <c r="X30" i="32"/>
  <c r="Y30" i="32" a="1"/>
  <c r="Y30" i="32"/>
  <c r="Z30" i="32" a="1"/>
  <c r="Z30" i="32"/>
  <c r="AB30" i="32" a="1"/>
  <c r="AB30" i="32"/>
  <c r="AC30" i="32" a="1"/>
  <c r="AC30" i="32"/>
  <c r="AD30" i="32" a="1"/>
  <c r="AD30" i="32"/>
  <c r="AE30" i="32" a="1"/>
  <c r="AE30" i="32"/>
  <c r="AG30" i="32" a="1"/>
  <c r="AG30" i="32"/>
  <c r="AH30" i="32" a="1"/>
  <c r="AH30" i="32"/>
  <c r="AI30" i="32" a="1"/>
  <c r="AI30" i="32"/>
  <c r="AJ30" i="32" a="1"/>
  <c r="AJ30" i="32"/>
  <c r="AL30" i="32" a="1"/>
  <c r="AL30" i="32"/>
  <c r="AM30" i="32" a="1"/>
  <c r="AM30" i="32"/>
  <c r="AN30" i="32" a="1"/>
  <c r="AN30" i="32"/>
  <c r="AO30" i="32" a="1"/>
  <c r="AO30" i="32"/>
  <c r="AQ30" i="32" a="1"/>
  <c r="AQ30" i="32"/>
  <c r="AR30" i="32" a="1"/>
  <c r="AR30" i="32"/>
  <c r="AS30" i="32" a="1"/>
  <c r="AS30" i="32"/>
  <c r="AT30" i="32" a="1"/>
  <c r="AT30" i="32"/>
  <c r="D31" i="32" a="1"/>
  <c r="D31" i="32"/>
  <c r="F31" i="32" a="1"/>
  <c r="F31" i="32"/>
  <c r="R31" i="32" a="1"/>
  <c r="R31" i="32"/>
  <c r="S31" i="32" a="1"/>
  <c r="S31" i="32"/>
  <c r="T31" i="32" a="1"/>
  <c r="T31" i="32"/>
  <c r="U31" i="32" a="1"/>
  <c r="U31" i="32"/>
  <c r="W31" i="32" a="1"/>
  <c r="W31" i="32"/>
  <c r="X31" i="32" a="1"/>
  <c r="X31" i="32"/>
  <c r="Y31" i="32" a="1"/>
  <c r="Y31" i="32"/>
  <c r="Z31" i="32" a="1"/>
  <c r="Z31" i="32"/>
  <c r="AB31" i="32" a="1"/>
  <c r="AB31" i="32"/>
  <c r="AC31" i="32" a="1"/>
  <c r="AC31" i="32"/>
  <c r="AD31" i="32" a="1"/>
  <c r="AD31" i="32"/>
  <c r="AE31" i="32" a="1"/>
  <c r="AE31" i="32"/>
  <c r="AG31" i="32" a="1"/>
  <c r="AG31" i="32"/>
  <c r="AH31" i="32" a="1"/>
  <c r="AH31" i="32"/>
  <c r="AI31" i="32" a="1"/>
  <c r="AI31" i="32"/>
  <c r="AJ31" i="32" a="1"/>
  <c r="AJ31" i="32"/>
  <c r="AL31" i="32" a="1"/>
  <c r="AL31" i="32"/>
  <c r="AM31" i="32" a="1"/>
  <c r="AM31" i="32"/>
  <c r="AN31" i="32" a="1"/>
  <c r="AN31" i="32"/>
  <c r="AO31" i="32" a="1"/>
  <c r="AO31" i="32"/>
  <c r="AQ31" i="32" a="1"/>
  <c r="AQ31" i="32"/>
  <c r="AR31" i="32" a="1"/>
  <c r="AR31" i="32"/>
  <c r="AS31" i="32" a="1"/>
  <c r="AS31" i="32"/>
  <c r="AT31" i="32" a="1"/>
  <c r="AT31" i="32"/>
  <c r="D32" i="32" a="1"/>
  <c r="D32" i="32"/>
  <c r="F32" i="32" a="1"/>
  <c r="F32" i="32"/>
  <c r="R32" i="32" a="1"/>
  <c r="R32" i="32"/>
  <c r="S32" i="32" a="1"/>
  <c r="S32" i="32"/>
  <c r="T32" i="32" a="1"/>
  <c r="T32" i="32"/>
  <c r="U32" i="32" a="1"/>
  <c r="U32" i="32"/>
  <c r="W32" i="32" a="1"/>
  <c r="W32" i="32"/>
  <c r="X32" i="32" a="1"/>
  <c r="X32" i="32"/>
  <c r="Y32" i="32" a="1"/>
  <c r="Y32" i="32"/>
  <c r="Z32" i="32" a="1"/>
  <c r="Z32" i="32"/>
  <c r="AB32" i="32" a="1"/>
  <c r="AB32" i="32"/>
  <c r="AC32" i="32" a="1"/>
  <c r="AC32" i="32"/>
  <c r="AD32" i="32" a="1"/>
  <c r="AD32" i="32"/>
  <c r="AE32" i="32" a="1"/>
  <c r="AE32" i="32"/>
  <c r="AG32" i="32" a="1"/>
  <c r="AG32" i="32"/>
  <c r="AH32" i="32" a="1"/>
  <c r="AH32" i="32"/>
  <c r="AI32" i="32" a="1"/>
  <c r="AI32" i="32"/>
  <c r="AJ32" i="32" a="1"/>
  <c r="AJ32" i="32"/>
  <c r="AL32" i="32" a="1"/>
  <c r="AL32" i="32"/>
  <c r="AM32" i="32" a="1"/>
  <c r="AM32" i="32"/>
  <c r="AN32" i="32" a="1"/>
  <c r="AN32" i="32"/>
  <c r="AO32" i="32" a="1"/>
  <c r="AO32" i="32"/>
  <c r="AQ32" i="32" a="1"/>
  <c r="AQ32" i="32"/>
  <c r="AR32" i="32" a="1"/>
  <c r="AR32" i="32"/>
  <c r="AS32" i="32" a="1"/>
  <c r="AS32" i="32"/>
  <c r="AT32" i="32" a="1"/>
  <c r="AT32" i="32"/>
  <c r="D33" i="32" a="1"/>
  <c r="D33" i="32"/>
  <c r="F33" i="32" a="1"/>
  <c r="F33" i="32"/>
  <c r="R33" i="32" a="1"/>
  <c r="R33" i="32"/>
  <c r="S33" i="32" a="1"/>
  <c r="S33" i="32"/>
  <c r="T33" i="32" a="1"/>
  <c r="T33" i="32"/>
  <c r="U33" i="32" a="1"/>
  <c r="U33" i="32"/>
  <c r="W33" i="32" a="1"/>
  <c r="W33" i="32"/>
  <c r="X33" i="32" a="1"/>
  <c r="X33" i="32"/>
  <c r="Y33" i="32" a="1"/>
  <c r="Y33" i="32"/>
  <c r="Z33" i="32" a="1"/>
  <c r="Z33" i="32"/>
  <c r="AB33" i="32" a="1"/>
  <c r="AB33" i="32"/>
  <c r="AC33" i="32" a="1"/>
  <c r="AC33" i="32"/>
  <c r="AD33" i="32" a="1"/>
  <c r="AD33" i="32"/>
  <c r="AE33" i="32" a="1"/>
  <c r="AE33" i="32"/>
  <c r="AG33" i="32" a="1"/>
  <c r="AG33" i="32"/>
  <c r="AH33" i="32" a="1"/>
  <c r="AH33" i="32"/>
  <c r="AI33" i="32" a="1"/>
  <c r="AI33" i="32"/>
  <c r="AJ33" i="32" a="1"/>
  <c r="AJ33" i="32"/>
  <c r="AL33" i="32" a="1"/>
  <c r="AL33" i="32"/>
  <c r="AM33" i="32" a="1"/>
  <c r="AM33" i="32"/>
  <c r="AN33" i="32" a="1"/>
  <c r="AN33" i="32"/>
  <c r="AO33" i="32" a="1"/>
  <c r="AO33" i="32"/>
  <c r="AQ33" i="32" a="1"/>
  <c r="AQ33" i="32"/>
  <c r="AR33" i="32" a="1"/>
  <c r="AR33" i="32"/>
  <c r="AS33" i="32" a="1"/>
  <c r="AS33" i="32"/>
  <c r="AT33" i="32" a="1"/>
  <c r="AT33" i="32"/>
  <c r="D34" i="32" a="1"/>
  <c r="D34" i="32"/>
  <c r="F34" i="32" a="1"/>
  <c r="F34" i="32"/>
  <c r="R34" i="32" a="1"/>
  <c r="R34" i="32"/>
  <c r="S34" i="32" a="1"/>
  <c r="S34" i="32"/>
  <c r="T34" i="32" a="1"/>
  <c r="T34" i="32"/>
  <c r="U34" i="32" a="1"/>
  <c r="U34" i="32"/>
  <c r="W34" i="32" a="1"/>
  <c r="W34" i="32"/>
  <c r="X34" i="32" a="1"/>
  <c r="X34" i="32"/>
  <c r="Y34" i="32" a="1"/>
  <c r="Y34" i="32"/>
  <c r="Z34" i="32" a="1"/>
  <c r="Z34" i="32"/>
  <c r="AB34" i="32" a="1"/>
  <c r="AB34" i="32"/>
  <c r="AC34" i="32" a="1"/>
  <c r="AC34" i="32"/>
  <c r="AD34" i="32" a="1"/>
  <c r="AD34" i="32"/>
  <c r="AE34" i="32" a="1"/>
  <c r="AE34" i="32"/>
  <c r="AG34" i="32" a="1"/>
  <c r="AG34" i="32"/>
  <c r="AH34" i="32" a="1"/>
  <c r="AH34" i="32"/>
  <c r="AI34" i="32" a="1"/>
  <c r="AI34" i="32"/>
  <c r="AJ34" i="32" a="1"/>
  <c r="AJ34" i="32"/>
  <c r="AL34" i="32" a="1"/>
  <c r="AL34" i="32"/>
  <c r="AM34" i="32" a="1"/>
  <c r="AM34" i="32"/>
  <c r="AN34" i="32" a="1"/>
  <c r="AN34" i="32"/>
  <c r="AO34" i="32" a="1"/>
  <c r="AO34" i="32"/>
  <c r="AQ34" i="32" a="1"/>
  <c r="AQ34" i="32"/>
  <c r="AR34" i="32" a="1"/>
  <c r="AR34" i="32"/>
  <c r="AS34" i="32" a="1"/>
  <c r="AS34" i="32"/>
  <c r="AT34" i="32" a="1"/>
  <c r="AT34" i="32"/>
  <c r="M5" i="27"/>
  <c r="N5" i="27"/>
  <c r="P5" i="27"/>
  <c r="R31" i="26"/>
  <c r="Q5" i="27"/>
  <c r="R5" i="27"/>
  <c r="AE5" i="27"/>
  <c r="M6" i="27"/>
  <c r="N6" i="27"/>
  <c r="P6" i="27"/>
  <c r="R10" i="26"/>
  <c r="Q6" i="27"/>
  <c r="R6" i="27"/>
  <c r="AE6" i="27"/>
  <c r="M7" i="27"/>
  <c r="N7" i="27"/>
  <c r="P7" i="27"/>
  <c r="R5" i="26"/>
  <c r="Q7" i="27"/>
  <c r="R7" i="27"/>
  <c r="AE7" i="27"/>
  <c r="M8" i="27"/>
  <c r="N8" i="27"/>
  <c r="P8" i="27"/>
  <c r="R42" i="26"/>
  <c r="Q8" i="27"/>
  <c r="R8" i="27"/>
  <c r="AE8" i="27"/>
  <c r="M9" i="27"/>
  <c r="N9" i="27"/>
  <c r="P9" i="27"/>
  <c r="R38" i="26"/>
  <c r="Q9" i="27"/>
  <c r="R9" i="27"/>
  <c r="AE9" i="27"/>
  <c r="M10" i="27"/>
  <c r="N10" i="27"/>
  <c r="P10" i="27"/>
  <c r="R26" i="26"/>
  <c r="Q10" i="27"/>
  <c r="R10" i="27"/>
  <c r="AE10" i="27"/>
  <c r="M11" i="27"/>
  <c r="N11" i="27"/>
  <c r="P11" i="27"/>
  <c r="R28" i="26"/>
  <c r="Q11" i="27"/>
  <c r="R11" i="27"/>
  <c r="AE11" i="27"/>
  <c r="M12" i="27"/>
  <c r="N12" i="27"/>
  <c r="P12" i="27"/>
  <c r="R29" i="26"/>
  <c r="Q12" i="27"/>
  <c r="R12" i="27"/>
  <c r="AE12" i="27"/>
  <c r="M13" i="27"/>
  <c r="N13" i="27"/>
  <c r="P13" i="27"/>
  <c r="R36" i="26"/>
  <c r="Q13" i="27"/>
  <c r="R13" i="27"/>
  <c r="AE13" i="27"/>
  <c r="M14" i="27"/>
  <c r="N14" i="27"/>
  <c r="P14" i="27"/>
  <c r="R27" i="26"/>
  <c r="Q14" i="27"/>
  <c r="R14" i="27"/>
  <c r="AE14" i="27"/>
  <c r="M15" i="27"/>
  <c r="N15" i="27"/>
  <c r="P15" i="27"/>
  <c r="R23" i="26"/>
  <c r="Q15" i="27"/>
  <c r="R15" i="27"/>
  <c r="AE15" i="27"/>
  <c r="M16" i="27"/>
  <c r="N16" i="27"/>
  <c r="P16" i="27"/>
  <c r="R7" i="26"/>
  <c r="Q16" i="27"/>
  <c r="R16" i="27"/>
  <c r="AE16" i="27"/>
  <c r="M17" i="27"/>
  <c r="N17" i="27"/>
  <c r="P17" i="27"/>
  <c r="R35" i="26"/>
  <c r="Q17" i="27"/>
  <c r="R17" i="27"/>
  <c r="AE17" i="27"/>
  <c r="M18" i="27"/>
  <c r="N18" i="27"/>
  <c r="P18" i="27"/>
  <c r="R25" i="26"/>
  <c r="Q18" i="27"/>
  <c r="R18" i="27"/>
  <c r="AE18" i="27"/>
  <c r="M19" i="27"/>
  <c r="N19" i="27"/>
  <c r="P19" i="27"/>
  <c r="R8" i="26"/>
  <c r="Q19" i="27"/>
  <c r="R19" i="27"/>
  <c r="AE19" i="27"/>
  <c r="M20" i="27"/>
  <c r="N20" i="27"/>
  <c r="P20" i="27"/>
  <c r="R21" i="26"/>
  <c r="Q20" i="27"/>
  <c r="R20" i="27"/>
  <c r="AE20" i="27"/>
  <c r="M21" i="27"/>
  <c r="N21" i="27"/>
  <c r="P21" i="27"/>
  <c r="R40" i="26"/>
  <c r="Q21" i="27"/>
  <c r="R21" i="27"/>
  <c r="M22" i="27"/>
  <c r="N22" i="27"/>
  <c r="P22" i="27"/>
  <c r="R19" i="26"/>
  <c r="Q22" i="27"/>
  <c r="R22" i="27"/>
  <c r="M23" i="27"/>
  <c r="N23" i="27"/>
  <c r="P23" i="27"/>
  <c r="R24" i="26"/>
  <c r="Q23" i="27"/>
  <c r="R23" i="27"/>
  <c r="M24" i="27"/>
  <c r="N24" i="27"/>
  <c r="P24" i="27"/>
  <c r="R44" i="26"/>
  <c r="Q24" i="27"/>
  <c r="R24" i="27"/>
  <c r="M25" i="27"/>
  <c r="N25" i="27"/>
  <c r="P25" i="27"/>
  <c r="R33" i="26"/>
  <c r="Q25" i="27"/>
  <c r="R25" i="27"/>
  <c r="M26" i="27"/>
  <c r="N26" i="27"/>
  <c r="P26" i="27"/>
  <c r="R43" i="26"/>
  <c r="Q26" i="27"/>
  <c r="R26" i="27"/>
  <c r="M27" i="27"/>
  <c r="N27" i="27"/>
  <c r="P27" i="27"/>
  <c r="R22" i="26"/>
  <c r="Q27" i="27"/>
  <c r="R27" i="27"/>
  <c r="M28" i="27"/>
  <c r="N28" i="27"/>
  <c r="P28" i="27"/>
  <c r="R34" i="26"/>
  <c r="Q28" i="27"/>
  <c r="R28" i="27"/>
  <c r="M29" i="27"/>
  <c r="N29" i="27"/>
  <c r="P29" i="27"/>
  <c r="R6" i="26"/>
  <c r="Q29" i="27"/>
  <c r="R29" i="27"/>
  <c r="M30" i="27"/>
  <c r="N30" i="27"/>
  <c r="Q3" i="26"/>
  <c r="P30" i="27"/>
  <c r="R3" i="26"/>
  <c r="Q30" i="27"/>
  <c r="R30" i="27"/>
  <c r="M31" i="27"/>
  <c r="N31" i="27"/>
  <c r="P31" i="27"/>
  <c r="R18" i="26"/>
  <c r="Q31" i="27"/>
  <c r="R31" i="27"/>
  <c r="M32" i="27"/>
  <c r="N32" i="27"/>
  <c r="P32" i="27"/>
  <c r="R15" i="26"/>
  <c r="Q32" i="27"/>
  <c r="R32" i="27"/>
  <c r="M33" i="27"/>
  <c r="N33" i="27"/>
  <c r="P33" i="27"/>
  <c r="R20" i="26"/>
  <c r="Q33" i="27"/>
  <c r="R33" i="27"/>
  <c r="M34" i="27"/>
  <c r="N34" i="27"/>
  <c r="P34" i="27"/>
  <c r="R30" i="26"/>
  <c r="Q34" i="27"/>
  <c r="R34" i="27"/>
  <c r="M35" i="27"/>
  <c r="N35" i="27"/>
  <c r="P35" i="27"/>
  <c r="R39" i="26"/>
  <c r="Q35" i="27"/>
  <c r="R35" i="27"/>
  <c r="M36" i="27"/>
  <c r="N36" i="27"/>
  <c r="P36" i="27"/>
  <c r="R4" i="26"/>
  <c r="Q36" i="27"/>
  <c r="R36" i="27"/>
  <c r="M37" i="27"/>
  <c r="N37" i="27"/>
  <c r="P37" i="27"/>
  <c r="R16" i="26"/>
  <c r="Q37" i="27"/>
  <c r="R37" i="27"/>
  <c r="M38" i="27"/>
  <c r="N38" i="27"/>
  <c r="P38" i="27"/>
  <c r="R32" i="26"/>
  <c r="Q38" i="27"/>
  <c r="R38" i="27"/>
  <c r="M39" i="27"/>
  <c r="N39" i="27"/>
  <c r="P39" i="27"/>
  <c r="R11" i="26"/>
  <c r="Q39" i="27"/>
  <c r="R39" i="27"/>
  <c r="M40" i="27"/>
  <c r="N40" i="27"/>
  <c r="P40" i="27"/>
  <c r="R41" i="26"/>
  <c r="Q40" i="27"/>
  <c r="R40" i="27"/>
  <c r="M41" i="27"/>
  <c r="N41" i="27"/>
  <c r="P41" i="27"/>
  <c r="R13" i="26"/>
  <c r="Q41" i="27"/>
  <c r="R41" i="27"/>
  <c r="M42" i="27"/>
  <c r="N42" i="27"/>
  <c r="P42" i="27"/>
  <c r="R12" i="26"/>
  <c r="Q42" i="27"/>
  <c r="R42" i="27"/>
  <c r="M43" i="27"/>
  <c r="N43" i="27"/>
  <c r="P43" i="27"/>
  <c r="R14" i="26"/>
  <c r="Q43" i="27"/>
  <c r="R43" i="27"/>
  <c r="M44" i="27"/>
  <c r="N44" i="27"/>
  <c r="P44" i="27"/>
  <c r="R9" i="26"/>
  <c r="Q44" i="27"/>
  <c r="R44" i="27"/>
  <c r="M45" i="27"/>
  <c r="N45" i="27"/>
  <c r="P45" i="27"/>
  <c r="R37" i="26"/>
  <c r="Q45" i="27"/>
  <c r="R45" i="27"/>
  <c r="M46" i="27"/>
  <c r="N46" i="27"/>
  <c r="P46" i="27"/>
  <c r="R17" i="26"/>
  <c r="Q46" i="27"/>
  <c r="R46" i="27"/>
  <c r="F3" i="26"/>
  <c r="F4" i="26"/>
  <c r="F5" i="26"/>
  <c r="F6" i="26"/>
  <c r="F7" i="26"/>
  <c r="F8" i="26"/>
  <c r="F9" i="26"/>
  <c r="F10" i="26"/>
  <c r="F11" i="26"/>
  <c r="F12" i="26"/>
  <c r="F13" i="26"/>
  <c r="F14" i="26"/>
  <c r="F15" i="26"/>
  <c r="F16" i="26"/>
  <c r="F17" i="26"/>
  <c r="F18" i="26"/>
  <c r="F19" i="26"/>
  <c r="F20" i="26"/>
  <c r="F21" i="26"/>
  <c r="F22" i="26"/>
  <c r="F23" i="26"/>
  <c r="F24" i="26"/>
  <c r="F25" i="26"/>
  <c r="F26" i="26"/>
  <c r="F27" i="26"/>
  <c r="F28" i="26"/>
  <c r="F29" i="26"/>
  <c r="F30" i="26"/>
  <c r="F31" i="26"/>
  <c r="F32" i="26"/>
  <c r="F33" i="26"/>
  <c r="F34" i="26"/>
  <c r="F35" i="26"/>
  <c r="F36" i="26"/>
  <c r="F37" i="26"/>
  <c r="F38" i="26"/>
  <c r="F39" i="26"/>
  <c r="F40" i="26"/>
  <c r="F41" i="26"/>
  <c r="F42" i="26"/>
  <c r="F43" i="26"/>
  <c r="F44" i="26"/>
  <c r="F45" i="26"/>
  <c r="F46" i="26"/>
  <c r="F47" i="26"/>
  <c r="F48" i="26"/>
  <c r="F49" i="26"/>
  <c r="F50" i="26"/>
  <c r="F51" i="26"/>
  <c r="F52" i="26"/>
  <c r="F53" i="26"/>
  <c r="F54" i="26"/>
  <c r="F55" i="26"/>
  <c r="F56" i="26"/>
  <c r="F57" i="26"/>
  <c r="F58" i="26"/>
  <c r="F59" i="26"/>
  <c r="F60" i="26"/>
  <c r="F61" i="26"/>
  <c r="F62" i="26"/>
  <c r="F63" i="26"/>
  <c r="F64" i="26"/>
  <c r="F65" i="26"/>
  <c r="F66" i="26"/>
  <c r="F67" i="26"/>
  <c r="F68" i="26"/>
  <c r="F69" i="26"/>
  <c r="F70" i="26"/>
  <c r="F71" i="26"/>
  <c r="F72" i="26"/>
  <c r="F73" i="26"/>
  <c r="F74" i="26"/>
  <c r="F75" i="26"/>
  <c r="F76" i="26"/>
  <c r="F77" i="26"/>
  <c r="F78" i="26"/>
  <c r="F79" i="26"/>
  <c r="F80" i="26"/>
  <c r="F81" i="26"/>
  <c r="F82" i="26"/>
  <c r="F83" i="26"/>
  <c r="F84" i="26"/>
  <c r="F85" i="26"/>
  <c r="F86" i="26"/>
  <c r="F87" i="26"/>
  <c r="F88" i="26"/>
  <c r="F89" i="26"/>
  <c r="F90" i="26"/>
  <c r="F91" i="26"/>
  <c r="F92" i="26"/>
  <c r="F93" i="26"/>
  <c r="F94" i="26"/>
  <c r="F95" i="26"/>
  <c r="F96" i="26"/>
  <c r="F97" i="26"/>
  <c r="F98" i="26"/>
  <c r="F99" i="26"/>
  <c r="F100" i="26"/>
  <c r="F101" i="26"/>
  <c r="F102" i="26"/>
  <c r="F103" i="26"/>
  <c r="F104" i="26"/>
  <c r="F105" i="26"/>
  <c r="F106" i="26"/>
  <c r="F107" i="26"/>
  <c r="F108" i="26"/>
  <c r="F109" i="26"/>
  <c r="F110" i="26"/>
  <c r="F111" i="26"/>
  <c r="F112" i="26"/>
  <c r="F113" i="26"/>
  <c r="F114" i="26"/>
  <c r="F115" i="26"/>
  <c r="F116" i="26"/>
  <c r="F117" i="26"/>
  <c r="F118" i="26"/>
  <c r="F119" i="26"/>
  <c r="F120" i="26"/>
  <c r="F121" i="26"/>
  <c r="F122" i="26"/>
  <c r="F123" i="26"/>
  <c r="F124" i="26"/>
  <c r="F125" i="26"/>
  <c r="F126" i="26"/>
  <c r="F127" i="26"/>
  <c r="F128" i="26"/>
  <c r="F129" i="26"/>
  <c r="F130" i="26"/>
  <c r="F131" i="26"/>
  <c r="F132" i="26"/>
  <c r="F133" i="26"/>
  <c r="F134" i="26"/>
  <c r="F135" i="26"/>
  <c r="F136" i="26"/>
  <c r="F137" i="26"/>
  <c r="F138" i="26"/>
  <c r="F139" i="26"/>
  <c r="F140" i="26"/>
  <c r="F141" i="26"/>
  <c r="F142" i="26"/>
  <c r="F143" i="26"/>
  <c r="F144" i="26"/>
  <c r="F145" i="26"/>
  <c r="F146" i="26"/>
  <c r="F147" i="26"/>
  <c r="F148" i="26"/>
  <c r="F149" i="26"/>
  <c r="F150" i="26"/>
  <c r="F151" i="26"/>
  <c r="F152" i="26"/>
  <c r="F153" i="26"/>
  <c r="F154" i="26"/>
  <c r="F155" i="26"/>
  <c r="F156" i="26"/>
  <c r="F157" i="26"/>
  <c r="F158" i="26"/>
  <c r="F159" i="26"/>
  <c r="F160" i="26"/>
  <c r="F161" i="26"/>
  <c r="F162" i="26"/>
  <c r="F163" i="26"/>
  <c r="F164" i="26"/>
  <c r="F165" i="26"/>
  <c r="F166" i="26"/>
  <c r="F167" i="26"/>
  <c r="F168" i="26"/>
  <c r="F169" i="26"/>
  <c r="F170" i="26"/>
  <c r="F171" i="26"/>
  <c r="F172" i="26"/>
  <c r="F173" i="26"/>
  <c r="F174" i="26"/>
  <c r="F175" i="26"/>
  <c r="F176" i="26"/>
  <c r="F177" i="26"/>
  <c r="F178" i="26"/>
  <c r="F179" i="26"/>
  <c r="F180" i="26"/>
  <c r="F181" i="26"/>
  <c r="F182" i="26"/>
  <c r="F183" i="26"/>
  <c r="F184" i="26"/>
  <c r="F185" i="26"/>
  <c r="F186" i="26"/>
  <c r="F187" i="26"/>
  <c r="F188" i="26"/>
  <c r="F189" i="26"/>
  <c r="F190" i="26"/>
  <c r="F191" i="26"/>
  <c r="F192" i="26"/>
  <c r="F193" i="26"/>
  <c r="F194" i="26"/>
  <c r="F195" i="26"/>
  <c r="F196" i="26"/>
  <c r="F197" i="26"/>
  <c r="F198" i="26"/>
  <c r="F199" i="26"/>
  <c r="F200" i="26"/>
  <c r="F201" i="26"/>
  <c r="F202" i="26"/>
  <c r="F203" i="26"/>
  <c r="F204" i="26"/>
  <c r="F205" i="26"/>
  <c r="F206" i="26"/>
  <c r="F207" i="26"/>
  <c r="F208" i="26"/>
  <c r="F209" i="26"/>
  <c r="F210" i="26"/>
  <c r="F211" i="26"/>
  <c r="F212" i="26"/>
  <c r="F213" i="26"/>
  <c r="F214" i="26"/>
  <c r="F215" i="26"/>
  <c r="F216" i="26"/>
  <c r="F217" i="26"/>
  <c r="G3" i="26"/>
  <c r="S3" i="26"/>
  <c r="Z3" i="26"/>
  <c r="AC3" i="26"/>
  <c r="G4" i="26"/>
  <c r="G5" i="26"/>
  <c r="G6" i="26"/>
  <c r="G7" i="26"/>
  <c r="G8" i="26"/>
  <c r="G9" i="26"/>
  <c r="G10" i="26"/>
  <c r="G11" i="26"/>
  <c r="G12" i="26"/>
  <c r="G13" i="26"/>
  <c r="G14" i="26"/>
  <c r="G15" i="26"/>
  <c r="G16" i="26"/>
  <c r="G17" i="26"/>
  <c r="G18" i="26"/>
  <c r="G19" i="26"/>
  <c r="G20" i="26"/>
  <c r="G21" i="26"/>
  <c r="G22" i="26"/>
  <c r="G23" i="26"/>
  <c r="G24" i="26"/>
  <c r="G25" i="26"/>
  <c r="G26" i="26"/>
  <c r="G27" i="26"/>
  <c r="G28" i="26"/>
  <c r="G29" i="26"/>
  <c r="G30" i="26"/>
  <c r="G31" i="26"/>
  <c r="G32" i="26"/>
  <c r="G33" i="26"/>
  <c r="G34" i="26"/>
  <c r="G35" i="26"/>
  <c r="G36" i="26"/>
  <c r="G37" i="26"/>
  <c r="G38" i="26"/>
  <c r="G39" i="26"/>
  <c r="G40" i="26"/>
  <c r="G41" i="26"/>
  <c r="G42" i="26"/>
  <c r="G43" i="26"/>
  <c r="G44" i="26"/>
  <c r="G45" i="26"/>
  <c r="G46" i="26"/>
  <c r="G47" i="26"/>
  <c r="G48" i="26"/>
  <c r="G49" i="26"/>
  <c r="G50" i="26"/>
  <c r="G51" i="26"/>
  <c r="G52" i="26"/>
  <c r="G53" i="26"/>
  <c r="G54" i="26"/>
  <c r="G55" i="26"/>
  <c r="G56" i="26"/>
  <c r="G57" i="26"/>
  <c r="G58" i="26"/>
  <c r="G59" i="26"/>
  <c r="G60" i="26"/>
  <c r="G61" i="26"/>
  <c r="G62" i="26"/>
  <c r="G63" i="26"/>
  <c r="G64" i="26"/>
  <c r="G65" i="26"/>
  <c r="G66" i="26"/>
  <c r="G67" i="26"/>
  <c r="G68" i="26"/>
  <c r="G69" i="26"/>
  <c r="G70" i="26"/>
  <c r="G71" i="26"/>
  <c r="G72" i="26"/>
  <c r="G73" i="26"/>
  <c r="G74" i="26"/>
  <c r="G75" i="26"/>
  <c r="G76" i="26"/>
  <c r="G77" i="26"/>
  <c r="G78" i="26"/>
  <c r="G79" i="26"/>
  <c r="G80" i="26"/>
  <c r="G81" i="26"/>
  <c r="G82" i="26"/>
  <c r="G83" i="26"/>
  <c r="G84" i="26"/>
  <c r="G85" i="26"/>
  <c r="G86" i="26"/>
  <c r="G87" i="26"/>
  <c r="G88" i="26"/>
  <c r="G89" i="26"/>
  <c r="G90" i="26"/>
  <c r="G91" i="26"/>
  <c r="G92" i="26"/>
  <c r="G93" i="26"/>
  <c r="G94" i="26"/>
  <c r="G95" i="26"/>
  <c r="G96" i="26"/>
  <c r="G97" i="26"/>
  <c r="G98" i="26"/>
  <c r="G99" i="26"/>
  <c r="G100" i="26"/>
  <c r="G101" i="26"/>
  <c r="G102" i="26"/>
  <c r="G103" i="26"/>
  <c r="G104" i="26"/>
  <c r="G105" i="26"/>
  <c r="G106" i="26"/>
  <c r="G107" i="26"/>
  <c r="G108" i="26"/>
  <c r="G109" i="26"/>
  <c r="G110" i="26"/>
  <c r="G111" i="26"/>
  <c r="G112" i="26"/>
  <c r="G113" i="26"/>
  <c r="G114" i="26"/>
  <c r="G115" i="26"/>
  <c r="G116" i="26"/>
  <c r="G117" i="26"/>
  <c r="G118" i="26"/>
  <c r="G119" i="26"/>
  <c r="G120" i="26"/>
  <c r="G121" i="26"/>
  <c r="G122" i="26"/>
  <c r="G123" i="26"/>
  <c r="G124" i="26"/>
  <c r="G125" i="26"/>
  <c r="G126" i="26"/>
  <c r="G127" i="26"/>
  <c r="G128" i="26"/>
  <c r="G129" i="26"/>
  <c r="G130" i="26"/>
  <c r="G131" i="26"/>
  <c r="G132" i="26"/>
  <c r="G133" i="26"/>
  <c r="G134" i="26"/>
  <c r="G135" i="26"/>
  <c r="G136" i="26"/>
  <c r="G137" i="26"/>
  <c r="G138" i="26"/>
  <c r="G139" i="26"/>
  <c r="G140" i="26"/>
  <c r="G141" i="26"/>
  <c r="G142" i="26"/>
  <c r="G143" i="26"/>
  <c r="G144" i="26"/>
  <c r="G145" i="26"/>
  <c r="G146" i="26"/>
  <c r="G147" i="26"/>
  <c r="G148" i="26"/>
  <c r="G149" i="26"/>
  <c r="G150" i="26"/>
  <c r="G151" i="26"/>
  <c r="G152" i="26"/>
  <c r="G153" i="26"/>
  <c r="G154" i="26"/>
  <c r="G155" i="26"/>
  <c r="G156" i="26"/>
  <c r="G157" i="26"/>
  <c r="G158" i="26"/>
  <c r="G159" i="26"/>
  <c r="G160" i="26"/>
  <c r="G161" i="26"/>
  <c r="G162" i="26"/>
  <c r="G163" i="26"/>
  <c r="G164" i="26"/>
  <c r="G165" i="26"/>
  <c r="G166" i="26"/>
  <c r="G167" i="26"/>
  <c r="G168" i="26"/>
  <c r="G169" i="26"/>
  <c r="G170" i="26"/>
  <c r="G171" i="26"/>
  <c r="G172" i="26"/>
  <c r="G173" i="26"/>
  <c r="G174" i="26"/>
  <c r="G175" i="26"/>
  <c r="G176" i="26"/>
  <c r="G177" i="26"/>
  <c r="G178" i="26"/>
  <c r="G179" i="26"/>
  <c r="G180" i="26"/>
  <c r="G181" i="26"/>
  <c r="G182" i="26"/>
  <c r="G183" i="26"/>
  <c r="G184" i="26"/>
  <c r="G185" i="26"/>
  <c r="G186" i="26"/>
  <c r="G187" i="26"/>
  <c r="G188" i="26"/>
  <c r="G189" i="26"/>
  <c r="G190" i="26"/>
  <c r="G191" i="26"/>
  <c r="G192" i="26"/>
  <c r="G193" i="26"/>
  <c r="G194" i="26"/>
  <c r="G195" i="26"/>
  <c r="G196" i="26"/>
  <c r="G197" i="26"/>
  <c r="G198" i="26"/>
  <c r="G199" i="26"/>
  <c r="G200" i="26"/>
  <c r="G201" i="26"/>
  <c r="G202" i="26"/>
  <c r="G203" i="26"/>
  <c r="G204" i="26"/>
  <c r="G205" i="26"/>
  <c r="G206" i="26"/>
  <c r="G207" i="26"/>
  <c r="G208" i="26"/>
  <c r="G209" i="26"/>
  <c r="G210" i="26"/>
  <c r="G211" i="26"/>
  <c r="G212" i="26"/>
  <c r="G213" i="26"/>
  <c r="G214" i="26"/>
  <c r="G215" i="26"/>
  <c r="G216" i="26"/>
  <c r="G217" i="26"/>
  <c r="P5" i="26"/>
  <c r="Q5" i="26"/>
  <c r="AC5" i="26"/>
  <c r="AD3" i="26"/>
  <c r="P4" i="26"/>
  <c r="Q4" i="26"/>
  <c r="S4" i="26"/>
  <c r="Z4" i="26"/>
  <c r="AC4" i="26"/>
  <c r="AD4" i="26"/>
  <c r="S5" i="26"/>
  <c r="Z5" i="26"/>
  <c r="AD5" i="26"/>
  <c r="P6" i="26"/>
  <c r="Q6" i="26"/>
  <c r="S6" i="26"/>
  <c r="Z6" i="26"/>
  <c r="AC6" i="26"/>
  <c r="AD6" i="26"/>
  <c r="P7" i="26"/>
  <c r="Q7" i="26"/>
  <c r="S7" i="26"/>
  <c r="Z7" i="26"/>
  <c r="AC7" i="26"/>
  <c r="AD7" i="26"/>
  <c r="P8" i="26"/>
  <c r="Q8" i="26"/>
  <c r="S8" i="26"/>
  <c r="Z8" i="26"/>
  <c r="AC8" i="26"/>
  <c r="AD8" i="26"/>
  <c r="P9" i="26"/>
  <c r="Q9" i="26"/>
  <c r="S9" i="26"/>
  <c r="Z9" i="26"/>
  <c r="AC9" i="26"/>
  <c r="AD9" i="26"/>
  <c r="P10" i="26"/>
  <c r="Q10" i="26"/>
  <c r="S10" i="26"/>
  <c r="Z10" i="26"/>
  <c r="AC10" i="26"/>
  <c r="AD10" i="26"/>
  <c r="P11" i="26"/>
  <c r="Q11" i="26"/>
  <c r="S11" i="26"/>
  <c r="Z11" i="26"/>
  <c r="AC11" i="26"/>
  <c r="AD11" i="26"/>
  <c r="P12" i="26"/>
  <c r="Q12" i="26"/>
  <c r="S12" i="26"/>
  <c r="Z12" i="26"/>
  <c r="AC12" i="26"/>
  <c r="AD12" i="26"/>
  <c r="P13" i="26"/>
  <c r="Q13" i="26"/>
  <c r="S13" i="26"/>
  <c r="Z13" i="26"/>
  <c r="AC13" i="26"/>
  <c r="AD13" i="26"/>
  <c r="P14" i="26"/>
  <c r="Q14" i="26"/>
  <c r="S14" i="26"/>
  <c r="Z14" i="26"/>
  <c r="AC14" i="26"/>
  <c r="AD14" i="26"/>
  <c r="P15" i="26"/>
  <c r="Q15" i="26"/>
  <c r="S15" i="26"/>
  <c r="Z15" i="26"/>
  <c r="AC15" i="26"/>
  <c r="AD15" i="26"/>
  <c r="P16" i="26"/>
  <c r="Q16" i="26"/>
  <c r="S16" i="26"/>
  <c r="Z16" i="26"/>
  <c r="AC16" i="26"/>
  <c r="AD16" i="26"/>
  <c r="P17" i="26"/>
  <c r="Q17" i="26"/>
  <c r="S17" i="26"/>
  <c r="Z17" i="26"/>
  <c r="AC17" i="26"/>
  <c r="AD17" i="26"/>
  <c r="P18" i="26"/>
  <c r="Q18" i="26"/>
  <c r="S18" i="26"/>
  <c r="Z18" i="26"/>
  <c r="AC18" i="26"/>
  <c r="AD18" i="26"/>
  <c r="P19" i="26"/>
  <c r="Q19" i="26"/>
  <c r="S19" i="26"/>
  <c r="Z19" i="26"/>
  <c r="AC19" i="26"/>
  <c r="AD19" i="26"/>
  <c r="P20" i="26"/>
  <c r="Q20" i="26"/>
  <c r="S20" i="26"/>
  <c r="Z20" i="26"/>
  <c r="AC20" i="26"/>
  <c r="AD20" i="26"/>
  <c r="P21" i="26"/>
  <c r="Q21" i="26"/>
  <c r="S21" i="26"/>
  <c r="Z21" i="26"/>
  <c r="AC21" i="26"/>
  <c r="AD21" i="26"/>
  <c r="P22" i="26"/>
  <c r="Q22" i="26"/>
  <c r="S22" i="26"/>
  <c r="Z22" i="26"/>
  <c r="AC22" i="26"/>
  <c r="AD22" i="26"/>
  <c r="P23" i="26"/>
  <c r="Q23" i="26"/>
  <c r="S23" i="26"/>
  <c r="Z23" i="26"/>
  <c r="AC23" i="26"/>
  <c r="AD23" i="26"/>
  <c r="P24" i="26"/>
  <c r="Q24" i="26"/>
  <c r="S24" i="26"/>
  <c r="Z24" i="26"/>
  <c r="AC24" i="26"/>
  <c r="AD24" i="26"/>
  <c r="P25" i="26"/>
  <c r="Q25" i="26"/>
  <c r="S25" i="26"/>
  <c r="Z25" i="26"/>
  <c r="AC25" i="26"/>
  <c r="AD25" i="26"/>
  <c r="P26" i="26"/>
  <c r="Q26" i="26"/>
  <c r="S26" i="26"/>
  <c r="Z26" i="26"/>
  <c r="AC26" i="26"/>
  <c r="AD26" i="26"/>
  <c r="P27" i="26"/>
  <c r="Q27" i="26"/>
  <c r="S27" i="26"/>
  <c r="Z27" i="26"/>
  <c r="AC27" i="26"/>
  <c r="AD27" i="26"/>
  <c r="P28" i="26"/>
  <c r="Q28" i="26"/>
  <c r="S28" i="26"/>
  <c r="Z28" i="26"/>
  <c r="AC28" i="26"/>
  <c r="AD28" i="26"/>
  <c r="P29" i="26"/>
  <c r="Q29" i="26"/>
  <c r="S29" i="26"/>
  <c r="Z29" i="26"/>
  <c r="AC29" i="26"/>
  <c r="AD29" i="26"/>
  <c r="P30" i="26"/>
  <c r="Q30" i="26"/>
  <c r="S30" i="26"/>
  <c r="Z30" i="26"/>
  <c r="AC30" i="26"/>
  <c r="AD30" i="26"/>
  <c r="P31" i="26"/>
  <c r="Q31" i="26"/>
  <c r="S31" i="26"/>
  <c r="Z31" i="26"/>
  <c r="AC31" i="26"/>
  <c r="AD31" i="26"/>
  <c r="P32" i="26"/>
  <c r="Q32" i="26"/>
  <c r="S32" i="26"/>
  <c r="Z32" i="26"/>
  <c r="AC32" i="26"/>
  <c r="AD32" i="26"/>
  <c r="P33" i="26"/>
  <c r="Q33" i="26"/>
  <c r="S33" i="26"/>
  <c r="Z33" i="26"/>
  <c r="AC33" i="26"/>
  <c r="AD33" i="26"/>
  <c r="P34" i="26"/>
  <c r="Q34" i="26"/>
  <c r="S34" i="26"/>
  <c r="Z34" i="26"/>
  <c r="AC34" i="26"/>
  <c r="AD34" i="26"/>
  <c r="P35" i="26"/>
  <c r="Q35" i="26"/>
  <c r="S35" i="26"/>
  <c r="Z35" i="26"/>
  <c r="AC35" i="26"/>
  <c r="AD35" i="26"/>
  <c r="P36" i="26"/>
  <c r="Q36" i="26"/>
  <c r="S36" i="26"/>
  <c r="Z36" i="26"/>
  <c r="AC36" i="26"/>
  <c r="AD36" i="26"/>
  <c r="P37" i="26"/>
  <c r="Q37" i="26"/>
  <c r="S37" i="26"/>
  <c r="Z37" i="26"/>
  <c r="AC37" i="26"/>
  <c r="AD37" i="26"/>
  <c r="P38" i="26"/>
  <c r="Q38" i="26"/>
  <c r="S38" i="26"/>
  <c r="Z38" i="26"/>
  <c r="AC38" i="26"/>
  <c r="AD38" i="26"/>
  <c r="P39" i="26"/>
  <c r="Q39" i="26"/>
  <c r="S39" i="26"/>
  <c r="Z39" i="26"/>
  <c r="AC39" i="26"/>
  <c r="AD39" i="26"/>
  <c r="P40" i="26"/>
  <c r="Q40" i="26"/>
  <c r="S40" i="26"/>
  <c r="Z40" i="26"/>
  <c r="AC40" i="26"/>
  <c r="AD40" i="26"/>
  <c r="P41" i="26"/>
  <c r="Q41" i="26"/>
  <c r="S41" i="26"/>
  <c r="Z41" i="26"/>
  <c r="AC41" i="26"/>
  <c r="AD41" i="26"/>
  <c r="P42" i="26"/>
  <c r="Q42" i="26"/>
  <c r="S42" i="26"/>
  <c r="Z42" i="26"/>
  <c r="AC42" i="26"/>
  <c r="AD42" i="26"/>
  <c r="P43" i="26"/>
  <c r="Q43" i="26"/>
  <c r="S43" i="26"/>
  <c r="Z43" i="26"/>
  <c r="AC43" i="26"/>
  <c r="AD43" i="26"/>
  <c r="P44" i="26"/>
  <c r="Q44" i="26"/>
  <c r="S44" i="26"/>
  <c r="Z44" i="26"/>
  <c r="AC44" i="26"/>
  <c r="AD44" i="26"/>
  <c r="J99" i="20"/>
  <c r="J102" i="20"/>
  <c r="J103" i="20"/>
  <c r="J104" i="20"/>
  <c r="J105" i="20"/>
  <c r="J106" i="20"/>
  <c r="J107" i="20"/>
  <c r="J108" i="20"/>
  <c r="J109" i="20"/>
  <c r="J110" i="20"/>
  <c r="J111" i="20"/>
  <c r="J112" i="20"/>
  <c r="J113" i="20"/>
  <c r="J114" i="20"/>
  <c r="J115" i="20"/>
  <c r="J116" i="20"/>
  <c r="J117" i="20"/>
  <c r="J118" i="20"/>
  <c r="J94" i="20"/>
  <c r="AB102" i="25"/>
  <c r="X102" i="25"/>
  <c r="U102" i="25"/>
  <c r="AY102" i="25"/>
  <c r="AB101" i="25"/>
  <c r="X101" i="25"/>
  <c r="U101" i="25"/>
  <c r="AY101" i="25"/>
  <c r="AT82" i="25"/>
  <c r="AT83" i="25"/>
  <c r="AT84" i="25"/>
  <c r="AT85" i="25"/>
  <c r="AT86" i="25"/>
  <c r="AT87" i="25"/>
  <c r="AT88" i="25"/>
  <c r="AT89" i="25"/>
  <c r="AT90" i="25"/>
  <c r="AT91" i="25"/>
  <c r="AT92" i="25"/>
  <c r="AT93" i="25"/>
  <c r="AT94" i="25"/>
  <c r="AT95" i="25"/>
  <c r="AT96" i="25"/>
  <c r="AT97" i="25"/>
  <c r="AT98" i="25"/>
  <c r="AT99" i="25"/>
  <c r="AT100" i="25"/>
  <c r="AT101" i="25"/>
  <c r="AU101" i="25"/>
  <c r="AB100" i="25"/>
  <c r="X100" i="25"/>
  <c r="U100" i="25"/>
  <c r="AY100" i="25"/>
  <c r="AU100" i="25"/>
  <c r="AY99" i="25"/>
  <c r="AU99" i="25"/>
  <c r="AB99" i="25"/>
  <c r="U99" i="25"/>
  <c r="S99" i="25"/>
  <c r="R99" i="25"/>
  <c r="Q99" i="25"/>
  <c r="P99" i="25"/>
  <c r="O99" i="25"/>
  <c r="N99" i="25"/>
  <c r="AY98" i="25"/>
  <c r="AU98" i="25"/>
  <c r="AB98" i="25"/>
  <c r="U98" i="25"/>
  <c r="S98" i="25"/>
  <c r="R98" i="25"/>
  <c r="Q98" i="25"/>
  <c r="P98" i="25"/>
  <c r="O98" i="25"/>
  <c r="N98" i="25"/>
  <c r="AY97" i="25"/>
  <c r="AU97" i="25"/>
  <c r="AB97" i="25"/>
  <c r="U97" i="25"/>
  <c r="S97" i="25"/>
  <c r="R97" i="25"/>
  <c r="Q97" i="25"/>
  <c r="P97" i="25"/>
  <c r="O97" i="25"/>
  <c r="N97" i="25"/>
  <c r="AY96" i="25"/>
  <c r="AU96" i="25"/>
  <c r="AB96" i="25"/>
  <c r="U96" i="25"/>
  <c r="S96" i="25"/>
  <c r="R96" i="25"/>
  <c r="Q96" i="25"/>
  <c r="P96" i="25"/>
  <c r="O96" i="25"/>
  <c r="N96" i="25"/>
  <c r="AY95" i="25"/>
  <c r="AU95" i="25"/>
  <c r="AB95" i="25"/>
  <c r="U95" i="25"/>
  <c r="S95" i="25"/>
  <c r="R95" i="25"/>
  <c r="Q95" i="25"/>
  <c r="P95" i="25"/>
  <c r="O95" i="25"/>
  <c r="N95" i="25"/>
  <c r="AY94" i="25"/>
  <c r="AU94" i="25"/>
  <c r="AB94" i="25"/>
  <c r="U94" i="25"/>
  <c r="S94" i="25"/>
  <c r="R94" i="25"/>
  <c r="Q94" i="25"/>
  <c r="P94" i="25"/>
  <c r="O94" i="25"/>
  <c r="N94" i="25"/>
  <c r="AY93" i="25"/>
  <c r="AU93" i="25"/>
  <c r="AB93" i="25"/>
  <c r="U93" i="25"/>
  <c r="S93" i="25"/>
  <c r="R93" i="25"/>
  <c r="Q93" i="25"/>
  <c r="P93" i="25"/>
  <c r="O93" i="25"/>
  <c r="N93" i="25"/>
  <c r="AY92" i="25"/>
  <c r="AU92" i="25"/>
  <c r="AB92" i="25"/>
  <c r="U92" i="25"/>
  <c r="S92" i="25"/>
  <c r="R92" i="25"/>
  <c r="Q92" i="25"/>
  <c r="P92" i="25"/>
  <c r="O92" i="25"/>
  <c r="N92" i="25"/>
  <c r="AY91" i="25"/>
  <c r="AU91" i="25"/>
  <c r="AB91" i="25"/>
  <c r="U91" i="25"/>
  <c r="S91" i="25"/>
  <c r="R91" i="25"/>
  <c r="Q91" i="25"/>
  <c r="P91" i="25"/>
  <c r="O91" i="25"/>
  <c r="N91" i="25"/>
  <c r="AY90" i="25"/>
  <c r="AU90" i="25"/>
  <c r="AB90" i="25"/>
  <c r="U90" i="25"/>
  <c r="S90" i="25"/>
  <c r="R90" i="25"/>
  <c r="Q90" i="25"/>
  <c r="P90" i="25"/>
  <c r="O90" i="25"/>
  <c r="N90" i="25"/>
  <c r="AY89" i="25"/>
  <c r="AU89" i="25"/>
  <c r="AB89" i="25"/>
  <c r="U89" i="25"/>
  <c r="S89" i="25"/>
  <c r="R89" i="25"/>
  <c r="Q89" i="25"/>
  <c r="P89" i="25"/>
  <c r="O89" i="25"/>
  <c r="N89" i="25"/>
  <c r="AY88" i="25"/>
  <c r="AU88" i="25"/>
  <c r="AB88" i="25"/>
  <c r="U88" i="25"/>
  <c r="S88" i="25"/>
  <c r="R88" i="25"/>
  <c r="Q88" i="25"/>
  <c r="P88" i="25"/>
  <c r="O88" i="25"/>
  <c r="N88" i="25"/>
  <c r="AY87" i="25"/>
  <c r="AU87" i="25"/>
  <c r="AB87" i="25"/>
  <c r="U87" i="25"/>
  <c r="S87" i="25"/>
  <c r="R87" i="25"/>
  <c r="Q87" i="25"/>
  <c r="P87" i="25"/>
  <c r="O87" i="25"/>
  <c r="N87" i="25"/>
  <c r="AY86" i="25"/>
  <c r="AU86" i="25"/>
  <c r="AB86" i="25"/>
  <c r="U86" i="25"/>
  <c r="S86" i="25"/>
  <c r="R86" i="25"/>
  <c r="Q86" i="25"/>
  <c r="P86" i="25"/>
  <c r="O86" i="25"/>
  <c r="N86" i="25"/>
  <c r="AY85" i="25"/>
  <c r="AU85" i="25"/>
  <c r="AB85" i="25"/>
  <c r="U85" i="25"/>
  <c r="S85" i="25"/>
  <c r="R85" i="25"/>
  <c r="Q85" i="25"/>
  <c r="P85" i="25"/>
  <c r="O85" i="25"/>
  <c r="N85" i="25"/>
  <c r="AY84" i="25"/>
  <c r="AU84" i="25"/>
  <c r="AB84" i="25"/>
  <c r="U84" i="25"/>
  <c r="S84" i="25"/>
  <c r="R84" i="25"/>
  <c r="Q84" i="25"/>
  <c r="P84" i="25"/>
  <c r="O84" i="25"/>
  <c r="N84" i="25"/>
  <c r="AY83" i="25"/>
  <c r="AU83" i="25"/>
  <c r="AB83" i="25"/>
  <c r="U83" i="25"/>
  <c r="S83" i="25"/>
  <c r="R83" i="25"/>
  <c r="Q83" i="25"/>
  <c r="P83" i="25"/>
  <c r="O83" i="25"/>
  <c r="N83" i="25"/>
  <c r="AY82" i="25"/>
  <c r="AU82" i="25"/>
  <c r="U82" i="25"/>
  <c r="S82" i="25"/>
  <c r="R82" i="25"/>
  <c r="Q82" i="25"/>
  <c r="P82" i="25"/>
  <c r="O82" i="25"/>
  <c r="N82" i="25"/>
  <c r="AY81" i="25"/>
  <c r="U81" i="25"/>
  <c r="S26" i="25"/>
  <c r="R26" i="25"/>
  <c r="Q26" i="25"/>
  <c r="P26" i="25"/>
  <c r="O26" i="25"/>
  <c r="N26" i="25"/>
  <c r="S25" i="25"/>
  <c r="R25" i="25"/>
  <c r="Q25" i="25"/>
  <c r="P25" i="25"/>
  <c r="O25" i="25"/>
  <c r="N25" i="25"/>
  <c r="S24" i="25"/>
  <c r="R24" i="25"/>
  <c r="Q24" i="25"/>
  <c r="P24" i="25"/>
  <c r="O24" i="25"/>
  <c r="N24" i="25"/>
  <c r="S23" i="25"/>
  <c r="R23" i="25"/>
  <c r="Q23" i="25"/>
  <c r="P23" i="25"/>
  <c r="O23" i="25"/>
  <c r="N23" i="25"/>
  <c r="S22" i="25"/>
  <c r="R22" i="25"/>
  <c r="Q22" i="25"/>
  <c r="P22" i="25"/>
  <c r="O22" i="25"/>
  <c r="N22" i="25"/>
  <c r="S21" i="25"/>
  <c r="R21" i="25"/>
  <c r="Q21" i="25"/>
  <c r="P21" i="25"/>
  <c r="O21" i="25"/>
  <c r="N21" i="25"/>
  <c r="S20" i="25"/>
  <c r="R20" i="25"/>
  <c r="Q20" i="25"/>
  <c r="P20" i="25"/>
  <c r="O20" i="25"/>
  <c r="N20" i="25"/>
  <c r="S19" i="25"/>
  <c r="R19" i="25"/>
  <c r="Q19" i="25"/>
  <c r="P19" i="25"/>
  <c r="O19" i="25"/>
  <c r="N19" i="25"/>
  <c r="S18" i="25"/>
  <c r="R18" i="25"/>
  <c r="Q18" i="25"/>
  <c r="P18" i="25"/>
  <c r="O18" i="25"/>
  <c r="N18" i="25"/>
  <c r="S17" i="25"/>
  <c r="R17" i="25"/>
  <c r="Q17" i="25"/>
  <c r="P17" i="25"/>
  <c r="O17" i="25"/>
  <c r="N17" i="25"/>
  <c r="S16" i="25"/>
  <c r="R16" i="25"/>
  <c r="Q16" i="25"/>
  <c r="P16" i="25"/>
  <c r="O16" i="25"/>
  <c r="N16" i="25"/>
  <c r="S15" i="25"/>
  <c r="R15" i="25"/>
  <c r="Q15" i="25"/>
  <c r="P15" i="25"/>
  <c r="O15" i="25"/>
  <c r="N15" i="25"/>
  <c r="S14" i="25"/>
  <c r="R14" i="25"/>
  <c r="Q14" i="25"/>
  <c r="P14" i="25"/>
  <c r="O14" i="25"/>
  <c r="N14" i="25"/>
  <c r="S13" i="25"/>
  <c r="R13" i="25"/>
  <c r="Q13" i="25"/>
  <c r="P13" i="25"/>
  <c r="O13" i="25"/>
  <c r="N13" i="25"/>
  <c r="S12" i="25"/>
  <c r="R12" i="25"/>
  <c r="Q12" i="25"/>
  <c r="P12" i="25"/>
  <c r="O12" i="25"/>
  <c r="N12" i="25"/>
  <c r="F30" i="13"/>
  <c r="G30" i="13"/>
  <c r="G17" i="13"/>
  <c r="G18" i="13"/>
  <c r="G19" i="13"/>
  <c r="G20" i="13"/>
  <c r="G21" i="13"/>
  <c r="G22" i="13"/>
  <c r="G23" i="13"/>
  <c r="G24" i="13"/>
  <c r="G25" i="13"/>
  <c r="G26" i="13"/>
  <c r="G27" i="13"/>
  <c r="G28" i="13"/>
  <c r="G29" i="13"/>
  <c r="G16" i="13"/>
  <c r="B119" i="21"/>
  <c r="B117" i="21"/>
  <c r="B115" i="21"/>
  <c r="B113" i="21"/>
  <c r="B112" i="21"/>
  <c r="B111" i="21"/>
  <c r="B110" i="21"/>
  <c r="B109" i="21"/>
  <c r="B108" i="21"/>
  <c r="B107" i="21"/>
  <c r="B105" i="21"/>
  <c r="D78" i="21"/>
  <c r="D74" i="21"/>
  <c r="D72" i="21"/>
  <c r="D70" i="21"/>
  <c r="D67" i="21"/>
  <c r="D65" i="21"/>
  <c r="D62" i="21"/>
  <c r="D52" i="21"/>
  <c r="B40" i="21"/>
  <c r="B34" i="21"/>
  <c r="B33" i="21"/>
  <c r="B30" i="21"/>
  <c r="T17" i="13"/>
  <c r="T18" i="13"/>
  <c r="T19" i="13"/>
  <c r="T20" i="13"/>
  <c r="T21" i="13"/>
  <c r="T22" i="13"/>
  <c r="T23" i="13"/>
  <c r="T24" i="13"/>
  <c r="T25" i="13"/>
  <c r="T26" i="13"/>
  <c r="T27" i="13"/>
  <c r="T28" i="13"/>
  <c r="T29" i="13"/>
  <c r="T16" i="13"/>
  <c r="S17" i="13"/>
  <c r="S18" i="13"/>
  <c r="S19" i="13"/>
  <c r="S20" i="13"/>
  <c r="S21" i="13"/>
  <c r="S22" i="13"/>
  <c r="S23" i="13"/>
  <c r="S24" i="13"/>
  <c r="S25" i="13"/>
  <c r="S26" i="13"/>
  <c r="S27" i="13"/>
  <c r="S28" i="13"/>
  <c r="S29" i="13"/>
  <c r="S16" i="13"/>
  <c r="D24" i="9"/>
  <c r="M72" i="14"/>
  <c r="N72" i="14"/>
  <c r="O72" i="14"/>
  <c r="H73" i="14"/>
  <c r="N15" i="16"/>
  <c r="N10" i="16"/>
  <c r="N11" i="16"/>
  <c r="N12" i="16"/>
  <c r="N13" i="16"/>
  <c r="N14" i="16"/>
  <c r="V2" i="10"/>
  <c r="J42" i="15"/>
  <c r="I42" i="15"/>
  <c r="H42" i="15"/>
  <c r="G42" i="15"/>
  <c r="F42" i="15"/>
  <c r="E42" i="15"/>
  <c r="D42" i="15"/>
  <c r="C42" i="15"/>
  <c r="J41" i="15"/>
  <c r="I41" i="15"/>
  <c r="H41" i="15"/>
  <c r="G41" i="15"/>
  <c r="F41" i="15"/>
  <c r="E41" i="15"/>
  <c r="D41" i="15"/>
  <c r="C41" i="15"/>
  <c r="J38" i="15"/>
  <c r="I38" i="15"/>
  <c r="H38" i="15"/>
  <c r="G38" i="15"/>
  <c r="F38" i="15"/>
  <c r="E38" i="15"/>
  <c r="D38" i="15"/>
  <c r="C38" i="15"/>
  <c r="E60" i="14"/>
  <c r="E61" i="14"/>
  <c r="E62" i="14"/>
  <c r="E63" i="14"/>
  <c r="E64" i="14"/>
  <c r="E65" i="14"/>
  <c r="E66" i="14"/>
  <c r="E67" i="14"/>
  <c r="E68" i="14"/>
  <c r="E69" i="14"/>
  <c r="E70" i="14"/>
  <c r="E71" i="14"/>
  <c r="E72" i="14"/>
  <c r="E59" i="14"/>
  <c r="J59" i="14"/>
  <c r="K59" i="14"/>
  <c r="L59" i="14"/>
  <c r="J60" i="14"/>
  <c r="K60" i="14"/>
  <c r="L60" i="14"/>
  <c r="J61" i="14"/>
  <c r="K61" i="14"/>
  <c r="L61" i="14"/>
  <c r="J62" i="14"/>
  <c r="K62" i="14"/>
  <c r="L62" i="14"/>
  <c r="J63" i="14"/>
  <c r="C63" i="14"/>
  <c r="K63" i="14"/>
  <c r="L63" i="14"/>
  <c r="J64" i="14"/>
  <c r="C64" i="14"/>
  <c r="K64" i="14"/>
  <c r="L64" i="14"/>
  <c r="M59" i="14"/>
  <c r="N59" i="14"/>
  <c r="M60" i="14"/>
  <c r="N60" i="14"/>
  <c r="M61" i="14"/>
  <c r="N61" i="14"/>
  <c r="M62" i="14"/>
  <c r="N62" i="14"/>
  <c r="M63" i="14"/>
  <c r="N63" i="14"/>
  <c r="M64" i="14"/>
  <c r="N64" i="14"/>
  <c r="H59" i="14"/>
  <c r="I59" i="14"/>
  <c r="H60" i="14"/>
  <c r="I60" i="14"/>
  <c r="H61" i="14"/>
  <c r="I61" i="14"/>
  <c r="H62" i="14"/>
  <c r="I62" i="14"/>
  <c r="H63" i="14"/>
  <c r="I63" i="14"/>
  <c r="H64" i="14"/>
  <c r="I64" i="14"/>
  <c r="M65" i="14"/>
  <c r="C65" i="14"/>
  <c r="N65" i="14"/>
  <c r="M66" i="14"/>
  <c r="C66" i="14"/>
  <c r="N66" i="14"/>
  <c r="M67" i="14"/>
  <c r="C67" i="14"/>
  <c r="N67" i="14"/>
  <c r="J65" i="14"/>
  <c r="K65" i="14"/>
  <c r="L65" i="14"/>
  <c r="J66" i="14"/>
  <c r="K66" i="14"/>
  <c r="H65" i="14"/>
  <c r="I65" i="14"/>
  <c r="L66" i="14"/>
  <c r="H66" i="14"/>
  <c r="I66" i="14"/>
  <c r="J67" i="14"/>
  <c r="K67" i="14"/>
  <c r="L67" i="14"/>
  <c r="H67" i="14"/>
  <c r="I67" i="14"/>
  <c r="M68" i="14"/>
  <c r="C68" i="14"/>
  <c r="N68" i="14"/>
  <c r="J68" i="14"/>
  <c r="K68" i="14"/>
  <c r="L68" i="14"/>
  <c r="J69" i="14"/>
  <c r="C69" i="14"/>
  <c r="K69" i="14"/>
  <c r="H68" i="14"/>
  <c r="I68" i="14"/>
  <c r="L69" i="14"/>
  <c r="J70" i="14"/>
  <c r="C70" i="14"/>
  <c r="K70" i="14"/>
  <c r="L70" i="14"/>
  <c r="J71" i="14"/>
  <c r="C71" i="14"/>
  <c r="K71" i="14"/>
  <c r="L71" i="14"/>
  <c r="J72" i="14"/>
  <c r="C72" i="14"/>
  <c r="K72" i="14"/>
  <c r="L72" i="14"/>
  <c r="J73" i="14"/>
  <c r="C73" i="14"/>
  <c r="K73" i="14"/>
  <c r="X59" i="14"/>
  <c r="X60" i="14"/>
  <c r="X61" i="14"/>
  <c r="X62" i="14"/>
  <c r="X63" i="14"/>
  <c r="X64" i="14"/>
  <c r="X65" i="14"/>
  <c r="X66" i="14"/>
  <c r="X67" i="14"/>
  <c r="X68" i="14"/>
  <c r="X69" i="14"/>
  <c r="M69" i="14"/>
  <c r="N69" i="14"/>
  <c r="H69" i="14"/>
  <c r="I69" i="14"/>
  <c r="X70" i="14"/>
  <c r="X71" i="14"/>
  <c r="X73" i="14"/>
  <c r="X72" i="14"/>
  <c r="M70" i="14"/>
  <c r="N70" i="14"/>
  <c r="O70" i="14"/>
  <c r="M71" i="14"/>
  <c r="N71" i="14"/>
  <c r="O71" i="14"/>
  <c r="H70" i="14"/>
  <c r="I70" i="14"/>
  <c r="H71" i="14"/>
  <c r="I71" i="14"/>
  <c r="M73" i="14"/>
  <c r="N73" i="14"/>
  <c r="I73" i="14"/>
  <c r="H72" i="14"/>
  <c r="I72" i="14"/>
  <c r="S47" i="14"/>
  <c r="Q47" i="14"/>
  <c r="S46" i="14"/>
  <c r="Q46" i="14"/>
  <c r="S45" i="14"/>
  <c r="Q45" i="14"/>
  <c r="BQ29" i="13"/>
  <c r="AP29" i="13"/>
  <c r="AJ29" i="13"/>
  <c r="AI29" i="13"/>
  <c r="AH29" i="13"/>
  <c r="AG29" i="13"/>
  <c r="AF29" i="13"/>
  <c r="U29" i="13"/>
  <c r="P29" i="13"/>
  <c r="Q29" i="13"/>
  <c r="F29" i="13"/>
  <c r="O29" i="13"/>
  <c r="N29" i="13"/>
  <c r="M29" i="13"/>
  <c r="L29" i="13"/>
  <c r="K29" i="13"/>
  <c r="J29" i="13"/>
  <c r="I29" i="13"/>
  <c r="H29" i="13"/>
  <c r="E29" i="13"/>
  <c r="BQ28" i="13"/>
  <c r="AP28" i="13"/>
  <c r="AJ28" i="13"/>
  <c r="AI28" i="13"/>
  <c r="AH28" i="13"/>
  <c r="AG28" i="13"/>
  <c r="AF28" i="13"/>
  <c r="U28" i="13"/>
  <c r="P28" i="13"/>
  <c r="Q28" i="13"/>
  <c r="F28" i="13"/>
  <c r="O28" i="13"/>
  <c r="N28" i="13"/>
  <c r="M28" i="13"/>
  <c r="L28" i="13"/>
  <c r="K28" i="13"/>
  <c r="J28" i="13"/>
  <c r="I28" i="13"/>
  <c r="H28" i="13"/>
  <c r="E28" i="13"/>
  <c r="BQ27" i="13"/>
  <c r="AP27" i="13"/>
  <c r="AJ27" i="13"/>
  <c r="AI27" i="13"/>
  <c r="AH27" i="13"/>
  <c r="AG27" i="13"/>
  <c r="AF27" i="13"/>
  <c r="U27" i="13"/>
  <c r="P27" i="13"/>
  <c r="Q27" i="13"/>
  <c r="F27" i="13"/>
  <c r="O27" i="13"/>
  <c r="N27" i="13"/>
  <c r="M27" i="13"/>
  <c r="L27" i="13"/>
  <c r="K27" i="13"/>
  <c r="J27" i="13"/>
  <c r="I27" i="13"/>
  <c r="H27" i="13"/>
  <c r="E27" i="13"/>
  <c r="BQ26" i="13"/>
  <c r="AP26" i="13"/>
  <c r="AJ26" i="13"/>
  <c r="AI26" i="13"/>
  <c r="AH26" i="13"/>
  <c r="AG26" i="13"/>
  <c r="AF26" i="13"/>
  <c r="U26" i="13"/>
  <c r="P26" i="13"/>
  <c r="Q26" i="13"/>
  <c r="F26" i="13"/>
  <c r="O26" i="13"/>
  <c r="N26" i="13"/>
  <c r="M26" i="13"/>
  <c r="L26" i="13"/>
  <c r="K26" i="13"/>
  <c r="J26" i="13"/>
  <c r="I26" i="13"/>
  <c r="H26" i="13"/>
  <c r="E26" i="13"/>
  <c r="BQ25" i="13"/>
  <c r="AP25" i="13"/>
  <c r="AJ25" i="13"/>
  <c r="AI25" i="13"/>
  <c r="AH25" i="13"/>
  <c r="AG25" i="13"/>
  <c r="AF25" i="13"/>
  <c r="U25" i="13"/>
  <c r="P25" i="13"/>
  <c r="Q25" i="13"/>
  <c r="F25" i="13"/>
  <c r="O25" i="13"/>
  <c r="N25" i="13"/>
  <c r="M25" i="13"/>
  <c r="L25" i="13"/>
  <c r="K25" i="13"/>
  <c r="J25" i="13"/>
  <c r="I25" i="13"/>
  <c r="H25" i="13"/>
  <c r="BQ24" i="13"/>
  <c r="AP24" i="13"/>
  <c r="AJ24" i="13"/>
  <c r="AI24" i="13"/>
  <c r="AH24" i="13"/>
  <c r="AG24" i="13"/>
  <c r="AF24" i="13"/>
  <c r="U24" i="13"/>
  <c r="P24" i="13"/>
  <c r="Q24" i="13"/>
  <c r="F24" i="13"/>
  <c r="O24" i="13"/>
  <c r="N24" i="13"/>
  <c r="M24" i="13"/>
  <c r="L24" i="13"/>
  <c r="K24" i="13"/>
  <c r="J24" i="13"/>
  <c r="I24" i="13"/>
  <c r="H24" i="13"/>
  <c r="BQ23" i="13"/>
  <c r="AP23" i="13"/>
  <c r="AJ23" i="13"/>
  <c r="AI23" i="13"/>
  <c r="AH23" i="13"/>
  <c r="AG23" i="13"/>
  <c r="AF23" i="13"/>
  <c r="U23" i="13"/>
  <c r="P23" i="13"/>
  <c r="Q23" i="13"/>
  <c r="F23" i="13"/>
  <c r="O23" i="13"/>
  <c r="N23" i="13"/>
  <c r="M23" i="13"/>
  <c r="L23" i="13"/>
  <c r="K23" i="13"/>
  <c r="J23" i="13"/>
  <c r="I23" i="13"/>
  <c r="H23" i="13"/>
  <c r="BQ22" i="13"/>
  <c r="AP22" i="13"/>
  <c r="AJ22" i="13"/>
  <c r="AI22" i="13"/>
  <c r="AH22" i="13"/>
  <c r="AG22" i="13"/>
  <c r="AF22" i="13"/>
  <c r="U22" i="13"/>
  <c r="P22" i="13"/>
  <c r="Q22" i="13"/>
  <c r="F22" i="13"/>
  <c r="O22" i="13"/>
  <c r="N22" i="13"/>
  <c r="M22" i="13"/>
  <c r="L22" i="13"/>
  <c r="K22" i="13"/>
  <c r="J22" i="13"/>
  <c r="I22" i="13"/>
  <c r="H22" i="13"/>
  <c r="BQ21" i="13"/>
  <c r="AP21" i="13"/>
  <c r="AJ21" i="13"/>
  <c r="AI21" i="13"/>
  <c r="AH21" i="13"/>
  <c r="AG21" i="13"/>
  <c r="AF21" i="13"/>
  <c r="U21" i="13"/>
  <c r="P21" i="13"/>
  <c r="Q21" i="13"/>
  <c r="F21" i="13"/>
  <c r="O21" i="13"/>
  <c r="N21" i="13"/>
  <c r="M21" i="13"/>
  <c r="L21" i="13"/>
  <c r="K21" i="13"/>
  <c r="J21" i="13"/>
  <c r="I21" i="13"/>
  <c r="H21" i="13"/>
  <c r="BQ20" i="13"/>
  <c r="AP20" i="13"/>
  <c r="AJ20" i="13"/>
  <c r="AI20" i="13"/>
  <c r="AH20" i="13"/>
  <c r="AG20" i="13"/>
  <c r="AF20" i="13"/>
  <c r="U20" i="13"/>
  <c r="P20" i="13"/>
  <c r="Q20" i="13"/>
  <c r="F20" i="13"/>
  <c r="O20" i="13"/>
  <c r="N20" i="13"/>
  <c r="M20" i="13"/>
  <c r="L20" i="13"/>
  <c r="K20" i="13"/>
  <c r="J20" i="13"/>
  <c r="I20" i="13"/>
  <c r="H20" i="13"/>
  <c r="BQ19" i="13"/>
  <c r="AP19" i="13"/>
  <c r="AJ19" i="13"/>
  <c r="AI19" i="13"/>
  <c r="AH19" i="13"/>
  <c r="AG19" i="13"/>
  <c r="AF19" i="13"/>
  <c r="U19" i="13"/>
  <c r="P19" i="13"/>
  <c r="Q19" i="13"/>
  <c r="F19" i="13"/>
  <c r="O19" i="13"/>
  <c r="N19" i="13"/>
  <c r="M19" i="13"/>
  <c r="L19" i="13"/>
  <c r="K19" i="13"/>
  <c r="J19" i="13"/>
  <c r="I19" i="13"/>
  <c r="H19" i="13"/>
  <c r="BQ18" i="13"/>
  <c r="AP18" i="13"/>
  <c r="AJ18" i="13"/>
  <c r="AI18" i="13"/>
  <c r="AH18" i="13"/>
  <c r="AG18" i="13"/>
  <c r="AF18" i="13"/>
  <c r="U18" i="13"/>
  <c r="P18" i="13"/>
  <c r="Q18" i="13"/>
  <c r="F18" i="13"/>
  <c r="O18" i="13"/>
  <c r="N18" i="13"/>
  <c r="M18" i="13"/>
  <c r="L18" i="13"/>
  <c r="K18" i="13"/>
  <c r="J18" i="13"/>
  <c r="I18" i="13"/>
  <c r="H18" i="13"/>
  <c r="E18" i="13"/>
  <c r="BQ17" i="13"/>
  <c r="AP17" i="13"/>
  <c r="AI17" i="13"/>
  <c r="AH17" i="13"/>
  <c r="AG17" i="13"/>
  <c r="AF17" i="13"/>
  <c r="U17" i="13"/>
  <c r="P17" i="13"/>
  <c r="Q17" i="13"/>
  <c r="F17" i="13"/>
  <c r="O17" i="13"/>
  <c r="N17" i="13"/>
  <c r="M17" i="13"/>
  <c r="L17" i="13"/>
  <c r="K17" i="13"/>
  <c r="J17" i="13"/>
  <c r="I17" i="13"/>
  <c r="H17" i="13"/>
  <c r="E17" i="13"/>
  <c r="BQ16" i="13"/>
  <c r="AP16" i="13"/>
  <c r="AJ16" i="13"/>
  <c r="AI16" i="13"/>
  <c r="AH16" i="13"/>
  <c r="AG16" i="13"/>
  <c r="AF16" i="13"/>
  <c r="U16" i="13"/>
  <c r="P16" i="13"/>
  <c r="Q16" i="13"/>
  <c r="F16" i="13"/>
  <c r="O16" i="13"/>
  <c r="N16" i="13"/>
  <c r="M16" i="13"/>
  <c r="L16" i="13"/>
  <c r="K16" i="13"/>
  <c r="J16" i="13"/>
  <c r="I16" i="13"/>
  <c r="H16" i="13"/>
  <c r="E15" i="13"/>
  <c r="E14" i="13"/>
  <c r="E13" i="13"/>
  <c r="E12" i="13"/>
  <c r="AF61" i="12"/>
  <c r="AF60" i="12"/>
  <c r="AI61" i="12"/>
  <c r="AE61" i="12"/>
  <c r="AE60" i="12"/>
  <c r="AH61" i="12"/>
  <c r="AD61" i="12"/>
  <c r="AF59" i="12"/>
  <c r="AI60" i="12"/>
  <c r="AE59" i="12"/>
  <c r="AH60" i="12"/>
  <c r="AD60" i="12"/>
  <c r="AF58" i="12"/>
  <c r="AI59" i="12"/>
  <c r="AE58" i="12"/>
  <c r="AH59" i="12"/>
  <c r="AD59" i="12"/>
  <c r="AF57" i="12"/>
  <c r="AI58" i="12"/>
  <c r="AE57" i="12"/>
  <c r="AH58" i="12"/>
  <c r="AD58" i="12"/>
  <c r="AF56" i="12"/>
  <c r="AI57" i="12"/>
  <c r="AE56" i="12"/>
  <c r="AH57" i="12"/>
  <c r="AD57" i="12"/>
  <c r="AF55" i="12"/>
  <c r="AI56" i="12"/>
  <c r="AE55" i="12"/>
  <c r="AH56" i="12"/>
  <c r="AD56" i="12"/>
  <c r="AF54" i="12"/>
  <c r="AI55" i="12"/>
  <c r="AE54" i="12"/>
  <c r="AH55" i="12"/>
  <c r="AD55" i="12"/>
  <c r="AF53" i="12"/>
  <c r="AI54" i="12"/>
  <c r="AE53" i="12"/>
  <c r="AH54" i="12"/>
  <c r="AD54" i="12"/>
  <c r="AF52" i="12"/>
  <c r="AI53" i="12"/>
  <c r="AE52" i="12"/>
  <c r="AH53" i="12"/>
  <c r="AD53" i="12"/>
  <c r="AF51" i="12"/>
  <c r="AI52" i="12"/>
  <c r="AE51" i="12"/>
  <c r="AH52" i="12"/>
  <c r="AD52" i="12"/>
  <c r="AF50" i="12"/>
  <c r="AI51" i="12"/>
  <c r="AE50" i="12"/>
  <c r="AH51" i="12"/>
  <c r="AD51" i="12"/>
  <c r="AF49" i="12"/>
  <c r="AI50" i="12"/>
  <c r="AE49" i="12"/>
  <c r="AH50" i="12"/>
  <c r="AD50" i="12"/>
  <c r="AF48" i="12"/>
  <c r="AI49" i="12"/>
  <c r="AE48" i="12"/>
  <c r="AH49" i="12"/>
  <c r="AD49" i="12"/>
  <c r="AF47" i="12"/>
  <c r="AI48" i="12"/>
  <c r="AE47" i="12"/>
  <c r="AH48" i="12"/>
  <c r="AD48" i="12"/>
  <c r="AF46" i="12"/>
  <c r="AI47" i="12"/>
  <c r="AE46" i="12"/>
  <c r="AH47" i="12"/>
  <c r="AD47" i="12"/>
  <c r="AF45" i="12"/>
  <c r="AI46" i="12"/>
  <c r="AE45" i="12"/>
  <c r="AH46" i="12"/>
  <c r="AD46" i="12"/>
  <c r="AD45" i="12"/>
  <c r="AF42" i="12"/>
  <c r="AE42" i="12"/>
  <c r="AD42" i="12"/>
  <c r="AF37" i="12"/>
  <c r="AE37" i="12"/>
  <c r="AD37" i="12"/>
  <c r="N50" i="12"/>
  <c r="N49" i="12"/>
  <c r="N48" i="12"/>
  <c r="N47" i="12"/>
  <c r="N46" i="12"/>
  <c r="N45" i="12"/>
  <c r="N44" i="12"/>
  <c r="N43" i="12"/>
  <c r="N42" i="12"/>
  <c r="N41" i="12"/>
  <c r="N40" i="12"/>
  <c r="N39" i="12"/>
  <c r="N38" i="12"/>
  <c r="N37" i="12"/>
  <c r="N36" i="12"/>
  <c r="N35" i="12"/>
  <c r="N34" i="12"/>
  <c r="N33" i="12"/>
  <c r="N32" i="12"/>
  <c r="N25" i="12"/>
  <c r="N24" i="12"/>
  <c r="N23" i="12"/>
  <c r="N22" i="12"/>
  <c r="N21" i="12"/>
  <c r="N20" i="12"/>
  <c r="N19" i="12"/>
  <c r="N18" i="12"/>
  <c r="N17" i="12"/>
  <c r="N16" i="12"/>
  <c r="N15" i="12"/>
  <c r="N14" i="12"/>
  <c r="N13" i="12"/>
  <c r="N12" i="12"/>
  <c r="N11" i="12"/>
  <c r="N10" i="12"/>
  <c r="N9" i="12"/>
  <c r="N8" i="12"/>
  <c r="N7" i="12"/>
  <c r="T52" i="10"/>
  <c r="Q6" i="10"/>
  <c r="O3" i="10"/>
  <c r="P3" i="10"/>
  <c r="O4" i="10"/>
  <c r="O5" i="10"/>
  <c r="O6" i="10"/>
  <c r="O7" i="10"/>
  <c r="O8" i="10"/>
  <c r="O9" i="10"/>
  <c r="O10" i="10"/>
  <c r="O11" i="10"/>
  <c r="O12" i="10"/>
  <c r="O13" i="10"/>
  <c r="O14" i="10"/>
  <c r="O15" i="10"/>
  <c r="O16" i="10"/>
  <c r="O17" i="10"/>
  <c r="O18" i="10"/>
  <c r="O19" i="10"/>
  <c r="O20" i="10"/>
  <c r="O21" i="10"/>
  <c r="O22" i="10"/>
  <c r="O23" i="10"/>
  <c r="O24" i="10"/>
  <c r="O25" i="10"/>
  <c r="O26" i="10"/>
  <c r="O27" i="10"/>
  <c r="O28" i="10"/>
  <c r="O29" i="10"/>
  <c r="O30" i="10"/>
  <c r="O31" i="10"/>
  <c r="O32" i="10"/>
  <c r="O33" i="10"/>
  <c r="O34" i="10"/>
  <c r="O35" i="10"/>
  <c r="O36" i="10"/>
  <c r="O37" i="10"/>
  <c r="O38" i="10"/>
  <c r="O39" i="10"/>
  <c r="O40" i="10"/>
  <c r="O41" i="10"/>
  <c r="O42" i="10"/>
  <c r="O43" i="10"/>
  <c r="O44" i="10"/>
  <c r="O45" i="10"/>
  <c r="O46" i="10"/>
  <c r="O47" i="10"/>
  <c r="O48" i="10"/>
  <c r="O49" i="10"/>
  <c r="O50" i="10"/>
  <c r="O51" i="10"/>
  <c r="O52" i="10"/>
  <c r="O53" i="10"/>
  <c r="O54" i="10"/>
  <c r="O55" i="10"/>
  <c r="O56" i="10"/>
  <c r="O57" i="10"/>
  <c r="O58" i="10"/>
  <c r="O59" i="10"/>
  <c r="O60" i="10"/>
  <c r="O61" i="10"/>
  <c r="O62" i="10"/>
  <c r="O63" i="10"/>
  <c r="O64" i="10"/>
  <c r="O65" i="10"/>
  <c r="O66" i="10"/>
  <c r="O67" i="10"/>
  <c r="O68" i="10"/>
  <c r="O69" i="10"/>
  <c r="O70" i="10"/>
  <c r="O71" i="10"/>
  <c r="O72" i="10"/>
  <c r="O73" i="10"/>
  <c r="O74" i="10"/>
  <c r="O75" i="10"/>
  <c r="O76" i="10"/>
  <c r="O77" i="10"/>
  <c r="O78" i="10"/>
  <c r="O79" i="10"/>
  <c r="O80" i="10"/>
  <c r="O81" i="10"/>
  <c r="O82" i="10"/>
  <c r="O83" i="10"/>
  <c r="O84" i="10"/>
  <c r="O85" i="10"/>
  <c r="O86" i="10"/>
  <c r="O87" i="10"/>
  <c r="O88" i="10"/>
  <c r="O89" i="10"/>
  <c r="O90" i="10"/>
  <c r="O91" i="10"/>
  <c r="O92" i="10"/>
  <c r="O93" i="10"/>
  <c r="O94" i="10"/>
  <c r="O95" i="10"/>
  <c r="O96" i="10"/>
  <c r="O97" i="10"/>
  <c r="O98" i="10"/>
  <c r="O99" i="10"/>
  <c r="O100" i="10"/>
  <c r="O101" i="10"/>
  <c r="O102" i="10"/>
  <c r="O103" i="10"/>
  <c r="O104" i="10"/>
  <c r="O105" i="10"/>
  <c r="O106" i="10"/>
  <c r="O107" i="10"/>
  <c r="O108" i="10"/>
  <c r="O109" i="10"/>
  <c r="O110" i="10"/>
  <c r="O111" i="10"/>
  <c r="Q3" i="10"/>
  <c r="P4" i="10"/>
  <c r="Q4" i="10"/>
  <c r="P5" i="10"/>
  <c r="Q5" i="10"/>
  <c r="P6" i="10"/>
  <c r="P7" i="10"/>
  <c r="Q7" i="10"/>
  <c r="P8" i="10"/>
  <c r="Q8" i="10"/>
  <c r="P9" i="10"/>
  <c r="Q9" i="10"/>
  <c r="P10" i="10"/>
  <c r="Q10" i="10"/>
  <c r="P11" i="10"/>
  <c r="Q11" i="10"/>
  <c r="P12" i="10"/>
  <c r="Q12" i="10"/>
  <c r="P13" i="10"/>
  <c r="Q13" i="10"/>
  <c r="P14" i="10"/>
  <c r="Q14" i="10"/>
  <c r="P15" i="10"/>
  <c r="Q15" i="10"/>
  <c r="P16" i="10"/>
  <c r="Q16" i="10"/>
  <c r="P17" i="10"/>
  <c r="Q17" i="10"/>
  <c r="P18" i="10"/>
  <c r="Q18" i="10"/>
  <c r="P19" i="10"/>
  <c r="Q19" i="10"/>
  <c r="P20" i="10"/>
  <c r="Q20" i="10"/>
  <c r="P21" i="10"/>
  <c r="Q21" i="10"/>
  <c r="P22" i="10"/>
  <c r="Q22" i="10"/>
  <c r="P23" i="10"/>
  <c r="Q23" i="10"/>
  <c r="P24" i="10"/>
  <c r="Q24" i="10"/>
  <c r="P25" i="10"/>
  <c r="Q25" i="10"/>
  <c r="P26" i="10"/>
  <c r="Q26" i="10"/>
  <c r="P27" i="10"/>
  <c r="Q27" i="10"/>
  <c r="P28" i="10"/>
  <c r="Q28" i="10"/>
  <c r="P29" i="10"/>
  <c r="Q29" i="10"/>
  <c r="P30" i="10"/>
  <c r="Q30" i="10"/>
  <c r="P31" i="10"/>
  <c r="Q31" i="10"/>
  <c r="P32" i="10"/>
  <c r="Q32" i="10"/>
  <c r="P33" i="10"/>
  <c r="Q33" i="10"/>
  <c r="P34" i="10"/>
  <c r="Q34" i="10"/>
  <c r="P35" i="10"/>
  <c r="Q35" i="10"/>
  <c r="P36" i="10"/>
  <c r="Q36" i="10"/>
  <c r="P37" i="10"/>
  <c r="Q37" i="10"/>
  <c r="P38" i="10"/>
  <c r="Q38" i="10"/>
  <c r="P39" i="10"/>
  <c r="Q39" i="10"/>
  <c r="P40" i="10"/>
  <c r="Q40" i="10"/>
  <c r="P41" i="10"/>
  <c r="Q41" i="10"/>
  <c r="P42" i="10"/>
  <c r="Q42" i="10"/>
  <c r="P43" i="10"/>
  <c r="Q43" i="10"/>
  <c r="P44" i="10"/>
  <c r="Q44" i="10"/>
  <c r="P45" i="10"/>
  <c r="Q45" i="10"/>
  <c r="P46" i="10"/>
  <c r="Q46" i="10"/>
  <c r="P47" i="10"/>
  <c r="Q47" i="10"/>
  <c r="P48" i="10"/>
  <c r="Q48" i="10"/>
  <c r="P49" i="10"/>
  <c r="Q49" i="10"/>
  <c r="P50" i="10"/>
  <c r="Q50" i="10"/>
  <c r="P51" i="10"/>
  <c r="Q51" i="10"/>
  <c r="P52" i="10"/>
  <c r="Q52" i="10"/>
  <c r="Q2" i="10"/>
  <c r="R2" i="10"/>
  <c r="R3" i="10"/>
  <c r="R4" i="10"/>
  <c r="R5" i="10"/>
  <c r="R6" i="10"/>
  <c r="R7" i="10"/>
  <c r="R8" i="10"/>
  <c r="R9" i="10"/>
  <c r="R10" i="10"/>
  <c r="R11" i="10"/>
  <c r="R12" i="10"/>
  <c r="R13" i="10"/>
  <c r="R14" i="10"/>
  <c r="R15" i="10"/>
  <c r="R16" i="10"/>
  <c r="R17" i="10"/>
  <c r="R18" i="10"/>
  <c r="R19" i="10"/>
  <c r="R20" i="10"/>
  <c r="R21" i="10"/>
  <c r="R22" i="10"/>
  <c r="R23" i="10"/>
  <c r="R24" i="10"/>
  <c r="R25" i="10"/>
  <c r="R26" i="10"/>
  <c r="R27" i="10"/>
  <c r="R28" i="10"/>
  <c r="R29" i="10"/>
  <c r="R30" i="10"/>
  <c r="R31" i="10"/>
  <c r="R32" i="10"/>
  <c r="R33" i="10"/>
  <c r="R34" i="10"/>
  <c r="R35" i="10"/>
  <c r="R36" i="10"/>
  <c r="R37" i="10"/>
  <c r="R38" i="10"/>
  <c r="R39" i="10"/>
  <c r="R40" i="10"/>
  <c r="R41" i="10"/>
  <c r="R42" i="10"/>
  <c r="R43" i="10"/>
  <c r="R44" i="10"/>
  <c r="R45" i="10"/>
  <c r="R46" i="10"/>
  <c r="R47" i="10"/>
  <c r="R48" i="10"/>
  <c r="R49" i="10"/>
  <c r="R50" i="10"/>
  <c r="R51" i="10"/>
  <c r="R52" i="10"/>
  <c r="W52" i="10"/>
  <c r="S52" i="10"/>
  <c r="W51" i="10"/>
  <c r="S51" i="10"/>
  <c r="T51" i="10"/>
  <c r="W50" i="10"/>
  <c r="S50" i="10"/>
  <c r="T50" i="10"/>
  <c r="W49" i="10"/>
  <c r="S49" i="10"/>
  <c r="T49" i="10"/>
  <c r="W48" i="10"/>
  <c r="S48" i="10"/>
  <c r="T48" i="10"/>
  <c r="W47" i="10"/>
  <c r="S47" i="10"/>
  <c r="T47" i="10"/>
  <c r="W46" i="10"/>
  <c r="S46" i="10"/>
  <c r="T46" i="10"/>
  <c r="W45" i="10"/>
  <c r="S45" i="10"/>
  <c r="T45" i="10"/>
  <c r="W44" i="10"/>
  <c r="S44" i="10"/>
  <c r="T44" i="10"/>
  <c r="W43" i="10"/>
  <c r="S43" i="10"/>
  <c r="T43" i="10"/>
  <c r="W42" i="10"/>
  <c r="S42" i="10"/>
  <c r="T42" i="10"/>
  <c r="W41" i="10"/>
  <c r="S41" i="10"/>
  <c r="T41" i="10"/>
  <c r="W40" i="10"/>
  <c r="S40" i="10"/>
  <c r="T40" i="10"/>
  <c r="W39" i="10"/>
  <c r="S39" i="10"/>
  <c r="T39" i="10"/>
  <c r="W38" i="10"/>
  <c r="S38" i="10"/>
  <c r="T38" i="10"/>
  <c r="W37" i="10"/>
  <c r="S37" i="10"/>
  <c r="T37" i="10"/>
  <c r="W36" i="10"/>
  <c r="S36" i="10"/>
  <c r="T36" i="10"/>
  <c r="W35" i="10"/>
  <c r="S35" i="10"/>
  <c r="T35" i="10"/>
  <c r="W34" i="10"/>
  <c r="S34" i="10"/>
  <c r="T34" i="10"/>
  <c r="W33" i="10"/>
  <c r="S33" i="10"/>
  <c r="T33" i="10"/>
  <c r="W32" i="10"/>
  <c r="S32" i="10"/>
  <c r="T32" i="10"/>
  <c r="W31" i="10"/>
  <c r="S31" i="10"/>
  <c r="T31" i="10"/>
  <c r="W30" i="10"/>
  <c r="S30" i="10"/>
  <c r="T30" i="10"/>
  <c r="W29" i="10"/>
  <c r="S29" i="10"/>
  <c r="T29" i="10"/>
  <c r="W28" i="10"/>
  <c r="S28" i="10"/>
  <c r="T28" i="10"/>
  <c r="W27" i="10"/>
  <c r="S27" i="10"/>
  <c r="T27" i="10"/>
  <c r="W26" i="10"/>
  <c r="S26" i="10"/>
  <c r="T26" i="10"/>
  <c r="W25" i="10"/>
  <c r="S25" i="10"/>
  <c r="T25" i="10"/>
  <c r="W24" i="10"/>
  <c r="S24" i="10"/>
  <c r="T24" i="10"/>
  <c r="W23" i="10"/>
  <c r="S23" i="10"/>
  <c r="T23" i="10"/>
  <c r="W22" i="10"/>
  <c r="S22" i="10"/>
  <c r="T22" i="10"/>
  <c r="W21" i="10"/>
  <c r="S21" i="10"/>
  <c r="T21" i="10"/>
  <c r="W20" i="10"/>
  <c r="S20" i="10"/>
  <c r="T20" i="10"/>
  <c r="W19" i="10"/>
  <c r="S19" i="10"/>
  <c r="T19" i="10"/>
  <c r="W18" i="10"/>
  <c r="S18" i="10"/>
  <c r="T18" i="10"/>
  <c r="W17" i="10"/>
  <c r="S17" i="10"/>
  <c r="T17" i="10"/>
  <c r="W16" i="10"/>
  <c r="S16" i="10"/>
  <c r="T16" i="10"/>
  <c r="W15" i="10"/>
  <c r="S15" i="10"/>
  <c r="T15" i="10"/>
  <c r="W14" i="10"/>
  <c r="S14" i="10"/>
  <c r="T14" i="10"/>
  <c r="W13" i="10"/>
  <c r="S13" i="10"/>
  <c r="T13" i="10"/>
  <c r="W12" i="10"/>
  <c r="S12" i="10"/>
  <c r="T12" i="10"/>
  <c r="W11" i="10"/>
  <c r="S11" i="10"/>
  <c r="T11" i="10"/>
  <c r="W10" i="10"/>
  <c r="S10" i="10"/>
  <c r="T10" i="10"/>
  <c r="W9" i="10"/>
  <c r="S9" i="10"/>
  <c r="T9" i="10"/>
  <c r="W8" i="10"/>
  <c r="S8" i="10"/>
  <c r="T8" i="10"/>
  <c r="W7" i="10"/>
  <c r="S7" i="10"/>
  <c r="T7" i="10"/>
  <c r="W6" i="10"/>
  <c r="S6" i="10"/>
  <c r="T6" i="10"/>
  <c r="W5" i="10"/>
  <c r="S5" i="10"/>
  <c r="T5" i="10"/>
  <c r="W4" i="10"/>
  <c r="S4" i="10"/>
  <c r="T4" i="10"/>
  <c r="W3" i="10"/>
  <c r="S3" i="10"/>
  <c r="T3" i="10"/>
  <c r="W2" i="10"/>
  <c r="S2" i="10"/>
  <c r="P36" i="6"/>
  <c r="I27" i="7"/>
  <c r="H27" i="7"/>
  <c r="F27" i="7"/>
  <c r="E27" i="7"/>
  <c r="AC12" i="4"/>
  <c r="AC13" i="4"/>
  <c r="AC14" i="4"/>
  <c r="AC15" i="4"/>
  <c r="AC16" i="4"/>
  <c r="AC17" i="4"/>
  <c r="AC18" i="4"/>
  <c r="AC19" i="4"/>
  <c r="AC20" i="4"/>
  <c r="AC21" i="4"/>
  <c r="AC22" i="4"/>
  <c r="AC23" i="4"/>
  <c r="AC24" i="4"/>
  <c r="AC25" i="4"/>
  <c r="AC26" i="4"/>
  <c r="AC27" i="4"/>
  <c r="AC28" i="4"/>
  <c r="AC29" i="4"/>
  <c r="AC30" i="4"/>
  <c r="AC31" i="4"/>
  <c r="AC32" i="4"/>
  <c r="AC33" i="4"/>
  <c r="AC34" i="4"/>
  <c r="AC35" i="4"/>
  <c r="AC36" i="4"/>
  <c r="AC37" i="4"/>
  <c r="AC38" i="4"/>
  <c r="AC39" i="4"/>
  <c r="AC40" i="4"/>
  <c r="AC41" i="4"/>
  <c r="AC42" i="4"/>
  <c r="AC43" i="4"/>
  <c r="AC44" i="4"/>
  <c r="AC45" i="4"/>
  <c r="AC46" i="4"/>
  <c r="AC47" i="4"/>
  <c r="AC48" i="4"/>
  <c r="AC49" i="4"/>
  <c r="AC50" i="4"/>
  <c r="AC51" i="4"/>
  <c r="AC11" i="4"/>
  <c r="AB12" i="4"/>
  <c r="AB13" i="4"/>
  <c r="AB14" i="4"/>
  <c r="AB15" i="4"/>
  <c r="AB16" i="4"/>
  <c r="AB17" i="4"/>
  <c r="AB18" i="4"/>
  <c r="AB19" i="4"/>
  <c r="AB20" i="4"/>
  <c r="AB21" i="4"/>
  <c r="AB22" i="4"/>
  <c r="AB23" i="4"/>
  <c r="AB24" i="4"/>
  <c r="AB25" i="4"/>
  <c r="AB26" i="4"/>
  <c r="AB27" i="4"/>
  <c r="AB28" i="4"/>
  <c r="AB29" i="4"/>
  <c r="AB30" i="4"/>
  <c r="AB31" i="4"/>
  <c r="AB32" i="4"/>
  <c r="AB33" i="4"/>
  <c r="AB34" i="4"/>
  <c r="AB35" i="4"/>
  <c r="AB36" i="4"/>
  <c r="AB37" i="4"/>
  <c r="AB38" i="4"/>
  <c r="AB39" i="4"/>
  <c r="AB40" i="4"/>
  <c r="AB41" i="4"/>
  <c r="AB42" i="4"/>
  <c r="AB43" i="4"/>
  <c r="AB44" i="4"/>
  <c r="AB45" i="4"/>
  <c r="AB46" i="4"/>
  <c r="AB47" i="4"/>
  <c r="AB48" i="4"/>
  <c r="AB49" i="4"/>
  <c r="AB50" i="4"/>
  <c r="AB51" i="4"/>
  <c r="AB11" i="4"/>
  <c r="AA12" i="4"/>
  <c r="AA13" i="4"/>
  <c r="AA14" i="4"/>
  <c r="AA15" i="4"/>
  <c r="AA16" i="4"/>
  <c r="AA17" i="4"/>
  <c r="AA18" i="4"/>
  <c r="AA19" i="4"/>
  <c r="AA20" i="4"/>
  <c r="AA21" i="4"/>
  <c r="AA22" i="4"/>
  <c r="AA23" i="4"/>
  <c r="AA24" i="4"/>
  <c r="AA25" i="4"/>
  <c r="AA26" i="4"/>
  <c r="AA27" i="4"/>
  <c r="AA28" i="4"/>
  <c r="AA29" i="4"/>
  <c r="AA30" i="4"/>
  <c r="AA31" i="4"/>
  <c r="AA32" i="4"/>
  <c r="AA33" i="4"/>
  <c r="AA34" i="4"/>
  <c r="AA35" i="4"/>
  <c r="AA36" i="4"/>
  <c r="AA37" i="4"/>
  <c r="AA38" i="4"/>
  <c r="AA39" i="4"/>
  <c r="AA40" i="4"/>
  <c r="AA41" i="4"/>
  <c r="AA42" i="4"/>
  <c r="AA43" i="4"/>
  <c r="AA44" i="4"/>
  <c r="AA45" i="4"/>
  <c r="AA46" i="4"/>
  <c r="AA47" i="4"/>
  <c r="AA48" i="4"/>
  <c r="AA49" i="4"/>
  <c r="AA50" i="4"/>
  <c r="AA51" i="4"/>
  <c r="AA11" i="4"/>
  <c r="Y12" i="4"/>
  <c r="Y13" i="4"/>
  <c r="Y14" i="4"/>
  <c r="Y15" i="4"/>
  <c r="Y16" i="4"/>
  <c r="Y17" i="4"/>
  <c r="Y18" i="4"/>
  <c r="Y19" i="4"/>
  <c r="Y20" i="4"/>
  <c r="Y21" i="4"/>
  <c r="Y22" i="4"/>
  <c r="Y23" i="4"/>
  <c r="Y24" i="4"/>
  <c r="Y25" i="4"/>
  <c r="Y26" i="4"/>
  <c r="Y27" i="4"/>
  <c r="Y28" i="4"/>
  <c r="Y29" i="4"/>
  <c r="Y30" i="4"/>
  <c r="Y31" i="4"/>
  <c r="Y32" i="4"/>
  <c r="Y33" i="4"/>
  <c r="Y34" i="4"/>
  <c r="Y35" i="4"/>
  <c r="Y36" i="4"/>
  <c r="Y37" i="4"/>
  <c r="Y38" i="4"/>
  <c r="Y39" i="4"/>
  <c r="Y40" i="4"/>
  <c r="Y41" i="4"/>
  <c r="Y42" i="4"/>
  <c r="Y43" i="4"/>
  <c r="Y44" i="4"/>
  <c r="Y45" i="4"/>
  <c r="Y46" i="4"/>
  <c r="Y47" i="4"/>
  <c r="Y48" i="4"/>
  <c r="Y49" i="4"/>
  <c r="Y50" i="4"/>
  <c r="Y51" i="4"/>
  <c r="Y11" i="4"/>
  <c r="X12" i="4"/>
  <c r="X13" i="4"/>
  <c r="X14" i="4"/>
  <c r="X15" i="4"/>
  <c r="X16" i="4"/>
  <c r="X17" i="4"/>
  <c r="X18" i="4"/>
  <c r="X19" i="4"/>
  <c r="X20" i="4"/>
  <c r="X21" i="4"/>
  <c r="X22" i="4"/>
  <c r="X23" i="4"/>
  <c r="X24" i="4"/>
  <c r="X25" i="4"/>
  <c r="X26" i="4"/>
  <c r="X27" i="4"/>
  <c r="X28" i="4"/>
  <c r="X29" i="4"/>
  <c r="X30" i="4"/>
  <c r="X31" i="4"/>
  <c r="X32" i="4"/>
  <c r="X33" i="4"/>
  <c r="X34" i="4"/>
  <c r="X35" i="4"/>
  <c r="X36" i="4"/>
  <c r="X37" i="4"/>
  <c r="X38" i="4"/>
  <c r="X39" i="4"/>
  <c r="X40" i="4"/>
  <c r="X41" i="4"/>
  <c r="X42" i="4"/>
  <c r="X43" i="4"/>
  <c r="X44" i="4"/>
  <c r="X45" i="4"/>
  <c r="X46" i="4"/>
  <c r="X47" i="4"/>
  <c r="X48" i="4"/>
  <c r="X49" i="4"/>
  <c r="X50" i="4"/>
  <c r="X51" i="4"/>
  <c r="X11" i="4"/>
  <c r="W12" i="4"/>
  <c r="W13" i="4"/>
  <c r="W14" i="4"/>
  <c r="W15" i="4"/>
  <c r="W16" i="4"/>
  <c r="W17" i="4"/>
  <c r="W18" i="4"/>
  <c r="W19" i="4"/>
  <c r="W20" i="4"/>
  <c r="W21" i="4"/>
  <c r="W22" i="4"/>
  <c r="W23" i="4"/>
  <c r="W24" i="4"/>
  <c r="W25" i="4"/>
  <c r="W26" i="4"/>
  <c r="W27" i="4"/>
  <c r="W28" i="4"/>
  <c r="W29" i="4"/>
  <c r="W30" i="4"/>
  <c r="W31" i="4"/>
  <c r="W32" i="4"/>
  <c r="W33" i="4"/>
  <c r="W34" i="4"/>
  <c r="W35" i="4"/>
  <c r="W36" i="4"/>
  <c r="W37" i="4"/>
  <c r="W38" i="4"/>
  <c r="W39" i="4"/>
  <c r="W40" i="4"/>
  <c r="W41" i="4"/>
  <c r="W42" i="4"/>
  <c r="W43" i="4"/>
  <c r="W44" i="4"/>
  <c r="W45" i="4"/>
  <c r="W46" i="4"/>
  <c r="W47" i="4"/>
  <c r="W48" i="4"/>
  <c r="W49" i="4"/>
  <c r="W50" i="4"/>
  <c r="W51" i="4"/>
  <c r="W11" i="4"/>
  <c r="U12" i="4"/>
  <c r="U13" i="4"/>
  <c r="U14" i="4"/>
  <c r="U15" i="4"/>
  <c r="U16" i="4"/>
  <c r="U17" i="4"/>
  <c r="U18" i="4"/>
  <c r="U19" i="4"/>
  <c r="U20" i="4"/>
  <c r="U21" i="4"/>
  <c r="U22" i="4"/>
  <c r="U23" i="4"/>
  <c r="U24" i="4"/>
  <c r="U25" i="4"/>
  <c r="U26" i="4"/>
  <c r="U27" i="4"/>
  <c r="U28" i="4"/>
  <c r="U29" i="4"/>
  <c r="U30" i="4"/>
  <c r="U31" i="4"/>
  <c r="U32" i="4"/>
  <c r="U33" i="4"/>
  <c r="U34" i="4"/>
  <c r="U35" i="4"/>
  <c r="U36" i="4"/>
  <c r="U37" i="4"/>
  <c r="U38" i="4"/>
  <c r="U39" i="4"/>
  <c r="U40" i="4"/>
  <c r="U41" i="4"/>
  <c r="U42" i="4"/>
  <c r="U43" i="4"/>
  <c r="U44" i="4"/>
  <c r="U45" i="4"/>
  <c r="U46" i="4"/>
  <c r="U47" i="4"/>
  <c r="U48" i="4"/>
  <c r="U49" i="4"/>
  <c r="U50" i="4"/>
  <c r="U51" i="4"/>
  <c r="U11" i="4"/>
  <c r="T12" i="4"/>
  <c r="T13" i="4"/>
  <c r="T14" i="4"/>
  <c r="T15" i="4"/>
  <c r="T16" i="4"/>
  <c r="T17" i="4"/>
  <c r="T18" i="4"/>
  <c r="T19" i="4"/>
  <c r="T20" i="4"/>
  <c r="T21" i="4"/>
  <c r="T22" i="4"/>
  <c r="T23" i="4"/>
  <c r="T24" i="4"/>
  <c r="T25" i="4"/>
  <c r="T26" i="4"/>
  <c r="T27" i="4"/>
  <c r="T28" i="4"/>
  <c r="T29" i="4"/>
  <c r="T30" i="4"/>
  <c r="T31" i="4"/>
  <c r="T32" i="4"/>
  <c r="T33" i="4"/>
  <c r="T34" i="4"/>
  <c r="T35" i="4"/>
  <c r="T36" i="4"/>
  <c r="T37" i="4"/>
  <c r="T38" i="4"/>
  <c r="T39" i="4"/>
  <c r="T40" i="4"/>
  <c r="T41" i="4"/>
  <c r="T42" i="4"/>
  <c r="T43" i="4"/>
  <c r="T44" i="4"/>
  <c r="T45" i="4"/>
  <c r="T46" i="4"/>
  <c r="T47" i="4"/>
  <c r="T48" i="4"/>
  <c r="T49" i="4"/>
  <c r="T50" i="4"/>
  <c r="T51" i="4"/>
  <c r="T11" i="4"/>
  <c r="S12" i="4"/>
  <c r="S13" i="4"/>
  <c r="S14" i="4"/>
  <c r="S15" i="4"/>
  <c r="S16" i="4"/>
  <c r="S17" i="4"/>
  <c r="S18" i="4"/>
  <c r="S19" i="4"/>
  <c r="S20" i="4"/>
  <c r="S21" i="4"/>
  <c r="S22" i="4"/>
  <c r="S23" i="4"/>
  <c r="S24" i="4"/>
  <c r="S25" i="4"/>
  <c r="S26" i="4"/>
  <c r="S27" i="4"/>
  <c r="S28" i="4"/>
  <c r="S29" i="4"/>
  <c r="S30" i="4"/>
  <c r="S31" i="4"/>
  <c r="S32" i="4"/>
  <c r="S33" i="4"/>
  <c r="S34" i="4"/>
  <c r="S35" i="4"/>
  <c r="S36" i="4"/>
  <c r="S37" i="4"/>
  <c r="S38" i="4"/>
  <c r="S39" i="4"/>
  <c r="S40" i="4"/>
  <c r="S41" i="4"/>
  <c r="S42" i="4"/>
  <c r="S43" i="4"/>
  <c r="S44" i="4"/>
  <c r="S45" i="4"/>
  <c r="S46" i="4"/>
  <c r="S47" i="4"/>
  <c r="S48" i="4"/>
  <c r="S49" i="4"/>
  <c r="S50" i="4"/>
  <c r="S51" i="4"/>
  <c r="S11" i="4"/>
  <c r="Q12" i="4"/>
  <c r="Q13" i="4"/>
  <c r="Q14" i="4"/>
  <c r="Q15" i="4"/>
  <c r="Q16" i="4"/>
  <c r="Q17" i="4"/>
  <c r="Q18" i="4"/>
  <c r="Q19" i="4"/>
  <c r="Q20" i="4"/>
  <c r="Q21" i="4"/>
  <c r="Q22" i="4"/>
  <c r="Q23" i="4"/>
  <c r="Q24" i="4"/>
  <c r="Q25" i="4"/>
  <c r="Q26" i="4"/>
  <c r="Q27" i="4"/>
  <c r="Q28" i="4"/>
  <c r="Q29" i="4"/>
  <c r="Q30" i="4"/>
  <c r="Q31" i="4"/>
  <c r="Q32" i="4"/>
  <c r="Q33" i="4"/>
  <c r="Q34" i="4"/>
  <c r="Q35" i="4"/>
  <c r="Q36" i="4"/>
  <c r="Q37" i="4"/>
  <c r="Q38" i="4"/>
  <c r="Q39" i="4"/>
  <c r="Q40" i="4"/>
  <c r="Q41" i="4"/>
  <c r="Q42" i="4"/>
  <c r="Q43" i="4"/>
  <c r="Q44" i="4"/>
  <c r="Q45" i="4"/>
  <c r="Q46" i="4"/>
  <c r="Q47" i="4"/>
  <c r="Q48" i="4"/>
  <c r="Q49" i="4"/>
  <c r="Q50" i="4"/>
  <c r="Q51" i="4"/>
  <c r="Q11" i="4"/>
  <c r="P12" i="4"/>
  <c r="P13" i="4"/>
  <c r="P14" i="4"/>
  <c r="P15" i="4"/>
  <c r="P16" i="4"/>
  <c r="P17" i="4"/>
  <c r="P18" i="4"/>
  <c r="P19" i="4"/>
  <c r="P20" i="4"/>
  <c r="P21" i="4"/>
  <c r="P22" i="4"/>
  <c r="P23" i="4"/>
  <c r="P24" i="4"/>
  <c r="P25" i="4"/>
  <c r="P26" i="4"/>
  <c r="P27" i="4"/>
  <c r="P28" i="4"/>
  <c r="P29" i="4"/>
  <c r="P30" i="4"/>
  <c r="P31" i="4"/>
  <c r="P32" i="4"/>
  <c r="P33" i="4"/>
  <c r="P34" i="4"/>
  <c r="P35" i="4"/>
  <c r="P36" i="4"/>
  <c r="P37" i="4"/>
  <c r="P38" i="4"/>
  <c r="P39" i="4"/>
  <c r="P40" i="4"/>
  <c r="P41" i="4"/>
  <c r="P42" i="4"/>
  <c r="P43" i="4"/>
  <c r="P44" i="4"/>
  <c r="P45" i="4"/>
  <c r="P46" i="4"/>
  <c r="P47" i="4"/>
  <c r="P48" i="4"/>
  <c r="P49" i="4"/>
  <c r="P50" i="4"/>
  <c r="P51" i="4"/>
  <c r="P11" i="4"/>
  <c r="O12" i="4"/>
  <c r="O13" i="4"/>
  <c r="O14" i="4"/>
  <c r="O15" i="4"/>
  <c r="O16" i="4"/>
  <c r="O17" i="4"/>
  <c r="O18" i="4"/>
  <c r="O19" i="4"/>
  <c r="O20" i="4"/>
  <c r="O21" i="4"/>
  <c r="O22" i="4"/>
  <c r="O23" i="4"/>
  <c r="O24" i="4"/>
  <c r="O25" i="4"/>
  <c r="O26" i="4"/>
  <c r="O27" i="4"/>
  <c r="O28" i="4"/>
  <c r="O29" i="4"/>
  <c r="O30" i="4"/>
  <c r="O31" i="4"/>
  <c r="O32" i="4"/>
  <c r="O33" i="4"/>
  <c r="O34" i="4"/>
  <c r="O35" i="4"/>
  <c r="O36" i="4"/>
  <c r="O37" i="4"/>
  <c r="O38" i="4"/>
  <c r="O39" i="4"/>
  <c r="O40" i="4"/>
  <c r="O41" i="4"/>
  <c r="O42" i="4"/>
  <c r="O43" i="4"/>
  <c r="O44" i="4"/>
  <c r="O45" i="4"/>
  <c r="O46" i="4"/>
  <c r="O47" i="4"/>
  <c r="O48" i="4"/>
  <c r="O49" i="4"/>
  <c r="O50" i="4"/>
  <c r="O51" i="4"/>
  <c r="O11" i="4"/>
  <c r="U8" i="1"/>
  <c r="T10" i="1"/>
  <c r="U10" i="1"/>
  <c r="T11" i="1"/>
  <c r="U11" i="1"/>
  <c r="T12" i="1"/>
  <c r="U12" i="1"/>
  <c r="T13" i="1"/>
  <c r="U13" i="1"/>
  <c r="T14" i="1"/>
  <c r="U14" i="1"/>
  <c r="T15" i="1"/>
  <c r="U15" i="1"/>
  <c r="T16" i="1"/>
  <c r="U16" i="1"/>
  <c r="T17" i="1"/>
  <c r="U17" i="1"/>
  <c r="T18" i="1"/>
  <c r="U18" i="1"/>
  <c r="T19" i="1"/>
  <c r="U19" i="1"/>
  <c r="T20" i="1"/>
  <c r="U20" i="1"/>
  <c r="T21" i="1"/>
  <c r="U21" i="1"/>
  <c r="T22" i="1"/>
  <c r="U22" i="1"/>
  <c r="T23" i="1"/>
  <c r="U23" i="1"/>
  <c r="T24" i="1"/>
  <c r="U24" i="1"/>
  <c r="T25" i="1"/>
  <c r="U25" i="1"/>
  <c r="T27" i="1"/>
  <c r="U27" i="1"/>
  <c r="T28" i="1"/>
  <c r="U28" i="1"/>
  <c r="T29" i="1"/>
  <c r="U29" i="1"/>
  <c r="T30" i="1"/>
  <c r="U30" i="1"/>
  <c r="T31" i="1"/>
  <c r="U31" i="1"/>
  <c r="T32" i="1"/>
  <c r="U32" i="1"/>
  <c r="P9" i="1"/>
  <c r="Q9" i="1"/>
  <c r="P10" i="1"/>
  <c r="Q10" i="1"/>
  <c r="P11" i="1"/>
  <c r="Q11" i="1"/>
  <c r="P12" i="1"/>
  <c r="Q12" i="1"/>
  <c r="P13" i="1"/>
  <c r="Q13" i="1"/>
  <c r="P14" i="1"/>
  <c r="Q14" i="1"/>
  <c r="P15" i="1"/>
  <c r="Q15" i="1"/>
  <c r="P16" i="1"/>
  <c r="Q16" i="1"/>
  <c r="P17" i="1"/>
  <c r="Q17" i="1"/>
  <c r="P18" i="1"/>
  <c r="Q18" i="1"/>
  <c r="P19" i="1"/>
  <c r="Q19" i="1"/>
  <c r="P20" i="1"/>
  <c r="Q20" i="1"/>
  <c r="P21" i="1"/>
  <c r="Q21" i="1"/>
  <c r="P22" i="1"/>
  <c r="Q22" i="1"/>
  <c r="P23" i="1"/>
  <c r="Q23" i="1"/>
  <c r="P24" i="1"/>
  <c r="Q24" i="1"/>
  <c r="P25" i="1"/>
  <c r="Q25" i="1"/>
  <c r="P26" i="1"/>
  <c r="Q26" i="1"/>
  <c r="P27" i="1"/>
  <c r="Q27" i="1"/>
  <c r="P28" i="1"/>
  <c r="Q28" i="1"/>
  <c r="P29" i="1"/>
  <c r="Q29" i="1"/>
  <c r="P30" i="1"/>
  <c r="Q30" i="1"/>
  <c r="P31" i="1"/>
  <c r="Q31" i="1"/>
  <c r="P32" i="1"/>
  <c r="Q32" i="1"/>
</calcChain>
</file>

<file path=xl/comments1.xml><?xml version="1.0" encoding="utf-8"?>
<comments xmlns="http://schemas.openxmlformats.org/spreadsheetml/2006/main">
  <authors>
    <author>FILIP NOVOKMET</author>
  </authors>
  <commentList>
    <comment ref="L6" authorId="0">
      <text>
        <r>
          <rPr>
            <b/>
            <sz val="9"/>
            <color indexed="81"/>
            <rFont val="Calibri"/>
            <family val="2"/>
          </rPr>
          <t>FILIP NOVOKMET:</t>
        </r>
        <r>
          <rPr>
            <sz val="9"/>
            <color indexed="81"/>
            <rFont val="Calibri"/>
            <family val="2"/>
          </rPr>
          <t xml:space="preserve">
"</t>
        </r>
        <r>
          <rPr>
            <sz val="10"/>
            <color indexed="81"/>
            <rFont val="Calibri"/>
          </rPr>
          <t xml:space="preserve">Децильный коэффициент (коэффициент дифференциации дохо-дов/заработной платы) характеризует степень социального расслоения и показывает во сколько раз минимальные доходы 10% наиболее обеспеченного населения превы-шают максимальные доходы/заработную плату 10%  наименее обеспеченного населе-ния." (ROSSTAT)
</t>
        </r>
      </text>
    </comment>
    <comment ref="M6" authorId="0">
      <text>
        <r>
          <rPr>
            <b/>
            <sz val="9"/>
            <color indexed="81"/>
            <rFont val="Calibri"/>
            <family val="2"/>
          </rPr>
          <t>FILIP NOVOKMET:</t>
        </r>
        <r>
          <rPr>
            <sz val="9"/>
            <color indexed="81"/>
            <rFont val="Calibri"/>
            <family val="2"/>
          </rPr>
          <t xml:space="preserve">
"Коэффициент фондов (коэффициент дифференциации доходов/заработной платы) характеризу¬ет степень социального расслоения и определяется как соотноше-ние между средними уровнями денежных доходов/заработной платы 10% населения (работников) с самыми высокими доходами/заработной платой и 10% на¬селения (ра-ботников) с самыми низкими доходами/заработной платой". (ROSSTAT)</t>
        </r>
      </text>
    </comment>
    <comment ref="AN6" authorId="0">
      <text>
        <r>
          <rPr>
            <b/>
            <sz val="9"/>
            <color indexed="81"/>
            <rFont val="Calibri"/>
            <family val="2"/>
          </rPr>
          <t>FILIP NOVOKMET:</t>
        </r>
        <r>
          <rPr>
            <sz val="9"/>
            <color indexed="81"/>
            <rFont val="Calibri"/>
            <family val="2"/>
          </rPr>
          <t xml:space="preserve">
Доходы от предприниматель-ской деятельности</t>
        </r>
      </text>
    </comment>
    <comment ref="AQ6" authorId="0">
      <text>
        <r>
          <rPr>
            <b/>
            <sz val="9"/>
            <color indexed="81"/>
            <rFont val="Calibri"/>
            <family val="2"/>
          </rPr>
          <t>FILIP NOVOKMET:</t>
        </r>
        <r>
          <rPr>
            <sz val="9"/>
            <color indexed="81"/>
            <rFont val="Calibri"/>
            <family val="2"/>
          </rPr>
          <t xml:space="preserve">
Доходы от собственности</t>
        </r>
      </text>
    </comment>
    <comment ref="AR6" authorId="0">
      <text>
        <r>
          <rPr>
            <b/>
            <sz val="9"/>
            <color indexed="81"/>
            <rFont val="Calibri"/>
            <family val="2"/>
          </rPr>
          <t>FILIP NOVOKMET:</t>
        </r>
        <r>
          <rPr>
            <sz val="9"/>
            <color indexed="81"/>
            <rFont val="Calibri"/>
            <family val="2"/>
          </rPr>
          <t xml:space="preserve">
Другие доходы (включая «скрытые», от продажи валюты, денежные переводы и пр.)</t>
        </r>
      </text>
    </comment>
    <comment ref="B8" authorId="0">
      <text>
        <r>
          <rPr>
            <b/>
            <sz val="9"/>
            <color indexed="81"/>
            <rFont val="Calibri"/>
            <family val="2"/>
          </rPr>
          <t>FILIP NOVOKMET:</t>
        </r>
        <r>
          <rPr>
            <sz val="9"/>
            <color indexed="81"/>
            <rFont val="Calibri"/>
            <family val="2"/>
          </rPr>
          <t xml:space="preserve">
ROSSTAT's reported estimates are based on 'money income' which is calculated as </t>
        </r>
        <r>
          <rPr>
            <i/>
            <sz val="9"/>
            <color indexed="81"/>
            <rFont val="Calibri"/>
          </rPr>
          <t>cash expenditures</t>
        </r>
        <r>
          <rPr>
            <sz val="9"/>
            <color indexed="81"/>
            <rFont val="Calibri"/>
            <family val="2"/>
          </rPr>
          <t xml:space="preserve"> + </t>
        </r>
        <r>
          <rPr>
            <i/>
            <sz val="9"/>
            <color indexed="81"/>
            <rFont val="Calibri"/>
          </rPr>
          <t>increment in financial assets</t>
        </r>
        <r>
          <rPr>
            <sz val="9"/>
            <color indexed="81"/>
            <rFont val="Calibri"/>
            <family val="2"/>
          </rPr>
          <t xml:space="preserve"> (Yemtsov, 2008); thus information on income is not collected in survey questionnaire </t>
        </r>
      </text>
    </comment>
    <comment ref="B95" authorId="0">
      <text>
        <r>
          <rPr>
            <b/>
            <sz val="9"/>
            <color indexed="81"/>
            <rFont val="Calibri"/>
            <family val="2"/>
          </rPr>
          <t>FILIP NOVOKMET:</t>
        </r>
        <r>
          <rPr>
            <sz val="9"/>
            <color indexed="81"/>
            <rFont val="Calibri"/>
            <family val="2"/>
          </rPr>
          <t xml:space="preserve">
1989- :  Official ROSSTAT estimates
Income per capita (monetary income); Russia
</t>
        </r>
      </text>
    </comment>
  </commentList>
</comments>
</file>

<file path=xl/comments2.xml><?xml version="1.0" encoding="utf-8"?>
<comments xmlns="http://schemas.openxmlformats.org/spreadsheetml/2006/main">
  <authors>
    <author>FILIP NOVOKMET</author>
  </authors>
  <commentList>
    <comment ref="B30" authorId="0">
      <text>
        <r>
          <rPr>
            <b/>
            <sz val="9"/>
            <color indexed="81"/>
            <rFont val="Calibri"/>
            <family val="2"/>
          </rPr>
          <t>FILIP:</t>
        </r>
        <r>
          <rPr>
            <sz val="9"/>
            <color indexed="81"/>
            <rFont val="Calibri"/>
            <family val="2"/>
          </rPr>
          <t xml:space="preserve"> Upward adjustment based on the difference in decile ratio for ALL workers and workers in INDUSTRY for 1956-1972
</t>
        </r>
      </text>
    </comment>
  </commentList>
</comments>
</file>

<file path=xl/comments3.xml><?xml version="1.0" encoding="utf-8"?>
<comments xmlns="http://schemas.openxmlformats.org/spreadsheetml/2006/main">
  <authors>
    <author>FILIP NOVOKMET</author>
  </authors>
  <commentList>
    <comment ref="C4" authorId="0">
      <text>
        <r>
          <rPr>
            <b/>
            <sz val="9"/>
            <color indexed="81"/>
            <rFont val="Calibri"/>
            <family val="2"/>
          </rPr>
          <t>FILIP NOVOKMET:</t>
        </r>
        <r>
          <rPr>
            <sz val="9"/>
            <color indexed="81"/>
            <rFont val="Calibri"/>
            <family val="2"/>
          </rPr>
          <t xml:space="preserve">
C: grouped consumption
I: grouped income
i: unit-record income data with non-     parametric analysis
c: unit-record consumption data with non-parametric analysis</t>
        </r>
      </text>
    </comment>
    <comment ref="D4" authorId="0">
      <text>
        <r>
          <rPr>
            <b/>
            <sz val="9"/>
            <color indexed="81"/>
            <rFont val="Calibri"/>
            <family val="2"/>
          </rPr>
          <t>FILIP NOVOKMET:</t>
        </r>
        <r>
          <rPr>
            <sz val="9"/>
            <color indexed="81"/>
            <rFont val="Calibri"/>
            <family val="2"/>
          </rPr>
          <t xml:space="preserve">
The "Mean$" is $ the average monthly per capita income/consumption expenditure from survey in 2011 PPP.</t>
        </r>
      </text>
    </comment>
  </commentList>
</comments>
</file>

<file path=xl/comments4.xml><?xml version="1.0" encoding="utf-8"?>
<comments xmlns="http://schemas.openxmlformats.org/spreadsheetml/2006/main">
  <authors>
    <author>FILIP NOVOKMET</author>
  </authors>
  <commentList>
    <comment ref="K3" authorId="0">
      <text>
        <r>
          <rPr>
            <b/>
            <sz val="9"/>
            <color indexed="81"/>
            <rFont val="Calibri"/>
            <family val="2"/>
          </rPr>
          <t>FILIP NOVOKMET:</t>
        </r>
        <r>
          <rPr>
            <sz val="9"/>
            <color indexed="81"/>
            <rFont val="Calibri"/>
            <family val="2"/>
          </rPr>
          <t xml:space="preserve">
Tab 1, Sources (p.133): " Wealth is the market value of the oligarchs' stakes in spring 2004 calculated by authors using Forbes (2004) and stock market data. Wealth includes stakes of all the partners identified by the survey."</t>
        </r>
      </text>
    </comment>
  </commentList>
</comments>
</file>

<file path=xl/comments5.xml><?xml version="1.0" encoding="utf-8"?>
<comments xmlns="http://schemas.openxmlformats.org/spreadsheetml/2006/main">
  <authors>
    <author>FILIP NOVOKMET</author>
  </authors>
  <commentList>
    <comment ref="AS2" authorId="0">
      <text>
        <r>
          <rPr>
            <b/>
            <sz val="9"/>
            <color indexed="81"/>
            <rFont val="Calibri"/>
            <family val="2"/>
          </rPr>
          <t>FILIP NOVOKMET:</t>
        </r>
        <r>
          <rPr>
            <sz val="9"/>
            <color indexed="81"/>
            <rFont val="Calibri"/>
            <family val="2"/>
          </rPr>
          <t xml:space="preserve">
Net mixed income
</t>
        </r>
      </text>
    </comment>
  </commentList>
</comments>
</file>

<file path=xl/comments6.xml><?xml version="1.0" encoding="utf-8"?>
<comments xmlns="http://schemas.openxmlformats.org/spreadsheetml/2006/main">
  <authors>
    <author>FILIP NOVOKMET</author>
  </authors>
  <commentList>
    <comment ref="M1" authorId="0">
      <text>
        <r>
          <rPr>
            <b/>
            <sz val="9"/>
            <color indexed="81"/>
            <rFont val="Calibri"/>
            <family val="2"/>
          </rPr>
          <t>FILIP NOVOKMET:</t>
        </r>
        <r>
          <rPr>
            <sz val="9"/>
            <color indexed="81"/>
            <rFont val="Calibri"/>
            <family val="2"/>
          </rPr>
          <t xml:space="preserve">
CIA estimates for personal financial wealth and personal income</t>
        </r>
      </text>
    </comment>
  </commentList>
</comments>
</file>

<file path=xl/comments7.xml><?xml version="1.0" encoding="utf-8"?>
<comments xmlns="http://schemas.openxmlformats.org/spreadsheetml/2006/main">
  <authors>
    <author>FILIP NOVOKMET</author>
  </authors>
  <commentList>
    <comment ref="M1" authorId="0">
      <text>
        <r>
          <rPr>
            <b/>
            <sz val="9"/>
            <color indexed="81"/>
            <rFont val="Calibri"/>
            <family val="2"/>
          </rPr>
          <t>FILIP NOVOKMET:</t>
        </r>
        <r>
          <rPr>
            <sz val="9"/>
            <color indexed="81"/>
            <rFont val="Calibri"/>
            <family val="2"/>
          </rPr>
          <t xml:space="preserve">
Davies and Shorrocks use UNICREDIT's </t>
        </r>
        <r>
          <rPr>
            <i/>
            <sz val="9"/>
            <color indexed="81"/>
            <rFont val="Calibri"/>
          </rPr>
          <t>Wealth and Debt Report</t>
        </r>
        <r>
          <rPr>
            <sz val="9"/>
            <color indexed="81"/>
            <rFont val="Calibri"/>
            <family val="2"/>
          </rPr>
          <t xml:space="preserve"> for financial balance sheets
</t>
        </r>
      </text>
    </comment>
  </commentList>
</comments>
</file>

<file path=xl/sharedStrings.xml><?xml version="1.0" encoding="utf-8"?>
<sst xmlns="http://schemas.openxmlformats.org/spreadsheetml/2006/main" count="7882" uniqueCount="1491">
  <si>
    <t>GDP per capita</t>
  </si>
  <si>
    <t>GINI</t>
  </si>
  <si>
    <t>in 2005USD</t>
  </si>
  <si>
    <t>for income per capita</t>
  </si>
  <si>
    <t>source: World Bank</t>
  </si>
  <si>
    <t>source: ROSSTAT estimates</t>
  </si>
  <si>
    <t>Earnings</t>
  </si>
  <si>
    <t>P90/P10</t>
  </si>
  <si>
    <t>Quintile shares</t>
  </si>
  <si>
    <t>ratio</t>
  </si>
  <si>
    <t>1 (poorest)</t>
  </si>
  <si>
    <t>5 (richest)</t>
  </si>
  <si>
    <t xml:space="preserve">1914 for Russia: Bergson (1984,  Tab. 8): </t>
  </si>
  <si>
    <t>Daily earnings in INDUSTRY</t>
  </si>
  <si>
    <t>Monthly earnings in INDUSTRY</t>
  </si>
  <si>
    <t>USSR</t>
  </si>
  <si>
    <t>prefer Bergson's estimate since New Economic Policy probably led to rising dispersion</t>
  </si>
  <si>
    <t xml:space="preserve">1956-1976: estimates of Rabkina and Rimashevskaia [taken from Bergson, 1984, Tab. 8; Atkinson and Micklewright, 1992,  Tab. UE2]: </t>
  </si>
  <si>
    <t>Atkinson and Micklewright, 1992, Tab. UE1</t>
  </si>
  <si>
    <t xml:space="preserve">1981-1989:  Atkinson and Micklewright (1992,  Tab. UE1): </t>
  </si>
  <si>
    <t>Monthly earnings in ALL sectors</t>
  </si>
  <si>
    <t>1989-1997:  Flemming and Micklewright, 2000, Appendix B</t>
  </si>
  <si>
    <t xml:space="preserve">1990: Rosstat (estimates for 1990-99 from Yemtsov 2008, Tab. 3) </t>
  </si>
  <si>
    <t>Russia</t>
  </si>
  <si>
    <t xml:space="preserve">Income </t>
  </si>
  <si>
    <t xml:space="preserve">GINI </t>
  </si>
  <si>
    <t xml:space="preserve">Other estimates </t>
  </si>
  <si>
    <t>Top 10%</t>
  </si>
  <si>
    <t>"Coefficent of funds"</t>
  </si>
  <si>
    <t>official - ROSSTAT</t>
  </si>
  <si>
    <t>Decile (90/10) share</t>
  </si>
  <si>
    <t>income per capita</t>
  </si>
  <si>
    <t>Nafziger and Lindert, 2013, Tab. 6</t>
  </si>
  <si>
    <t>Morrison, 1984; net income (in adidtion adjusted for elite privileges Gini =0,32)</t>
  </si>
  <si>
    <t xml:space="preserve">1981-1989:  Atkinson and Micklewright (1992,  Tab. UI2): </t>
  </si>
  <si>
    <t>Household gross per capita income</t>
  </si>
  <si>
    <t>1981-1989:  Atkinson and Micklewright (1992,  Tab. UI1): 1980, 1985, 1988, 1989</t>
  </si>
  <si>
    <t>Alexeev and Gaddy, Tab.3: 1980=0.29; 1985=0.284; 1988=0.29; 1989=0.275</t>
  </si>
  <si>
    <t>1992-1996: RLSM from Commander et al., 1997, Tab.6 - Monetary income (Household disposable income)</t>
  </si>
  <si>
    <t>World Bank</t>
  </si>
  <si>
    <t>1998-2004; Yemtsov (2008), Tab.6: nominal income</t>
  </si>
  <si>
    <t>Figures based on the World Bank Data (PovcalNet)</t>
  </si>
  <si>
    <t>Russian Federation</t>
  </si>
  <si>
    <t>United States</t>
  </si>
  <si>
    <t>Ukraine</t>
  </si>
  <si>
    <t>China</t>
  </si>
  <si>
    <t>YEAR</t>
  </si>
  <si>
    <t>P90-100</t>
  </si>
  <si>
    <t>P0-10</t>
  </si>
  <si>
    <t>Series Name</t>
  </si>
  <si>
    <t>Series Code</t>
  </si>
  <si>
    <t>Country</t>
  </si>
  <si>
    <t>Country Code</t>
  </si>
  <si>
    <t>1974 [YR1974]</t>
  </si>
  <si>
    <t>1975 [YR1975]</t>
  </si>
  <si>
    <t>1976 [YR1976]</t>
  </si>
  <si>
    <t>1977 [YR1977]</t>
  </si>
  <si>
    <t>1978 [YR1978]</t>
  </si>
  <si>
    <t>1979 [YR1979]</t>
  </si>
  <si>
    <t>1980 [YR1980]</t>
  </si>
  <si>
    <t>1981 [YR1981]</t>
  </si>
  <si>
    <t>1982 [YR1982]</t>
  </si>
  <si>
    <t>1983 [YR1983]</t>
  </si>
  <si>
    <t>1984 [YR1984]</t>
  </si>
  <si>
    <t>1985 [YR1985]</t>
  </si>
  <si>
    <t>1986 [YR1986]</t>
  </si>
  <si>
    <t>1987 [YR1987]</t>
  </si>
  <si>
    <t>1988 [YR1988]</t>
  </si>
  <si>
    <t>1989 [YR1989]</t>
  </si>
  <si>
    <t>1990 [YR1990]</t>
  </si>
  <si>
    <t>1991 [YR1991]</t>
  </si>
  <si>
    <t>1992 [YR1992]</t>
  </si>
  <si>
    <t>1993 [YR1993]</t>
  </si>
  <si>
    <t>1994 [YR1994]</t>
  </si>
  <si>
    <t>1995 [YR1995]</t>
  </si>
  <si>
    <t>1996 [YR1996]</t>
  </si>
  <si>
    <t>1997 [YR1997]</t>
  </si>
  <si>
    <t>1998 [YR1998]</t>
  </si>
  <si>
    <t>1999 [YR1999]</t>
  </si>
  <si>
    <t>2000 [YR2000]</t>
  </si>
  <si>
    <t>2001 [YR2001]</t>
  </si>
  <si>
    <t>2002 [YR2002]</t>
  </si>
  <si>
    <t>2003 [YR2003]</t>
  </si>
  <si>
    <t>2004 [YR2004]</t>
  </si>
  <si>
    <t>2005 [YR2005]</t>
  </si>
  <si>
    <t>2006 [YR2006]</t>
  </si>
  <si>
    <t>2007 [YR2007]</t>
  </si>
  <si>
    <t>2008 [YR2008]</t>
  </si>
  <si>
    <t>2009 [YR2009]</t>
  </si>
  <si>
    <t>2010 [YR2010]</t>
  </si>
  <si>
    <t>2011 [YR2011]</t>
  </si>
  <si>
    <t>2012 [YR2012]</t>
  </si>
  <si>
    <t>2013 [YR2013]</t>
  </si>
  <si>
    <t>2014 [YR2014]</t>
  </si>
  <si>
    <t>GINI index (World Bank estimate)</t>
  </si>
  <si>
    <t>SI.POV.GINI</t>
  </si>
  <si>
    <t>Afghanistan</t>
  </si>
  <si>
    <t>AFG</t>
  </si>
  <si>
    <t>Azerbaijan</t>
  </si>
  <si>
    <t>AZE</t>
  </si>
  <si>
    <t>Belarus</t>
  </si>
  <si>
    <t>BLR</t>
  </si>
  <si>
    <t>Bosnia and Herzegovina</t>
  </si>
  <si>
    <t>BIH</t>
  </si>
  <si>
    <t>Brazil</t>
  </si>
  <si>
    <t>BRA</t>
  </si>
  <si>
    <t>Colombia</t>
  </si>
  <si>
    <t>COL</t>
  </si>
  <si>
    <t>Chile</t>
  </si>
  <si>
    <t>CHL</t>
  </si>
  <si>
    <t>Croatia</t>
  </si>
  <si>
    <t>HRV</t>
  </si>
  <si>
    <t>Czech Republic</t>
  </si>
  <si>
    <t>CZE</t>
  </si>
  <si>
    <t>France</t>
  </si>
  <si>
    <t>FRA</t>
  </si>
  <si>
    <t>Germany</t>
  </si>
  <si>
    <t>DEU</t>
  </si>
  <si>
    <t>Greece</t>
  </si>
  <si>
    <t>GRC</t>
  </si>
  <si>
    <t>Indonesia</t>
  </si>
  <si>
    <t>IDN</t>
  </si>
  <si>
    <t>Kosovo</t>
  </si>
  <si>
    <t>KSV</t>
  </si>
  <si>
    <t>Latvia</t>
  </si>
  <si>
    <t>LVA</t>
  </si>
  <si>
    <t>Macedonia, FYR</t>
  </si>
  <si>
    <t>MKD</t>
  </si>
  <si>
    <t>Mexico</t>
  </si>
  <si>
    <t>MEX</t>
  </si>
  <si>
    <t>Mongolia</t>
  </si>
  <si>
    <t>MNG</t>
  </si>
  <si>
    <t>Netherlands</t>
  </si>
  <si>
    <t>NLD</t>
  </si>
  <si>
    <t>Norway</t>
  </si>
  <si>
    <t>NOR</t>
  </si>
  <si>
    <t>RUS</t>
  </si>
  <si>
    <t>Slovak Republic</t>
  </si>
  <si>
    <t>SVK</t>
  </si>
  <si>
    <t>Spain</t>
  </si>
  <si>
    <t>ESP</t>
  </si>
  <si>
    <t>Tajikistan</t>
  </si>
  <si>
    <t>TJK</t>
  </si>
  <si>
    <t>Turkmenistan</t>
  </si>
  <si>
    <t>TKM</t>
  </si>
  <si>
    <t>UKR</t>
  </si>
  <si>
    <t>USA</t>
  </si>
  <si>
    <t>Albania</t>
  </si>
  <si>
    <t>ALB</t>
  </si>
  <si>
    <t>Armenia</t>
  </si>
  <si>
    <t>ARM</t>
  </si>
  <si>
    <t>Austria</t>
  </si>
  <si>
    <t>AUT</t>
  </si>
  <si>
    <t>Bulgaria</t>
  </si>
  <si>
    <t>BGR</t>
  </si>
  <si>
    <t>CHN</t>
  </si>
  <si>
    <t>Cyprus</t>
  </si>
  <si>
    <t>CYP</t>
  </si>
  <si>
    <t>Estonia</t>
  </si>
  <si>
    <t>EST</t>
  </si>
  <si>
    <t>Finland</t>
  </si>
  <si>
    <t>FIN</t>
  </si>
  <si>
    <t>Georgia</t>
  </si>
  <si>
    <t>GEO</t>
  </si>
  <si>
    <t>Hungary</t>
  </si>
  <si>
    <t>HUN</t>
  </si>
  <si>
    <t>Italy</t>
  </si>
  <si>
    <t>ITA</t>
  </si>
  <si>
    <t>Japan</t>
  </si>
  <si>
    <t>JPN</t>
  </si>
  <si>
    <t>Kazakhstan</t>
  </si>
  <si>
    <t>KAZ</t>
  </si>
  <si>
    <t>Kyrgyz Republic</t>
  </si>
  <si>
    <t>KGZ</t>
  </si>
  <si>
    <t>Lithuania</t>
  </si>
  <si>
    <t>LTU</t>
  </si>
  <si>
    <t>Montenegro</t>
  </si>
  <si>
    <t>MNE</t>
  </si>
  <si>
    <t>Moldova</t>
  </si>
  <si>
    <t>MDA</t>
  </si>
  <si>
    <t>Pakistan</t>
  </si>
  <si>
    <t>PAK</t>
  </si>
  <si>
    <t>Poland</t>
  </si>
  <si>
    <t>POL</t>
  </si>
  <si>
    <t>Romania</t>
  </si>
  <si>
    <t>ROM</t>
  </si>
  <si>
    <t>Slovenia</t>
  </si>
  <si>
    <t>SVN</t>
  </si>
  <si>
    <t>Sweden</t>
  </si>
  <si>
    <t>SWE</t>
  </si>
  <si>
    <t>Turkey</t>
  </si>
  <si>
    <t>TUR</t>
  </si>
  <si>
    <t>United Kingdom</t>
  </si>
  <si>
    <t>GBR</t>
  </si>
  <si>
    <t>Uzbekistan</t>
  </si>
  <si>
    <t>UZB</t>
  </si>
  <si>
    <t>Income share held by fourth 20%</t>
  </si>
  <si>
    <t>SI.DST.04TH.20</t>
  </si>
  <si>
    <t>Annualized growth in per capita real survey mean consumption or income, bottom 40% (%)</t>
  </si>
  <si>
    <t>SI.SPR.PC40.ZG</t>
  </si>
  <si>
    <t>Annualized growth in per capita real survey mean consumption or income, total population (%)</t>
  </si>
  <si>
    <t>SI.SPR.PCAP.ZG</t>
  </si>
  <si>
    <t>Income share held by highest 10%</t>
  </si>
  <si>
    <t>SI.DST.10TH.10</t>
  </si>
  <si>
    <t>Income share held by highest 20%</t>
  </si>
  <si>
    <t>SI.DST.05TH.20</t>
  </si>
  <si>
    <t>Income share held by lowest 10%</t>
  </si>
  <si>
    <t>SI.DST.FRST.10</t>
  </si>
  <si>
    <t>Income share held by lowest 20%</t>
  </si>
  <si>
    <t>SI.DST.FRST.20</t>
  </si>
  <si>
    <t>Income share held by second 20%</t>
  </si>
  <si>
    <t>SI.DST.02ND.20</t>
  </si>
  <si>
    <t>Income share held by third 20%</t>
  </si>
  <si>
    <t>SI.DST.03RD.20</t>
  </si>
  <si>
    <t>Number of poor at $1.90 a day (2011 PPP) (millions)</t>
  </si>
  <si>
    <t>SI.POV.NOP1</t>
  </si>
  <si>
    <t>Number of poor at $3.10 a day (2011 PPP) (millions)</t>
  </si>
  <si>
    <t>SI.POV.NOP2</t>
  </si>
  <si>
    <t>Population, total</t>
  </si>
  <si>
    <t>SP.POP.TOTL</t>
  </si>
  <si>
    <t>Poverty gap at $1.90 a day (2011 PPP) (%)</t>
  </si>
  <si>
    <t>SI.POV.GAPS</t>
  </si>
  <si>
    <t>Poverty gap at $3.10 a day (2011 PPP) (%)</t>
  </si>
  <si>
    <t>SI.POV.GAP2</t>
  </si>
  <si>
    <t>Poverty gap at national poverty lines (%)</t>
  </si>
  <si>
    <t>SI.POV.NAGP</t>
  </si>
  <si>
    <t>Data from database: Poverty and Equity Database</t>
  </si>
  <si>
    <t>Last Updated: 10/14/2015</t>
  </si>
  <si>
    <t>Table 1: Russian Oligarchs as of Summer 2003</t>
  </si>
  <si>
    <t>Senior partner(s)</t>
  </si>
  <si>
    <t>Holding company/firm, major sector(s)</t>
  </si>
  <si>
    <t>Employment in thousands</t>
  </si>
  <si>
    <t>(% of sample)</t>
  </si>
  <si>
    <t>Sales, in billions of rubles</t>
  </si>
  <si>
    <t>(%of sample)</t>
  </si>
  <si>
    <t>Wealth, in billions of US dollars</t>
  </si>
  <si>
    <t>Oleg Deripaska</t>
  </si>
  <si>
    <t xml:space="preserve">Base Element/RusAl, aluminum, auto </t>
  </si>
  <si>
    <t>Roman Abramovich</t>
  </si>
  <si>
    <t>Millhouse/Sibneft, oil</t>
  </si>
  <si>
    <t>Vladimir Kadannikov</t>
  </si>
  <si>
    <t>AutVAZ, coal, pipes, Chemical</t>
  </si>
  <si>
    <t>Sergei Popov, Andrei Melnichenko, Dmitry Pumpiansky</t>
  </si>
  <si>
    <t xml:space="preserve">Lukoil, oil </t>
  </si>
  <si>
    <t>Vagit Alekperov</t>
  </si>
  <si>
    <t xml:space="preserve">Severstal, steel, auto </t>
  </si>
  <si>
    <t>Alexei Mordashov</t>
  </si>
  <si>
    <t xml:space="preserve">Interros/Norilsk </t>
  </si>
  <si>
    <t>Vladimir Potanin, Mikhail Prokhorov</t>
  </si>
  <si>
    <t xml:space="preserve">Nickel, nonferrous metals </t>
  </si>
  <si>
    <t>Alexandr Abramov</t>
  </si>
  <si>
    <t xml:space="preserve">Evrazholding, steel </t>
  </si>
  <si>
    <t>Len Blavatnik, Victor Vekselberg</t>
  </si>
  <si>
    <t xml:space="preserve">Access-Renova/TNK- BP, oil, aluminum </t>
  </si>
  <si>
    <t>Mikhail Khodorkovky</t>
  </si>
  <si>
    <t>Menatep/Yukos, oil</t>
  </si>
  <si>
    <t>Iskander Makhmudov</t>
  </si>
  <si>
    <t xml:space="preserve">UGMK, nonferrous metals </t>
  </si>
  <si>
    <t>Vladimir Bogdanov</t>
  </si>
  <si>
    <t xml:space="preserve">Surgutneftegaz, oil </t>
  </si>
  <si>
    <t>Victor Rashnikov</t>
  </si>
  <si>
    <t xml:space="preserve">Magnitogorsk Steel, steel </t>
  </si>
  <si>
    <t>Igor Zyuzin</t>
  </si>
  <si>
    <t xml:space="preserve">Mechel, steel, coal </t>
  </si>
  <si>
    <t>Vladimir Lisin</t>
  </si>
  <si>
    <t xml:space="preserve">Novolipetsk Steel, steel </t>
  </si>
  <si>
    <t>Zakhar Smushkin, Boris Zingarevich, Mikhail Zingarevich</t>
  </si>
  <si>
    <t xml:space="preserve">IlimPulpEnterprises, pulp </t>
  </si>
  <si>
    <t xml:space="preserve">Shafagat Tahaudinov </t>
  </si>
  <si>
    <t xml:space="preserve">Tatneft, oil </t>
  </si>
  <si>
    <t xml:space="preserve">Mikhail Fridman </t>
  </si>
  <si>
    <t xml:space="preserve">Alfa/TNK-BP, oil </t>
  </si>
  <si>
    <t xml:space="preserve">Boris Ivanishvili </t>
  </si>
  <si>
    <t xml:space="preserve">Metalloinvest, ore </t>
  </si>
  <si>
    <t xml:space="preserve">Kakha Bendukidze </t>
  </si>
  <si>
    <t xml:space="preserve">United Machinery, engineering </t>
  </si>
  <si>
    <t xml:space="preserve">Vladimir Yevtushenkov </t>
  </si>
  <si>
    <t>Sistema/MTS, telecoms</t>
  </si>
  <si>
    <t>David Yakobashvili, Mikhail Dubinin, Sergei Plastinin</t>
  </si>
  <si>
    <t>WimmBillDann, dairy/juice</t>
  </si>
  <si>
    <t>Table 2: Breakdown of the Sample by Ownership Categories</t>
  </si>
  <si>
    <t>(total sales and employment of the firms in the sample controlled by each category of owners)</t>
  </si>
  <si>
    <t>Employment</t>
  </si>
  <si>
    <t>Annual sales</t>
  </si>
  <si>
    <t>Oligarchs</t>
  </si>
  <si>
    <t>Other private domestic</t>
  </si>
  <si>
    <t>Foreign owners</t>
  </si>
  <si>
    <t>Regional governments</t>
  </si>
  <si>
    <t>Russian federal government</t>
  </si>
  <si>
    <t>No data</t>
  </si>
  <si>
    <t>Egypt</t>
  </si>
  <si>
    <t>India</t>
  </si>
  <si>
    <t>South Africa</t>
  </si>
  <si>
    <t>Australia</t>
  </si>
  <si>
    <t>Canada</t>
  </si>
  <si>
    <t>Serbia</t>
  </si>
  <si>
    <t>Slovakia</t>
  </si>
  <si>
    <t xml:space="preserve">Wealth estimates </t>
  </si>
  <si>
    <t>RUSSIA</t>
  </si>
  <si>
    <t>Adults</t>
  </si>
  <si>
    <t>Total wealth</t>
  </si>
  <si>
    <t>Wealth per adult</t>
  </si>
  <si>
    <t>Financial wealth per adult</t>
  </si>
  <si>
    <t>Non-financial wealth per adult</t>
  </si>
  <si>
    <t>Debt per adult</t>
  </si>
  <si>
    <t>Share of adult population</t>
  </si>
  <si>
    <t>thosand</t>
  </si>
  <si>
    <t>USD</t>
  </si>
  <si>
    <t>end-2000</t>
  </si>
  <si>
    <t>end-2001</t>
  </si>
  <si>
    <t>end-2002</t>
  </si>
  <si>
    <t>end-2003</t>
  </si>
  <si>
    <t>end-2004</t>
  </si>
  <si>
    <t>end-2005</t>
  </si>
  <si>
    <t>end-2006</t>
  </si>
  <si>
    <t>end-2007</t>
  </si>
  <si>
    <t>end-2008</t>
  </si>
  <si>
    <t>end-2009</t>
  </si>
  <si>
    <t>end-2010</t>
  </si>
  <si>
    <t>end-2011</t>
  </si>
  <si>
    <t>end-2012</t>
  </si>
  <si>
    <t>end-2013</t>
  </si>
  <si>
    <t>end-2014</t>
  </si>
  <si>
    <t>source: Databook 2014, Table 4.3</t>
  </si>
  <si>
    <t>Wealth patterns within countries</t>
  </si>
  <si>
    <t>Mean wealth per adult</t>
  </si>
  <si>
    <t>Median per adult</t>
  </si>
  <si>
    <t>source: Databook 2014, Table 3.1</t>
  </si>
  <si>
    <t>World rank</t>
  </si>
  <si>
    <t xml:space="preserve"> Name</t>
  </si>
  <si>
    <t>Archived Final Worth</t>
  </si>
  <si>
    <t>Citizenship</t>
  </si>
  <si>
    <t>Origin Of Wealth</t>
  </si>
  <si>
    <t>Display Name</t>
  </si>
  <si>
    <t>rank</t>
  </si>
  <si>
    <t>tot wealth</t>
  </si>
  <si>
    <t>number of people</t>
  </si>
  <si>
    <t>Pareto b</t>
  </si>
  <si>
    <t>Control population</t>
  </si>
  <si>
    <t>Percentiles</t>
  </si>
  <si>
    <t>Alisher Usmanov</t>
  </si>
  <si>
    <t>steel &amp; mining, telecom, investments</t>
  </si>
  <si>
    <t>steel, telecom, investments</t>
  </si>
  <si>
    <t>steel</t>
  </si>
  <si>
    <t>Mikhail Prokhorov</t>
  </si>
  <si>
    <t>Mikhail Khodorkovsky</t>
  </si>
  <si>
    <t>Mikhail Fridman</t>
  </si>
  <si>
    <t>oil, banking, telecom</t>
  </si>
  <si>
    <t>steel, transport</t>
  </si>
  <si>
    <t>Alexey Mordashov</t>
  </si>
  <si>
    <t>investments</t>
  </si>
  <si>
    <t>Suleiman Kerimov</t>
  </si>
  <si>
    <t>Viktor Vekselberg</t>
  </si>
  <si>
    <t>metals, energy</t>
  </si>
  <si>
    <t>Leonid Mikhelson</t>
  </si>
  <si>
    <t>steel, investments</t>
  </si>
  <si>
    <t>Vladimir Potanin</t>
  </si>
  <si>
    <t>metals</t>
  </si>
  <si>
    <t>nonferrous metals</t>
  </si>
  <si>
    <t>gas, chemicals</t>
  </si>
  <si>
    <t>Lukoil</t>
  </si>
  <si>
    <t>steel, telecom, stocks</t>
  </si>
  <si>
    <t>aluminum</t>
  </si>
  <si>
    <t>Gennady Timchenko</t>
  </si>
  <si>
    <t>oil &amp; gas</t>
  </si>
  <si>
    <t>Andrey Melnichenko</t>
  </si>
  <si>
    <t>Alexander Abramov</t>
  </si>
  <si>
    <t>Norilsk Nickel</t>
  </si>
  <si>
    <t>Leonid Fedun</t>
  </si>
  <si>
    <t>oil, metals</t>
  </si>
  <si>
    <t>Severstal</t>
  </si>
  <si>
    <t>Vladimir Yevtushenkov</t>
  </si>
  <si>
    <t>coal, fertilizers</t>
  </si>
  <si>
    <t>Viktor Rashnikov</t>
  </si>
  <si>
    <t>German Khan</t>
  </si>
  <si>
    <t>Dmitry Rybolovlev</t>
  </si>
  <si>
    <t>fertilizer</t>
  </si>
  <si>
    <t>mining, metals, machinery</t>
  </si>
  <si>
    <t>Bidzina Ivanishvili</t>
  </si>
  <si>
    <t>Leonid Nevzlin</t>
  </si>
  <si>
    <t>Nikolai Tsvetkov</t>
  </si>
  <si>
    <t>Mikhail Brudno</t>
  </si>
  <si>
    <t>Evgeny (Eugene) Shvidler</t>
  </si>
  <si>
    <t>Sergei Galitsky</t>
  </si>
  <si>
    <t>retail</t>
  </si>
  <si>
    <t>telecom</t>
  </si>
  <si>
    <t>Vladimir Dubov</t>
  </si>
  <si>
    <t>aluminum, utilities</t>
  </si>
  <si>
    <t>Alexei Kuzmichev</t>
  </si>
  <si>
    <t>Platon Lebedev</t>
  </si>
  <si>
    <t>natural gas</t>
  </si>
  <si>
    <t>Vasily Shakhnovsky</t>
  </si>
  <si>
    <t>Mikhail Gutseriev</t>
  </si>
  <si>
    <t>oil, real estate</t>
  </si>
  <si>
    <t>Dmitry Pumpyansky</t>
  </si>
  <si>
    <t>Andrei Skoch</t>
  </si>
  <si>
    <t>Sergei Popov</t>
  </si>
  <si>
    <t>banking, coal</t>
  </si>
  <si>
    <t>steel, mining</t>
  </si>
  <si>
    <t>stocks</t>
  </si>
  <si>
    <t>Pyotr Aven</t>
  </si>
  <si>
    <t>Roustam Tariko</t>
  </si>
  <si>
    <t>Alexander Lebedev</t>
  </si>
  <si>
    <t>Vyacheslav Sheremet</t>
  </si>
  <si>
    <t>Filaret Galchev</t>
  </si>
  <si>
    <t>Rem Vyakhirev</t>
  </si>
  <si>
    <t>Alexander Frolov</t>
  </si>
  <si>
    <t>Vladimir Iorich</t>
  </si>
  <si>
    <t>construction materials</t>
  </si>
  <si>
    <t>banking</t>
  </si>
  <si>
    <t>Kirill Pisarev</t>
  </si>
  <si>
    <t>Elena Baturina</t>
  </si>
  <si>
    <t>Samvel Karapetyan</t>
  </si>
  <si>
    <t>development</t>
  </si>
  <si>
    <t>oil trading</t>
  </si>
  <si>
    <t>banking, retail</t>
  </si>
  <si>
    <t>Yuri Zhukov</t>
  </si>
  <si>
    <t>Arkady Rotenberg</t>
  </si>
  <si>
    <t>construction, pipes, banking</t>
  </si>
  <si>
    <t>construction</t>
  </si>
  <si>
    <t>Andrei Guriev</t>
  </si>
  <si>
    <t>Igor Kesaev</t>
  </si>
  <si>
    <t>tobacco distribution, retail</t>
  </si>
  <si>
    <t>fertilizers</t>
  </si>
  <si>
    <t>steel pipes</t>
  </si>
  <si>
    <t>Boris Berezovsky</t>
  </si>
  <si>
    <t>Zarakh Iliev</t>
  </si>
  <si>
    <t>real estate</t>
  </si>
  <si>
    <t>Alexander Nesis</t>
  </si>
  <si>
    <t>Vasily Anisimov</t>
  </si>
  <si>
    <t>metals, real estate</t>
  </si>
  <si>
    <t>mining, steel</t>
  </si>
  <si>
    <t>Lev Kvetnoi</t>
  </si>
  <si>
    <t>God Nisanov</t>
  </si>
  <si>
    <t>metals, banking, fertilizers</t>
  </si>
  <si>
    <t>oil</t>
  </si>
  <si>
    <t>cement</t>
  </si>
  <si>
    <t>Dmitry Mazepin</t>
  </si>
  <si>
    <t>Mikhail Balakin</t>
  </si>
  <si>
    <t>Alexander Svetakov</t>
  </si>
  <si>
    <t>banking, real estate</t>
  </si>
  <si>
    <t>Andrei Molchanov</t>
  </si>
  <si>
    <t>stocks, banking</t>
  </si>
  <si>
    <t>Gleb Fetisov</t>
  </si>
  <si>
    <t>Ziyad Manasir</t>
  </si>
  <si>
    <t>Andrei Klyamko</t>
  </si>
  <si>
    <t>Ural Rakhimov</t>
  </si>
  <si>
    <t>Vadim Novinsky</t>
  </si>
  <si>
    <t>construction materials, construction</t>
  </si>
  <si>
    <t>Alexei Ananyev</t>
  </si>
  <si>
    <t>Viktor Nusenkis</t>
  </si>
  <si>
    <t>coal, metallurgy</t>
  </si>
  <si>
    <t>banking, IT, real estate</t>
  </si>
  <si>
    <t>Dmitry Ananyev</t>
  </si>
  <si>
    <t>Vyacheslav Kantor</t>
  </si>
  <si>
    <t>fertilizer, real estate</t>
  </si>
  <si>
    <t>Danil Khachaturov</t>
  </si>
  <si>
    <t>insurance, banking, real estate</t>
  </si>
  <si>
    <t>Alexander Mamut</t>
  </si>
  <si>
    <t>Valery Kogan</t>
  </si>
  <si>
    <t>airport</t>
  </si>
  <si>
    <t>Shalva Chigirinsky</t>
  </si>
  <si>
    <t>Vladimir Gridin &amp; family</t>
  </si>
  <si>
    <t>coal, railway transport</t>
  </si>
  <si>
    <t>telecom, finance</t>
  </si>
  <si>
    <t>Igor Yakovlev</t>
  </si>
  <si>
    <t>Alexander Ponomarenko</t>
  </si>
  <si>
    <t>port</t>
  </si>
  <si>
    <t>Insurance, banking, real estate</t>
  </si>
  <si>
    <t>Anatoly Skurov</t>
  </si>
  <si>
    <t>coal</t>
  </si>
  <si>
    <t>Farkhad Akhmedov</t>
  </si>
  <si>
    <t>Alexander Skorobogatko</t>
  </si>
  <si>
    <t>Alexander Dzhaparidze</t>
  </si>
  <si>
    <t>oil services</t>
  </si>
  <si>
    <t>banking, metals</t>
  </si>
  <si>
    <t>Oleg Boyko</t>
  </si>
  <si>
    <t>Anatoly Sedykh</t>
  </si>
  <si>
    <t>investments, banking</t>
  </si>
  <si>
    <t>Megdet Rahimkulov</t>
  </si>
  <si>
    <t>Igor Makarov</t>
  </si>
  <si>
    <t>gas</t>
  </si>
  <si>
    <t>Andrei Kozitsyn</t>
  </si>
  <si>
    <t>banking, vodka</t>
  </si>
  <si>
    <t>Vadim Moshkovich</t>
  </si>
  <si>
    <t>Sergei Pugachev</t>
  </si>
  <si>
    <t>Pyotr Kondrashev</t>
  </si>
  <si>
    <t>Igor Altushkin</t>
  </si>
  <si>
    <t>cement, airport</t>
  </si>
  <si>
    <t>Anatoly Lomakin</t>
  </si>
  <si>
    <t>Yuri Kovalchuk</t>
  </si>
  <si>
    <t>Valentin Bukhtoyarov</t>
  </si>
  <si>
    <t>Andrei Kosogov</t>
  </si>
  <si>
    <t>David Davidovich</t>
  </si>
  <si>
    <t>agriculture, development</t>
  </si>
  <si>
    <t>coal, fertilisers</t>
  </si>
  <si>
    <t>Vladimir Melnichenko</t>
  </si>
  <si>
    <t>Aras Agalarov</t>
  </si>
  <si>
    <t>chemicals</t>
  </si>
  <si>
    <t>Alexander Shchukin</t>
  </si>
  <si>
    <t>trade fairs, real estate</t>
  </si>
  <si>
    <t>Yuri Milner</t>
  </si>
  <si>
    <t>Facebook</t>
  </si>
  <si>
    <t>Sergei Petrov</t>
  </si>
  <si>
    <t>food, metals</t>
  </si>
  <si>
    <t>oil, telecom, banking</t>
  </si>
  <si>
    <t>Boris Rotenberg</t>
  </si>
  <si>
    <t>construction, pipes, chemicals</t>
  </si>
  <si>
    <t>retail, real estate</t>
  </si>
  <si>
    <t>Andrei Rogachev</t>
  </si>
  <si>
    <t>Arkady Volozh</t>
  </si>
  <si>
    <t>internet</t>
  </si>
  <si>
    <t>Nikolai Sarkisov</t>
  </si>
  <si>
    <t>Gavril Yushvaev</t>
  </si>
  <si>
    <t>precious metals, real estate</t>
  </si>
  <si>
    <t>Sergei Sarkisov</t>
  </si>
  <si>
    <t>Yuri Gushchin</t>
  </si>
  <si>
    <t>candy, real estate</t>
  </si>
  <si>
    <t>Andrei Bokarev</t>
  </si>
  <si>
    <t>coal mining, machine building</t>
  </si>
  <si>
    <t>Zelimkhan Mutsoev</t>
  </si>
  <si>
    <t>fertilizers, real estate</t>
  </si>
  <si>
    <t>Viktor Kharitonin</t>
  </si>
  <si>
    <t>pharmaceuticals</t>
  </si>
  <si>
    <t>Maxim Blazhko</t>
  </si>
  <si>
    <t>Sergei Katsiev</t>
  </si>
  <si>
    <t>retail, wholesale</t>
  </si>
  <si>
    <t>banking, insurance, media</t>
  </si>
  <si>
    <t>Mikhail Abyzov</t>
  </si>
  <si>
    <t>power, power engineering</t>
  </si>
  <si>
    <t>Roman Avdeev</t>
  </si>
  <si>
    <t>banking, development</t>
  </si>
  <si>
    <t>insurance, real estate</t>
  </si>
  <si>
    <t>Sergei Veremeenko</t>
  </si>
  <si>
    <t>Dmitry Kamenshchik</t>
  </si>
  <si>
    <t>Andrei Filatov</t>
  </si>
  <si>
    <t>ports, railway transport</t>
  </si>
  <si>
    <t>insurance &amp; real estate</t>
  </si>
  <si>
    <t>Dmitry Zelenov</t>
  </si>
  <si>
    <t>Konstantin Grigorishin</t>
  </si>
  <si>
    <t>Power engineering</t>
  </si>
  <si>
    <t>coal, engineering</t>
  </si>
  <si>
    <t>Nikita Mishin</t>
  </si>
  <si>
    <t>Konstantin Nikolaev</t>
  </si>
  <si>
    <t>Gennady Kozovoy</t>
  </si>
  <si>
    <t>Andrei Komarov</t>
  </si>
  <si>
    <t>Alexander Vagin</t>
  </si>
  <si>
    <t>Ruben Vardanian</t>
  </si>
  <si>
    <t>Vladimir Scherbakov</t>
  </si>
  <si>
    <t>autos</t>
  </si>
  <si>
    <t xml:space="preserve">power </t>
  </si>
  <si>
    <t>Oleg Tinkov</t>
  </si>
  <si>
    <t>entertaiment, retail, real estate</t>
  </si>
  <si>
    <t>Alexander Putilov</t>
  </si>
  <si>
    <t>Vladimir Gruzdev</t>
  </si>
  <si>
    <t>Sergei Polonsky</t>
  </si>
  <si>
    <t>Nikolai Maximov &amp; family</t>
  </si>
  <si>
    <t>Valentin Gapontsev &amp; family</t>
  </si>
  <si>
    <t>Maxim Nogotkov</t>
  </si>
  <si>
    <t>power engineering</t>
  </si>
  <si>
    <t>food industry, real estate</t>
  </si>
  <si>
    <t>Sergei Generalov</t>
  </si>
  <si>
    <t>Sergei Kislov</t>
  </si>
  <si>
    <t>Leonid Simanovsky</t>
  </si>
  <si>
    <t>Igor Kim</t>
  </si>
  <si>
    <t>Ziyaudin Magomedov</t>
  </si>
  <si>
    <t>port, gas</t>
  </si>
  <si>
    <t>Georgy Krasnyansky</t>
  </si>
  <si>
    <t>Mikhail Fedyaev</t>
  </si>
  <si>
    <t>Vitaly Malkin</t>
  </si>
  <si>
    <t>Lasers</t>
  </si>
  <si>
    <t>Andrei Kuzyaev</t>
  </si>
  <si>
    <t xml:space="preserve">Telecom, oil service, real estate </t>
  </si>
  <si>
    <t xml:space="preserve">oil </t>
  </si>
  <si>
    <t>coal, railway transport, machinery</t>
  </si>
  <si>
    <t>David Yakobashvili</t>
  </si>
  <si>
    <t>Alexei Bogachev</t>
  </si>
  <si>
    <t>retail, banking</t>
  </si>
  <si>
    <t xml:space="preserve">telecom, oil service, real estate </t>
  </si>
  <si>
    <t>social networking</t>
  </si>
  <si>
    <t>construction, pipes, finance</t>
  </si>
  <si>
    <t>Albert Shigaboutdinov</t>
  </si>
  <si>
    <t>Andrei Borodin</t>
  </si>
  <si>
    <t>Alexei Semin</t>
  </si>
  <si>
    <t>agriculture, refinery</t>
  </si>
  <si>
    <t>Rustem Sulteev</t>
  </si>
  <si>
    <t>Sergei Tsikalyuk</t>
  </si>
  <si>
    <t>insurance</t>
  </si>
  <si>
    <t>Alexander Girda</t>
  </si>
  <si>
    <t>Andrei Rappoport</t>
  </si>
  <si>
    <t>manufacturing</t>
  </si>
  <si>
    <t>Dmitry Korzhev</t>
  </si>
  <si>
    <t>Dmitry Troitsky</t>
  </si>
  <si>
    <t>Airat Shaimiev</t>
  </si>
  <si>
    <t>refinery, chemicals</t>
  </si>
  <si>
    <t>Alexander Lutsenko &amp; family</t>
  </si>
  <si>
    <t>Vadim Yakunin</t>
  </si>
  <si>
    <t>pharmacy</t>
  </si>
  <si>
    <t>Radik Shaimiev</t>
  </si>
  <si>
    <t>refinery, chemical</t>
  </si>
  <si>
    <t>Boris Mints</t>
  </si>
  <si>
    <t>auto import and dealerships</t>
  </si>
  <si>
    <t>http://iresearch.worldbank.org/PovcalNet</t>
  </si>
  <si>
    <t>Survey year</t>
  </si>
  <si>
    <t>Income/consumption</t>
  </si>
  <si>
    <t>Mean (USD)</t>
  </si>
  <si>
    <t>Poverty line (USD)</t>
  </si>
  <si>
    <t>Headcount (%)</t>
  </si>
  <si>
    <t>Pov.gap (%)</t>
  </si>
  <si>
    <t>Pov.gap square</t>
  </si>
  <si>
    <t>Watts index</t>
  </si>
  <si>
    <t>Gini index</t>
  </si>
  <si>
    <t>MLD index</t>
  </si>
  <si>
    <t>I</t>
  </si>
  <si>
    <t>C</t>
  </si>
  <si>
    <t>c</t>
  </si>
  <si>
    <t>Income or consumption by deciles (in %)</t>
  </si>
  <si>
    <t>1st</t>
  </si>
  <si>
    <t>2nd</t>
  </si>
  <si>
    <t>3rd</t>
  </si>
  <si>
    <t>4th</t>
  </si>
  <si>
    <t>5th</t>
  </si>
  <si>
    <t>6th</t>
  </si>
  <si>
    <t>7th</t>
  </si>
  <si>
    <t>8th</t>
  </si>
  <si>
    <t>9th</t>
  </si>
  <si>
    <t>10th</t>
  </si>
  <si>
    <t>The average income or consumption of bottom x</t>
  </si>
  <si>
    <t>in USD2011 PPP</t>
  </si>
  <si>
    <t>x=10%</t>
  </si>
  <si>
    <t>x=20%</t>
  </si>
  <si>
    <t>x=30%</t>
  </si>
  <si>
    <t>x=40%</t>
  </si>
  <si>
    <t>x=50%</t>
  </si>
  <si>
    <t>x=60%</t>
  </si>
  <si>
    <t>x=70%</t>
  </si>
  <si>
    <t>x=80%</t>
  </si>
  <si>
    <t>x=90%</t>
  </si>
  <si>
    <t>All</t>
  </si>
  <si>
    <t>Bottom 40%</t>
  </si>
  <si>
    <t>Bottom 50%</t>
  </si>
  <si>
    <t>USD bn</t>
  </si>
  <si>
    <t>%</t>
  </si>
  <si>
    <t>Share of wealth</t>
  </si>
  <si>
    <t>Median wealth per adult</t>
  </si>
  <si>
    <t>source: Databook 2014, Table 2.4</t>
  </si>
  <si>
    <t>source: Databook 2014, Table 4.4</t>
  </si>
  <si>
    <t>GDP</t>
  </si>
  <si>
    <t>GNI</t>
  </si>
  <si>
    <t>Net national income</t>
  </si>
  <si>
    <t>Net national saving rate</t>
  </si>
  <si>
    <t>Net private saving rate</t>
  </si>
  <si>
    <t>Net personal saving rate</t>
  </si>
  <si>
    <t>Net corporate saving rate</t>
  </si>
  <si>
    <t>Net public saving rate</t>
  </si>
  <si>
    <t>Net domestic investment</t>
  </si>
  <si>
    <t>Net foreign saving rate</t>
  </si>
  <si>
    <t>National capital depreciation</t>
  </si>
  <si>
    <t>Labour share in corporate sector</t>
  </si>
  <si>
    <t>Capital share in corporate sector</t>
  </si>
  <si>
    <t>Taxes less subsidies on products</t>
  </si>
  <si>
    <t>GVA</t>
  </si>
  <si>
    <t>Consumption of fixed capital</t>
  </si>
  <si>
    <t>Net value added</t>
  </si>
  <si>
    <r>
      <t xml:space="preserve">Compensation of employees </t>
    </r>
    <r>
      <rPr>
        <sz val="10"/>
        <color theme="1"/>
        <rFont val="Arial"/>
      </rPr>
      <t>(generation of income)</t>
    </r>
  </si>
  <si>
    <t>Operating surplus and mixed income, net</t>
  </si>
  <si>
    <t>Compensation of employees - Resources</t>
  </si>
  <si>
    <t>Property income, net</t>
  </si>
  <si>
    <t>Balance of primary incomes</t>
  </si>
  <si>
    <t>Net saving and capital transfers</t>
  </si>
  <si>
    <t>Net foreign saving</t>
  </si>
  <si>
    <t>Net  capital formation</t>
  </si>
  <si>
    <t>% of NI</t>
  </si>
  <si>
    <t>Corporations</t>
  </si>
  <si>
    <t>Government</t>
  </si>
  <si>
    <t>Households</t>
  </si>
  <si>
    <t>NPISH</t>
  </si>
  <si>
    <t>Total</t>
  </si>
  <si>
    <t>Net domestic product</t>
  </si>
  <si>
    <t>current prices</t>
  </si>
  <si>
    <t>constant prices (2008=100)</t>
  </si>
  <si>
    <t>inc. capital transfers</t>
  </si>
  <si>
    <t>mill. rubles (up to 1998 bill. Rubles)</t>
  </si>
  <si>
    <r>
      <t xml:space="preserve">source: ROSSTAT: </t>
    </r>
    <r>
      <rPr>
        <i/>
        <sz val="10"/>
        <color theme="1"/>
        <rFont val="Arial"/>
      </rPr>
      <t>НАЦИОНАЛЬНЫЕ СЧЕТА РОССИИ</t>
    </r>
    <r>
      <rPr>
        <sz val="10"/>
        <color theme="1"/>
        <rFont val="Arial"/>
      </rPr>
      <t xml:space="preserve"> </t>
    </r>
  </si>
  <si>
    <t>of which :</t>
  </si>
  <si>
    <t>Net Foreign assets</t>
  </si>
  <si>
    <t>Fixed Assets</t>
  </si>
  <si>
    <t>Credit Suisse</t>
  </si>
  <si>
    <t>Equity</t>
  </si>
  <si>
    <t>Productive</t>
  </si>
  <si>
    <t>Non-productive</t>
  </si>
  <si>
    <t xml:space="preserve">Central Bank IIP </t>
  </si>
  <si>
    <t>mill. Rubles (USSR bill. Rubles)</t>
  </si>
  <si>
    <t>mill. rubles</t>
  </si>
  <si>
    <t>mill. USD</t>
  </si>
  <si>
    <t>USD/RUBLE</t>
  </si>
  <si>
    <t>Total personal wealth</t>
  </si>
  <si>
    <t>Total FINANClAL personal wealth</t>
  </si>
  <si>
    <t>Central Bank of Russia</t>
  </si>
  <si>
    <t>comparison to financial balance sheet</t>
  </si>
  <si>
    <t>Personal financial assets</t>
  </si>
  <si>
    <t>Personal financial liabilities</t>
  </si>
  <si>
    <t>Total NON-FINANCIAL personal wealth</t>
  </si>
  <si>
    <t>% of total fixed assets (ROSSTAT)</t>
  </si>
  <si>
    <t>Central Bank</t>
  </si>
  <si>
    <t>Financial Balance Sheets</t>
  </si>
  <si>
    <t xml:space="preserve"> ROSSTAT; 1995- (net book value)</t>
  </si>
  <si>
    <t>average of end-of-quarter rate</t>
  </si>
  <si>
    <t>Public financial assets</t>
  </si>
  <si>
    <t>Public financial liabilities</t>
  </si>
  <si>
    <t>Wealth-income ratio [not incl. land &amp; min.resources]</t>
  </si>
  <si>
    <t>Wealth shares of top DECILE within country</t>
  </si>
  <si>
    <t>Wealth shares of top PERCENTILE within country</t>
  </si>
  <si>
    <t>(book value)</t>
  </si>
  <si>
    <t>(National assets=100)</t>
  </si>
  <si>
    <t>Billions of Rubles</t>
  </si>
  <si>
    <t>Annual data</t>
  </si>
  <si>
    <t>1965-70</t>
  </si>
  <si>
    <t>71-75</t>
  </si>
  <si>
    <t>76-79</t>
  </si>
  <si>
    <t>80-82</t>
  </si>
  <si>
    <t>83-85</t>
  </si>
  <si>
    <t>(1)</t>
  </si>
  <si>
    <t>(2)</t>
  </si>
  <si>
    <t>(3)</t>
  </si>
  <si>
    <t>(4)</t>
  </si>
  <si>
    <t>(5)</t>
  </si>
  <si>
    <t>(6)</t>
  </si>
  <si>
    <t>(7)</t>
  </si>
  <si>
    <t>(8)</t>
  </si>
  <si>
    <t>Personal disposable income</t>
  </si>
  <si>
    <t>I.</t>
  </si>
  <si>
    <t>Land</t>
  </si>
  <si>
    <t>Change</t>
  </si>
  <si>
    <t>1. Land</t>
  </si>
  <si>
    <t>2. Forest</t>
  </si>
  <si>
    <t>Financial Assets of the Household sector</t>
  </si>
  <si>
    <t xml:space="preserve">II. </t>
  </si>
  <si>
    <t>Reproducible tangible assets</t>
  </si>
  <si>
    <t>Total (4+5+6-7)</t>
  </si>
  <si>
    <t>1. Residental structures</t>
  </si>
  <si>
    <t>Saving deposits</t>
  </si>
  <si>
    <t>2. Other structures</t>
  </si>
  <si>
    <t>Cash</t>
  </si>
  <si>
    <t>3. Equipment</t>
  </si>
  <si>
    <t>Bonds</t>
  </si>
  <si>
    <t>4. Inventories</t>
  </si>
  <si>
    <t>Net borrowings</t>
  </si>
  <si>
    <t>5. Livestock</t>
  </si>
  <si>
    <t>6. Consumer durables</t>
  </si>
  <si>
    <t>Savings (flows)</t>
  </si>
  <si>
    <t>III.</t>
  </si>
  <si>
    <r>
      <t>Tangible assets (</t>
    </r>
    <r>
      <rPr>
        <sz val="11"/>
        <color rgb="FFFF0000"/>
        <rFont val="Arial"/>
      </rPr>
      <t>I.+II.</t>
    </r>
    <r>
      <rPr>
        <sz val="11"/>
        <color theme="1"/>
        <rFont val="Arial"/>
      </rPr>
      <t>)</t>
    </r>
  </si>
  <si>
    <t>Total (9+10+11-12)</t>
  </si>
  <si>
    <t>IV.</t>
  </si>
  <si>
    <t>Monetary metals</t>
  </si>
  <si>
    <t>Change in saving deposits</t>
  </si>
  <si>
    <t>V.</t>
  </si>
  <si>
    <t>Financial assets</t>
  </si>
  <si>
    <t>1. Claims against financial institutions</t>
  </si>
  <si>
    <t>New bonds</t>
  </si>
  <si>
    <t>a) Banks (excluding b)</t>
  </si>
  <si>
    <t>New borrowing</t>
  </si>
  <si>
    <t>b) Savings Banks</t>
  </si>
  <si>
    <t>c) Mortgage banks</t>
  </si>
  <si>
    <t>Change in Savings</t>
  </si>
  <si>
    <t>d) Insurance</t>
  </si>
  <si>
    <t>Total (14+15+16-17)</t>
  </si>
  <si>
    <t>e) Other</t>
  </si>
  <si>
    <t>2. Domestic government bonds</t>
  </si>
  <si>
    <t>3. Corporate bonds</t>
  </si>
  <si>
    <t>4. Corporate stock</t>
  </si>
  <si>
    <t>5. Mortgages</t>
  </si>
  <si>
    <t>6. Bank credit</t>
  </si>
  <si>
    <t>Capital stock of the economy</t>
  </si>
  <si>
    <t>7. Other credit</t>
  </si>
  <si>
    <t>Retail price index</t>
  </si>
  <si>
    <t>VI.</t>
  </si>
  <si>
    <t>Foreign assets gross</t>
  </si>
  <si>
    <t>All financial assets/capital stock (3/18)</t>
  </si>
  <si>
    <t>Foreign assets net</t>
  </si>
  <si>
    <t>VII.</t>
  </si>
  <si>
    <t>National assets %</t>
  </si>
  <si>
    <t>National assets bill. (new) rubles</t>
  </si>
  <si>
    <t>VIII.</t>
  </si>
  <si>
    <t>Gross national product; bill. (new) rubles</t>
  </si>
  <si>
    <t>Fixed assets</t>
  </si>
  <si>
    <r>
      <rPr>
        <b/>
        <u/>
        <sz val="11"/>
        <color theme="1"/>
        <rFont val="Arial"/>
      </rPr>
      <t>Goldsmith</t>
    </r>
    <r>
      <rPr>
        <sz val="11"/>
        <color theme="1"/>
        <rFont val="Arial"/>
      </rPr>
      <t>, R., Comparative National Balance Sheets, p.276, Table A16: National Balance Sheet of Russia/USSR, 1913-1977</t>
    </r>
  </si>
  <si>
    <r>
      <rPr>
        <b/>
        <u/>
        <sz val="11"/>
        <color theme="1"/>
        <rFont val="Arial"/>
      </rPr>
      <t>Offer</t>
    </r>
    <r>
      <rPr>
        <sz val="11"/>
        <color theme="1"/>
        <rFont val="Arial"/>
      </rPr>
      <t xml:space="preserve">, 1990; Table 2 </t>
    </r>
  </si>
  <si>
    <t>Source: Credit Suisse Wealth Report 2014</t>
  </si>
  <si>
    <t>We divide countries into DEVELOPED, FORMER SOCIALIST in East Europe, and EMERGING 'GIANTS'</t>
  </si>
  <si>
    <t>Bulgaria (89-95)</t>
  </si>
  <si>
    <t>Hungary (87-93)</t>
  </si>
  <si>
    <t>Poland (87-95)</t>
  </si>
  <si>
    <t xml:space="preserve">Slovenia (87-95) </t>
  </si>
  <si>
    <t>Russia (89-96)</t>
  </si>
  <si>
    <t>Latvia (89-96)</t>
  </si>
  <si>
    <t>(also Mitra and Yemtsov, 2006; Tab. 6)</t>
  </si>
  <si>
    <t>Change in composition of income</t>
  </si>
  <si>
    <t>Change in concentration of:</t>
  </si>
  <si>
    <t>(from 21,7 to 31,7)</t>
  </si>
  <si>
    <t>(from 20,7 to 22,9)</t>
  </si>
  <si>
    <t>(from 25,0 to 36,6)</t>
  </si>
  <si>
    <t>(from 19,8 to 22,3)</t>
  </si>
  <si>
    <t>(from 21,9 to 51,8)</t>
  </si>
  <si>
    <t>(from 22,6 to 32,6)</t>
  </si>
  <si>
    <t>Wages</t>
  </si>
  <si>
    <t>Social transfers</t>
  </si>
  <si>
    <t>Country (end years)</t>
  </si>
  <si>
    <t>Out of which:</t>
  </si>
  <si>
    <t>Pensions</t>
  </si>
  <si>
    <t>Non-pension transfers</t>
  </si>
  <si>
    <t>Non-wage private income</t>
  </si>
  <si>
    <t>Interaction term</t>
  </si>
  <si>
    <t>Overall Gini change</t>
  </si>
  <si>
    <t xml:space="preserve">     Due to:</t>
  </si>
  <si>
    <r>
      <t xml:space="preserve">Milanovic (1999); Tab. 8: </t>
    </r>
    <r>
      <rPr>
        <b/>
        <i/>
        <sz val="11"/>
        <color theme="1"/>
        <rFont val="Arial"/>
      </rPr>
      <t>Decomposition of the change in Gini coefficients between 1995 (or 1996) and before the transition (in Gini points)</t>
    </r>
  </si>
  <si>
    <t>Total output</t>
  </si>
  <si>
    <t xml:space="preserve">Private companies </t>
  </si>
  <si>
    <t xml:space="preserve">State companies </t>
  </si>
  <si>
    <t xml:space="preserve">Regional companies and others </t>
  </si>
  <si>
    <t>mbd (million barresl per day)</t>
  </si>
  <si>
    <r>
      <t xml:space="preserve">Locatelli and Rossiaud; Tab.1 : </t>
    </r>
    <r>
      <rPr>
        <b/>
        <sz val="11"/>
        <color theme="1"/>
        <rFont val="Calibri"/>
        <scheme val="minor"/>
      </rPr>
      <t>Output of Russian Oil Companies According to Ownership Type</t>
    </r>
  </si>
  <si>
    <t>Rosneft</t>
  </si>
  <si>
    <t>Surgutneftegaz</t>
  </si>
  <si>
    <t>Gazprom Neft</t>
  </si>
  <si>
    <t>Tatneft</t>
  </si>
  <si>
    <t>Gazprom</t>
  </si>
  <si>
    <t>Slavneft</t>
  </si>
  <si>
    <t>Bashneft</t>
  </si>
  <si>
    <t>Russneft</t>
  </si>
  <si>
    <t>PSA operators</t>
  </si>
  <si>
    <t xml:space="preserve">Novatek </t>
  </si>
  <si>
    <t>Other</t>
  </si>
  <si>
    <t>Russia's Oil production by company, 2013</t>
  </si>
  <si>
    <t>Company</t>
  </si>
  <si>
    <t>Thousand b/d</t>
  </si>
  <si>
    <t>State-controlled</t>
  </si>
  <si>
    <t>Private company</t>
  </si>
  <si>
    <t>info on control (Locatelli and Rossiaud (2011), Tab. 2:</t>
  </si>
  <si>
    <t>Regional company</t>
  </si>
  <si>
    <t>50 private, 50 public</t>
  </si>
  <si>
    <t>US Energy Administration Information (EIA), Tab. 2</t>
  </si>
  <si>
    <t xml:space="preserve">RLMS: 1992 - </t>
  </si>
  <si>
    <t>HBS based</t>
  </si>
  <si>
    <t>from HBS microdata</t>
  </si>
  <si>
    <t>direct estimate</t>
  </si>
  <si>
    <t>Guriev and Rachinsky</t>
  </si>
  <si>
    <t>income tax data</t>
  </si>
  <si>
    <t>data from HBS</t>
  </si>
  <si>
    <t>Household income</t>
  </si>
  <si>
    <t>mln USD</t>
  </si>
  <si>
    <t>Population</t>
  </si>
  <si>
    <t>thousands</t>
  </si>
  <si>
    <t>DECILE SHARES</t>
  </si>
  <si>
    <t>10 (richest)</t>
  </si>
  <si>
    <t>BUSINESS</t>
  </si>
  <si>
    <t>PROPERTY</t>
  </si>
  <si>
    <t>INCOME</t>
  </si>
  <si>
    <t>TRANSFERS</t>
  </si>
  <si>
    <t xml:space="preserve">SOCIAL </t>
  </si>
  <si>
    <t xml:space="preserve">SALARIES AND </t>
  </si>
  <si>
    <t>WAGES</t>
  </si>
  <si>
    <t>OTHER</t>
  </si>
  <si>
    <t>inc. HIDDEN</t>
  </si>
  <si>
    <t>STRUCTURE OF INCOME -RUSSIA</t>
  </si>
  <si>
    <t>STRUCTURE OF INCOME - CITY OF MOSCOW</t>
  </si>
  <si>
    <t>Quintile shares - RUSSIA</t>
  </si>
  <si>
    <t>Quintile shares - MOSCOW</t>
  </si>
  <si>
    <t>Coefficient of</t>
  </si>
  <si>
    <t>funds'</t>
  </si>
  <si>
    <t>source: РЕГИОНЫ РОССИИ СОЦИАЛЬНО-ЭКОНОМИЧЕСКИЕ ПОКАЗАТЕЛИ</t>
  </si>
  <si>
    <t>(4. УРОВЕНЬ ЖИЗНИ НАСЕЛЕНИЯ)</t>
  </si>
  <si>
    <t>monetary income per capita</t>
  </si>
  <si>
    <t>Sources:</t>
  </si>
  <si>
    <t>Foreign liabilities:</t>
  </si>
  <si>
    <t>Foreign assets:</t>
  </si>
  <si>
    <t>Total liabilities</t>
  </si>
  <si>
    <t xml:space="preserve">   Direct investment</t>
  </si>
  <si>
    <t>of which:</t>
  </si>
  <si>
    <t xml:space="preserve">   Portfolio investment</t>
  </si>
  <si>
    <t>Financial derivatives</t>
  </si>
  <si>
    <t>Other investment</t>
  </si>
  <si>
    <t xml:space="preserve">of which: </t>
  </si>
  <si>
    <t>Equity liabilities</t>
  </si>
  <si>
    <t>Debt liabilities</t>
  </si>
  <si>
    <t>Total assets</t>
  </si>
  <si>
    <t>Reserve assets</t>
  </si>
  <si>
    <t>Net Int.Investment position</t>
  </si>
  <si>
    <t>Net direct investment</t>
  </si>
  <si>
    <t>Net portfolio investment</t>
  </si>
  <si>
    <t>Net other investment</t>
  </si>
  <si>
    <t>Net fin. derivatives</t>
  </si>
  <si>
    <t>Reserves</t>
  </si>
  <si>
    <t>Equity capital and reinvested earnings</t>
  </si>
  <si>
    <t>Other capital</t>
  </si>
  <si>
    <t>Equity securities</t>
  </si>
  <si>
    <t>Debt securities</t>
  </si>
  <si>
    <t xml:space="preserve">  Trade credits</t>
  </si>
  <si>
    <t>Loans</t>
  </si>
  <si>
    <t>Currency and deposits</t>
  </si>
  <si>
    <t>Other liabilities</t>
  </si>
  <si>
    <t>Equity and investment fund shares</t>
  </si>
  <si>
    <t>Debt instruments</t>
  </si>
  <si>
    <t>Other equity</t>
  </si>
  <si>
    <t>International investment position</t>
  </si>
  <si>
    <t>million USD</t>
  </si>
  <si>
    <t>National income, net</t>
  </si>
  <si>
    <t>RUB mn</t>
  </si>
  <si>
    <t>USD mn</t>
  </si>
  <si>
    <t>Moscow</t>
  </si>
  <si>
    <t>Official Rosstat Reports for Russia - Trud i Zanyatost</t>
  </si>
  <si>
    <t>row D: OWN ESTIMATIONS based on ROSTAT tabulations</t>
  </si>
  <si>
    <r>
      <t>1924-1946:</t>
    </r>
    <r>
      <rPr>
        <u/>
        <sz val="12"/>
        <color theme="1"/>
        <rFont val="Calibri"/>
        <scheme val="minor"/>
      </rPr>
      <t xml:space="preserve"> row C</t>
    </r>
    <r>
      <rPr>
        <sz val="12"/>
        <color theme="1"/>
        <rFont val="Calibri"/>
        <family val="2"/>
        <scheme val="minor"/>
      </rPr>
      <t xml:space="preserve">: estimates of Rabkina and Rimashevskaia [taken from Bergson (1984,  Tab. 8)]: </t>
    </r>
  </si>
  <si>
    <t>1928 and 1934: row D: Bergson, 1984</t>
  </si>
  <si>
    <r>
      <rPr>
        <u/>
        <sz val="12"/>
        <color theme="1"/>
        <rFont val="Calibri"/>
        <scheme val="minor"/>
      </rPr>
      <t>row A</t>
    </r>
    <r>
      <rPr>
        <b/>
        <sz val="12"/>
        <color theme="1"/>
        <rFont val="Calibri"/>
        <family val="2"/>
        <scheme val="minor"/>
      </rPr>
      <t>: Monthly earnings in ALL sectors</t>
    </r>
  </si>
  <si>
    <r>
      <rPr>
        <u/>
        <sz val="12"/>
        <color theme="1"/>
        <rFont val="Calibri"/>
        <scheme val="minor"/>
      </rPr>
      <t>row B</t>
    </r>
    <r>
      <rPr>
        <b/>
        <sz val="12"/>
        <color theme="1"/>
        <rFont val="Calibri"/>
        <family val="2"/>
        <scheme val="minor"/>
      </rPr>
      <t>: Monthly earnings in INDUSTRY</t>
    </r>
  </si>
  <si>
    <t>1993 not included in graph !</t>
  </si>
  <si>
    <t xml:space="preserve">Rosstat : 1990-2013 </t>
  </si>
  <si>
    <t>Current account</t>
  </si>
  <si>
    <t>mln RUB</t>
  </si>
  <si>
    <t>EXTERNAL WEALTH OF NATIONS (Lane and Milesi-Ferretti)</t>
  </si>
  <si>
    <t>millions of current dollars</t>
  </si>
  <si>
    <t xml:space="preserve">Net foreign assets </t>
  </si>
  <si>
    <t>Net FDI assets</t>
  </si>
  <si>
    <t>Net portfolio equity assets</t>
  </si>
  <si>
    <t>Net debt assets</t>
  </si>
  <si>
    <t>FX Reserves minus gold</t>
  </si>
  <si>
    <t>NIIP</t>
  </si>
  <si>
    <t>GDP (million current USD)</t>
  </si>
  <si>
    <t>GDP (million current RUB)</t>
  </si>
  <si>
    <t>Exchange rate</t>
  </si>
  <si>
    <t>Portfolio equity assets (stock)</t>
  </si>
  <si>
    <t>Portfolio equity liabilities (stock)</t>
  </si>
  <si>
    <t>FDI assets (stock)</t>
  </si>
  <si>
    <t>FDI liabilities (stock)</t>
  </si>
  <si>
    <t>Debt assets (stock)</t>
  </si>
  <si>
    <t>Debt liabilities (stock)</t>
  </si>
  <si>
    <t>financial derivatives (assets)</t>
  </si>
  <si>
    <t>financial derivatives (liab)</t>
  </si>
  <si>
    <t>NFA</t>
  </si>
  <si>
    <t>OFFICIAL IIP</t>
  </si>
  <si>
    <t>current account</t>
  </si>
  <si>
    <t>Cumulated current account</t>
  </si>
  <si>
    <t>Net foreign assets</t>
  </si>
  <si>
    <t>% of GDP</t>
  </si>
  <si>
    <t>Lane &amp; Milesi-Ferretti</t>
  </si>
  <si>
    <t>Rosstat</t>
  </si>
  <si>
    <t xml:space="preserve">up to 2011 Lane &amp; Milesi-Ferretti; Central bank 2012 - </t>
  </si>
  <si>
    <r>
      <rPr>
        <sz val="12"/>
        <color rgb="FFFF0000"/>
        <rFont val="Calibri"/>
        <family val="2"/>
        <scheme val="minor"/>
      </rPr>
      <t>Decile shares</t>
    </r>
    <r>
      <rPr>
        <sz val="12"/>
        <rFont val="Calibri"/>
        <scheme val="minor"/>
      </rPr>
      <t xml:space="preserve"> - MOSCOW</t>
    </r>
  </si>
  <si>
    <t>Create deciles by ungrouping quintile data (fitting lognormal distribution) -use DASP</t>
  </si>
  <si>
    <t>Atkinson&amp;Mickl.</t>
  </si>
  <si>
    <t>Zimbabwe</t>
  </si>
  <si>
    <t xml:space="preserve">Zambia </t>
  </si>
  <si>
    <t>Yemen</t>
  </si>
  <si>
    <t>West Bank and Gaza</t>
  </si>
  <si>
    <t xml:space="preserve">Virgin Islands (U.S.)  </t>
  </si>
  <si>
    <t>Vietnam</t>
  </si>
  <si>
    <t>Venezuela</t>
  </si>
  <si>
    <t>Vanuatu</t>
  </si>
  <si>
    <t>Uruguay</t>
  </si>
  <si>
    <t>United Arab Emirates</t>
  </si>
  <si>
    <t>Uganda</t>
  </si>
  <si>
    <t>Tunisia</t>
  </si>
  <si>
    <t>Trinidad and Tobago</t>
  </si>
  <si>
    <t>Tonga</t>
  </si>
  <si>
    <t>Togo</t>
  </si>
  <si>
    <t>Timor-Leste</t>
  </si>
  <si>
    <t>Thailand</t>
  </si>
  <si>
    <t>Tanzania</t>
  </si>
  <si>
    <t>Taiwan</t>
  </si>
  <si>
    <t>Syria</t>
  </si>
  <si>
    <t>Switzerland</t>
  </si>
  <si>
    <t xml:space="preserve">Swaziland </t>
  </si>
  <si>
    <t>Suriname</t>
  </si>
  <si>
    <t>Sudan</t>
  </si>
  <si>
    <t xml:space="preserve">St. Vincent and the Grenadines </t>
  </si>
  <si>
    <t xml:space="preserve">St. Lucia </t>
  </si>
  <si>
    <t>St. Kitts and Nevis</t>
  </si>
  <si>
    <t>Sri Lanka</t>
  </si>
  <si>
    <t>South Korea</t>
  </si>
  <si>
    <t>Somalia</t>
  </si>
  <si>
    <t xml:space="preserve">Solomon Islands </t>
  </si>
  <si>
    <t>Singapore</t>
  </si>
  <si>
    <t xml:space="preserve">Sierra Leone </t>
  </si>
  <si>
    <t>Seychelles</t>
  </si>
  <si>
    <t xml:space="preserve">Serbia </t>
  </si>
  <si>
    <t>Senegal</t>
  </si>
  <si>
    <t>Saudi Arabia</t>
  </si>
  <si>
    <t>Sao Tome and Principe</t>
  </si>
  <si>
    <t>San Marino</t>
  </si>
  <si>
    <t>Samoa</t>
  </si>
  <si>
    <t>Rwanda</t>
  </si>
  <si>
    <t>Reunion</t>
  </si>
  <si>
    <t>Qatar</t>
  </si>
  <si>
    <t>Puerto Rico</t>
  </si>
  <si>
    <t>Portugal</t>
  </si>
  <si>
    <t>Philippines</t>
  </si>
  <si>
    <t>Peru</t>
  </si>
  <si>
    <t>Paraguay</t>
  </si>
  <si>
    <t xml:space="preserve">Papua New Guinea </t>
  </si>
  <si>
    <t>Panama</t>
  </si>
  <si>
    <t>Palau</t>
  </si>
  <si>
    <t>Oman</t>
  </si>
  <si>
    <t xml:space="preserve">Northern Mariana Islands </t>
  </si>
  <si>
    <t>Nigeria</t>
  </si>
  <si>
    <t>Niger</t>
  </si>
  <si>
    <t>Nicaragua</t>
  </si>
  <si>
    <t>New Zealand</t>
  </si>
  <si>
    <t>New Caledonia</t>
  </si>
  <si>
    <t>Netherlands Antilles</t>
  </si>
  <si>
    <t>Nepal</t>
  </si>
  <si>
    <t>Namibia</t>
  </si>
  <si>
    <t>Myanmar</t>
  </si>
  <si>
    <t>Mozambique</t>
  </si>
  <si>
    <t>Morocco</t>
  </si>
  <si>
    <t>Monaco</t>
  </si>
  <si>
    <t>Micronesia</t>
  </si>
  <si>
    <t>Mayotte</t>
  </si>
  <si>
    <t>Mauritius</t>
  </si>
  <si>
    <t>Mauritania</t>
  </si>
  <si>
    <t>Martinique</t>
  </si>
  <si>
    <t>Marshall Islands</t>
  </si>
  <si>
    <t>Malta</t>
  </si>
  <si>
    <t>Mali</t>
  </si>
  <si>
    <t>Maldives</t>
  </si>
  <si>
    <t>Malaysia</t>
  </si>
  <si>
    <t>Malawi</t>
  </si>
  <si>
    <t>Madagascar</t>
  </si>
  <si>
    <t>Macedonia</t>
  </si>
  <si>
    <t>Macao</t>
  </si>
  <si>
    <t>Luxembourg</t>
  </si>
  <si>
    <t xml:space="preserve">Liechtenstein </t>
  </si>
  <si>
    <t xml:space="preserve">Libya </t>
  </si>
  <si>
    <t>Liberia</t>
  </si>
  <si>
    <t>Lesotho</t>
  </si>
  <si>
    <t>Lebanon</t>
  </si>
  <si>
    <t>Laos</t>
  </si>
  <si>
    <t>Kyrgyzstan</t>
  </si>
  <si>
    <t xml:space="preserve">Kuwait </t>
  </si>
  <si>
    <t xml:space="preserve">Kosovo </t>
  </si>
  <si>
    <t>Korea, North</t>
  </si>
  <si>
    <t>Kiribati</t>
  </si>
  <si>
    <t>Kenya</t>
  </si>
  <si>
    <t>Jordan</t>
  </si>
  <si>
    <t>Jamaica</t>
  </si>
  <si>
    <t>Israel</t>
  </si>
  <si>
    <t>Isle of Man</t>
  </si>
  <si>
    <t>Ireland</t>
  </si>
  <si>
    <t>Iraq</t>
  </si>
  <si>
    <t>Iran</t>
  </si>
  <si>
    <t>Iceland</t>
  </si>
  <si>
    <t>Hong Kong</t>
  </si>
  <si>
    <t>Honduras</t>
  </si>
  <si>
    <t>Haiti</t>
  </si>
  <si>
    <t>Guyana</t>
  </si>
  <si>
    <t>Guinea-Bissau</t>
  </si>
  <si>
    <t>Guinea</t>
  </si>
  <si>
    <t>Guatemala</t>
  </si>
  <si>
    <t xml:space="preserve">Guam </t>
  </si>
  <si>
    <t xml:space="preserve">Guadeloupe </t>
  </si>
  <si>
    <t xml:space="preserve">Grenada </t>
  </si>
  <si>
    <t xml:space="preserve">Greenland </t>
  </si>
  <si>
    <t>Ghana</t>
  </si>
  <si>
    <t xml:space="preserve">Gambia </t>
  </si>
  <si>
    <t xml:space="preserve">Gabon </t>
  </si>
  <si>
    <t>French Polynesia</t>
  </si>
  <si>
    <t xml:space="preserve">French Guiana </t>
  </si>
  <si>
    <t xml:space="preserve">Fiji </t>
  </si>
  <si>
    <t xml:space="preserve">Faeroe Islands </t>
  </si>
  <si>
    <t>Ethiopia</t>
  </si>
  <si>
    <t xml:space="preserve">Estonia </t>
  </si>
  <si>
    <t xml:space="preserve">Eritrea </t>
  </si>
  <si>
    <t xml:space="preserve">Equatorial Guinea </t>
  </si>
  <si>
    <t>El Salvador</t>
  </si>
  <si>
    <t>Ecuador</t>
  </si>
  <si>
    <t>Dominican Republic</t>
  </si>
  <si>
    <t xml:space="preserve">Dominica </t>
  </si>
  <si>
    <t>Djibouti</t>
  </si>
  <si>
    <t>Denmark</t>
  </si>
  <si>
    <t>Cuba</t>
  </si>
  <si>
    <t>Cote d'Ivoire</t>
  </si>
  <si>
    <t>Costa Rica</t>
  </si>
  <si>
    <t>Congo, Rep.</t>
  </si>
  <si>
    <t xml:space="preserve">Congo, Dem. Rep. </t>
  </si>
  <si>
    <t>Comoros</t>
  </si>
  <si>
    <t>Argentina</t>
  </si>
  <si>
    <t>Channel Islands</t>
  </si>
  <si>
    <t>Chad</t>
  </si>
  <si>
    <t xml:space="preserve">Central African Republic </t>
  </si>
  <si>
    <t>Cayman Islands</t>
  </si>
  <si>
    <t>Cape Verde</t>
  </si>
  <si>
    <t>Cameroon</t>
  </si>
  <si>
    <t>Cambodia</t>
  </si>
  <si>
    <t>Burundi</t>
  </si>
  <si>
    <t>Burkina Faso</t>
  </si>
  <si>
    <t>Brunei</t>
  </si>
  <si>
    <t>Botswana</t>
  </si>
  <si>
    <t xml:space="preserve">Bosnia and Herzegovina </t>
  </si>
  <si>
    <t>Bolivia</t>
  </si>
  <si>
    <t>Bhutan</t>
  </si>
  <si>
    <t>Bermuda</t>
  </si>
  <si>
    <t>Benin</t>
  </si>
  <si>
    <t>Belize</t>
  </si>
  <si>
    <t>Belgium</t>
  </si>
  <si>
    <t>Barbados</t>
  </si>
  <si>
    <t>Bangladesh</t>
  </si>
  <si>
    <t>Bahrain</t>
  </si>
  <si>
    <t>Bahamas</t>
  </si>
  <si>
    <t>Aruba</t>
  </si>
  <si>
    <t>Antigua and Barbuda</t>
  </si>
  <si>
    <t>Angola</t>
  </si>
  <si>
    <t>Andorra</t>
  </si>
  <si>
    <t>American Samoa</t>
  </si>
  <si>
    <t>Algeria</t>
  </si>
  <si>
    <t>share</t>
  </si>
  <si>
    <t>country</t>
  </si>
  <si>
    <t>USD bill.</t>
  </si>
  <si>
    <t>USD mill.</t>
  </si>
  <si>
    <t>mln. USD</t>
  </si>
  <si>
    <t>stata output for 0.001%</t>
  </si>
  <si>
    <t>Number of adults</t>
  </si>
  <si>
    <t>Total personal wealth (Credit Suisse 2014 Wealth report Databook)</t>
  </si>
  <si>
    <t>countries with largest number of billioners</t>
  </si>
  <si>
    <t>Number of billionaries</t>
  </si>
  <si>
    <t xml:space="preserve">From ForbesList 2014 </t>
  </si>
  <si>
    <t>Share of 0,0001%</t>
  </si>
  <si>
    <t>Share of Forbes billionaires in total personal wealth</t>
  </si>
  <si>
    <t>Total personal wealth (Credit Suisse estimate)</t>
  </si>
  <si>
    <t>Total wealth of Forbes billionaries by country in 2014</t>
  </si>
  <si>
    <t>Numer of billionaires on the Forbes List in 2014</t>
  </si>
  <si>
    <t>Rank (number of billionaires)</t>
  </si>
  <si>
    <t>Top 0.0001% wealth share in the total personal wealth</t>
  </si>
  <si>
    <t>tot</t>
  </si>
  <si>
    <t>Macau</t>
  </si>
  <si>
    <t>Liechtenstein</t>
  </si>
  <si>
    <t>Kuwait</t>
  </si>
  <si>
    <t>Gibraltar</t>
  </si>
  <si>
    <t>number</t>
  </si>
  <si>
    <t>ISO3citiz</t>
  </si>
  <si>
    <t>year</t>
  </si>
  <si>
    <t>ISO3resid</t>
  </si>
  <si>
    <t>iso3citiz</t>
  </si>
  <si>
    <t>iso3resid</t>
  </si>
  <si>
    <t>Their wealth in bln. USD</t>
  </si>
  <si>
    <t xml:space="preserve">Numer of billionaires on the Forbes List </t>
  </si>
  <si>
    <t>residence</t>
  </si>
  <si>
    <t>citizenship</t>
  </si>
  <si>
    <t>RESIDENCE</t>
  </si>
  <si>
    <t>CITIZENSHIP</t>
  </si>
  <si>
    <t>wealth- citiz</t>
  </si>
  <si>
    <t>wealth - resid</t>
  </si>
  <si>
    <t>number of residents</t>
  </si>
  <si>
    <t>Malasyia</t>
  </si>
  <si>
    <t>Billionaries Citizenhip</t>
  </si>
  <si>
    <t>Billionaire Residence</t>
  </si>
  <si>
    <t>UK</t>
  </si>
  <si>
    <t>Total Personal wealth (CS) bn.USD</t>
  </si>
  <si>
    <t xml:space="preserve">Citizenship </t>
  </si>
  <si>
    <t>Residency</t>
  </si>
  <si>
    <t>Share of personal wealth</t>
  </si>
  <si>
    <t>Their wealth in bn. USD</t>
  </si>
  <si>
    <t>National income bn USD</t>
  </si>
  <si>
    <t>Share of NI</t>
  </si>
  <si>
    <t xml:space="preserve">Number of billionaires on the Forbes List </t>
  </si>
  <si>
    <t>Last Updated: 11/12/2015</t>
  </si>
  <si>
    <t>Data from database: World Development Indicators</t>
  </si>
  <si>
    <t>NY.GDP.MKTP.CD</t>
  </si>
  <si>
    <t>GDP (current US$)</t>
  </si>
  <si>
    <t>ZWE</t>
  </si>
  <si>
    <t>ZMB</t>
  </si>
  <si>
    <t>Zambia</t>
  </si>
  <si>
    <t>..</t>
  </si>
  <si>
    <t>YEM</t>
  </si>
  <si>
    <t>Yemen, Rep.</t>
  </si>
  <si>
    <t>WLD</t>
  </si>
  <si>
    <t>World</t>
  </si>
  <si>
    <t>WBG</t>
  </si>
  <si>
    <t>VIR</t>
  </si>
  <si>
    <t>Virgin Islands (U.S.)</t>
  </si>
  <si>
    <t>VNM</t>
  </si>
  <si>
    <t>VEN</t>
  </si>
  <si>
    <t>Venezuela, RB</t>
  </si>
  <si>
    <t>VUT</t>
  </si>
  <si>
    <t>URY</t>
  </si>
  <si>
    <t>UMC</t>
  </si>
  <si>
    <t>Upper middle income</t>
  </si>
  <si>
    <t>ARE</t>
  </si>
  <si>
    <t>UGA</t>
  </si>
  <si>
    <t>TUV</t>
  </si>
  <si>
    <t>Tuvalu</t>
  </si>
  <si>
    <t>TCA</t>
  </si>
  <si>
    <t>Turks and Caicos Islands</t>
  </si>
  <si>
    <t>TUN</t>
  </si>
  <si>
    <t>TTO</t>
  </si>
  <si>
    <t>TON</t>
  </si>
  <si>
    <t>TGO</t>
  </si>
  <si>
    <t>TMP</t>
  </si>
  <si>
    <t>THA</t>
  </si>
  <si>
    <t>TZA</t>
  </si>
  <si>
    <t>SYR</t>
  </si>
  <si>
    <t>Syrian Arab Republic</t>
  </si>
  <si>
    <t>CHE</t>
  </si>
  <si>
    <t>SWZ</t>
  </si>
  <si>
    <t>Swaziland</t>
  </si>
  <si>
    <t>SUR</t>
  </si>
  <si>
    <t>SDN</t>
  </si>
  <si>
    <t>SSA</t>
  </si>
  <si>
    <t>Sub-Saharan Africa (developing only)</t>
  </si>
  <si>
    <t>SSF</t>
  </si>
  <si>
    <t>Sub-Saharan Africa (all income levels)</t>
  </si>
  <si>
    <t>VCT</t>
  </si>
  <si>
    <t>St. Vincent and the Grenadines</t>
  </si>
  <si>
    <t>MAF</t>
  </si>
  <si>
    <t>St. Martin (French part)</t>
  </si>
  <si>
    <t>LCA</t>
  </si>
  <si>
    <t>St. Lucia</t>
  </si>
  <si>
    <t>KNA</t>
  </si>
  <si>
    <t>LKA</t>
  </si>
  <si>
    <t>SSD</t>
  </si>
  <si>
    <t>South Sudan</t>
  </si>
  <si>
    <t>SAS</t>
  </si>
  <si>
    <t>South Asia</t>
  </si>
  <si>
    <t>ZAF</t>
  </si>
  <si>
    <t>SOM</t>
  </si>
  <si>
    <t>SLB</t>
  </si>
  <si>
    <t>Solomon Islands</t>
  </si>
  <si>
    <t>SST</t>
  </si>
  <si>
    <t>Small states</t>
  </si>
  <si>
    <t>SXM</t>
  </si>
  <si>
    <t>Sint Maarten (Dutch part)</t>
  </si>
  <si>
    <t>SGP</t>
  </si>
  <si>
    <t>SLE</t>
  </si>
  <si>
    <t>Sierra Leone</t>
  </si>
  <si>
    <t>SYC</t>
  </si>
  <si>
    <t>SRB</t>
  </si>
  <si>
    <t>SEN</t>
  </si>
  <si>
    <t>SAU</t>
  </si>
  <si>
    <t>STP</t>
  </si>
  <si>
    <t>SMR</t>
  </si>
  <si>
    <t>WSM</t>
  </si>
  <si>
    <t>RWA</t>
  </si>
  <si>
    <t>QAT</t>
  </si>
  <si>
    <t>PRI</t>
  </si>
  <si>
    <t>PRT</t>
  </si>
  <si>
    <t>PHL</t>
  </si>
  <si>
    <t>PER</t>
  </si>
  <si>
    <t>PRY</t>
  </si>
  <si>
    <t>PNG</t>
  </si>
  <si>
    <t>Papua New Guinea</t>
  </si>
  <si>
    <t>PAN</t>
  </si>
  <si>
    <t>PLW</t>
  </si>
  <si>
    <t>PSS</t>
  </si>
  <si>
    <t>Pacific island small states</t>
  </si>
  <si>
    <t>OSS</t>
  </si>
  <si>
    <t>Other small states</t>
  </si>
  <si>
    <t>OMN</t>
  </si>
  <si>
    <t>OED</t>
  </si>
  <si>
    <t>OECD members</t>
  </si>
  <si>
    <t>INX</t>
  </si>
  <si>
    <t>Not classified</t>
  </si>
  <si>
    <t>MNP</t>
  </si>
  <si>
    <t>Northern Mariana Islands</t>
  </si>
  <si>
    <t>NAC</t>
  </si>
  <si>
    <t>North America</t>
  </si>
  <si>
    <t>NGA</t>
  </si>
  <si>
    <t>NER</t>
  </si>
  <si>
    <t>NIC</t>
  </si>
  <si>
    <t>NZL</t>
  </si>
  <si>
    <t>NCL</t>
  </si>
  <si>
    <t>NPL</t>
  </si>
  <si>
    <t>NAM</t>
  </si>
  <si>
    <t>MMR</t>
  </si>
  <si>
    <t>MOZ</t>
  </si>
  <si>
    <t>MAR</t>
  </si>
  <si>
    <t>MCO</t>
  </si>
  <si>
    <t>MIC</t>
  </si>
  <si>
    <t>Middle income</t>
  </si>
  <si>
    <t>MNA</t>
  </si>
  <si>
    <t>Middle East &amp; North Africa (developing only)</t>
  </si>
  <si>
    <t>MEA</t>
  </si>
  <si>
    <t>Middle East &amp; North Africa (all income levels)</t>
  </si>
  <si>
    <t>FSM</t>
  </si>
  <si>
    <t>Micronesia, Fed. Sts.</t>
  </si>
  <si>
    <t>MUS</t>
  </si>
  <si>
    <t>MRT</t>
  </si>
  <si>
    <t>MHL</t>
  </si>
  <si>
    <t>MLT</t>
  </si>
  <si>
    <t>MLI</t>
  </si>
  <si>
    <t>MDV</t>
  </si>
  <si>
    <t>MYS</t>
  </si>
  <si>
    <t>MWI</t>
  </si>
  <si>
    <t>MDG</t>
  </si>
  <si>
    <t>MAC</t>
  </si>
  <si>
    <t>Macao SAR, China</t>
  </si>
  <si>
    <t>LUX</t>
  </si>
  <si>
    <t>LMC</t>
  </si>
  <si>
    <t>Lower middle income</t>
  </si>
  <si>
    <t>LIC</t>
  </si>
  <si>
    <t>Low income</t>
  </si>
  <si>
    <t>LMY</t>
  </si>
  <si>
    <t>Low &amp; middle income</t>
  </si>
  <si>
    <t>LIE</t>
  </si>
  <si>
    <t>LBY</t>
  </si>
  <si>
    <t>Libya</t>
  </si>
  <si>
    <t>LBR</t>
  </si>
  <si>
    <t>LSO</t>
  </si>
  <si>
    <t>LBN</t>
  </si>
  <si>
    <t>LDC</t>
  </si>
  <si>
    <t>Least developed countries: UN classification</t>
  </si>
  <si>
    <t>LAC</t>
  </si>
  <si>
    <t>Latin America &amp; Caribbean (developing only)</t>
  </si>
  <si>
    <t>LCN</t>
  </si>
  <si>
    <t>Latin America &amp; Caribbean (all income levels)</t>
  </si>
  <si>
    <t>LAO</t>
  </si>
  <si>
    <t>Lao PDR</t>
  </si>
  <si>
    <t>KWT</t>
  </si>
  <si>
    <t>KOR</t>
  </si>
  <si>
    <t>Korea, Rep.</t>
  </si>
  <si>
    <t>PRK</t>
  </si>
  <si>
    <t>Korea, Dem. Rep.</t>
  </si>
  <si>
    <t>KIR</t>
  </si>
  <si>
    <t>KEN</t>
  </si>
  <si>
    <t>JOR</t>
  </si>
  <si>
    <t>JAM</t>
  </si>
  <si>
    <t>ISR</t>
  </si>
  <si>
    <t>IMY</t>
  </si>
  <si>
    <t>IRL</t>
  </si>
  <si>
    <t>IRQ</t>
  </si>
  <si>
    <t>IRN</t>
  </si>
  <si>
    <t>Iran, Islamic Rep.</t>
  </si>
  <si>
    <t>IND</t>
  </si>
  <si>
    <t>ISL</t>
  </si>
  <si>
    <t>HKG</t>
  </si>
  <si>
    <t>Hong Kong SAR, China</t>
  </si>
  <si>
    <t>HND</t>
  </si>
  <si>
    <t>OEC</t>
  </si>
  <si>
    <t>High income: OECD</t>
  </si>
  <si>
    <t>NOC</t>
  </si>
  <si>
    <t>High income: nonOECD</t>
  </si>
  <si>
    <t>HIC</t>
  </si>
  <si>
    <t>High income</t>
  </si>
  <si>
    <t>HPC</t>
  </si>
  <si>
    <t>Heavily indebted poor countries (HIPC)</t>
  </si>
  <si>
    <t>HTI</t>
  </si>
  <si>
    <t>GUY</t>
  </si>
  <si>
    <t>GNB</t>
  </si>
  <si>
    <t>GIN</t>
  </si>
  <si>
    <t>GTM</t>
  </si>
  <si>
    <t>GUM</t>
  </si>
  <si>
    <t>Guam</t>
  </si>
  <si>
    <t>GRD</t>
  </si>
  <si>
    <t>Grenada</t>
  </si>
  <si>
    <t>GRL</t>
  </si>
  <si>
    <t>Greenland</t>
  </si>
  <si>
    <t>GHA</t>
  </si>
  <si>
    <t>GMB</t>
  </si>
  <si>
    <t>Gambia, The</t>
  </si>
  <si>
    <t>GAB</t>
  </si>
  <si>
    <t>Gabon</t>
  </si>
  <si>
    <t>PYF</t>
  </si>
  <si>
    <t>FCS</t>
  </si>
  <si>
    <t>Fragile and conflict affected situations</t>
  </si>
  <si>
    <t>FJI</t>
  </si>
  <si>
    <t>Fiji</t>
  </si>
  <si>
    <t>FRO</t>
  </si>
  <si>
    <t>Faeroe Islands</t>
  </si>
  <si>
    <t>EUU</t>
  </si>
  <si>
    <t>European Union</t>
  </si>
  <si>
    <t>ECA</t>
  </si>
  <si>
    <t>Europe &amp; Central Asia (developing only)</t>
  </si>
  <si>
    <t>ECS</t>
  </si>
  <si>
    <t>Europe &amp; Central Asia (all income levels)</t>
  </si>
  <si>
    <t>EMU</t>
  </si>
  <si>
    <t>Euro area</t>
  </si>
  <si>
    <t>ETH</t>
  </si>
  <si>
    <t>ERI</t>
  </si>
  <si>
    <t>Eritrea</t>
  </si>
  <si>
    <t>GNQ</t>
  </si>
  <si>
    <t>Equatorial Guinea</t>
  </si>
  <si>
    <t>SLV</t>
  </si>
  <si>
    <t>EGY</t>
  </si>
  <si>
    <t>Egypt, Arab Rep.</t>
  </si>
  <si>
    <t>ECU</t>
  </si>
  <si>
    <t>EAP</t>
  </si>
  <si>
    <t>East Asia &amp; Pacific (developing only)</t>
  </si>
  <si>
    <t>EAS</t>
  </si>
  <si>
    <t>East Asia &amp; Pacific (all income levels)</t>
  </si>
  <si>
    <t>DOM</t>
  </si>
  <si>
    <t>DMA</t>
  </si>
  <si>
    <t>Dominica</t>
  </si>
  <si>
    <t>DJI</t>
  </si>
  <si>
    <t>DNK</t>
  </si>
  <si>
    <t>CUW</t>
  </si>
  <si>
    <t>Curacao</t>
  </si>
  <si>
    <t>CUB</t>
  </si>
  <si>
    <t>CIV</t>
  </si>
  <si>
    <t>CRI</t>
  </si>
  <si>
    <t>COG</t>
  </si>
  <si>
    <t>ZAR</t>
  </si>
  <si>
    <t>Congo, Dem. Rep.</t>
  </si>
  <si>
    <t>COM</t>
  </si>
  <si>
    <t>CHI</t>
  </si>
  <si>
    <t>TCD</t>
  </si>
  <si>
    <t>CEB</t>
  </si>
  <si>
    <t>Central Europe and the Baltics</t>
  </si>
  <si>
    <t>CAF</t>
  </si>
  <si>
    <t>Central African Republic</t>
  </si>
  <si>
    <t>CYM</t>
  </si>
  <si>
    <t>CSS</t>
  </si>
  <si>
    <t>Caribbean small states</t>
  </si>
  <si>
    <t>CAN</t>
  </si>
  <si>
    <t>CMR</t>
  </si>
  <si>
    <t>KHM</t>
  </si>
  <si>
    <t>CPV</t>
  </si>
  <si>
    <t>Cabo Verde</t>
  </si>
  <si>
    <t>BDI</t>
  </si>
  <si>
    <t>BFA</t>
  </si>
  <si>
    <t>BRN</t>
  </si>
  <si>
    <t>Brunei Darussalam</t>
  </si>
  <si>
    <t>BWA</t>
  </si>
  <si>
    <t>BOL</t>
  </si>
  <si>
    <t>BTN</t>
  </si>
  <si>
    <t>BMU</t>
  </si>
  <si>
    <t>BEN</t>
  </si>
  <si>
    <t>BLZ</t>
  </si>
  <si>
    <t>BEL</t>
  </si>
  <si>
    <t>BRB</t>
  </si>
  <si>
    <t>BGD</t>
  </si>
  <si>
    <t>BHR</t>
  </si>
  <si>
    <t>BHS</t>
  </si>
  <si>
    <t>Bahamas, The</t>
  </si>
  <si>
    <t>AUS</t>
  </si>
  <si>
    <t>ABW</t>
  </si>
  <si>
    <t>ARG</t>
  </si>
  <si>
    <t>ARB</t>
  </si>
  <si>
    <t>Arab World</t>
  </si>
  <si>
    <t>ATG</t>
  </si>
  <si>
    <t>AGO</t>
  </si>
  <si>
    <t>ADO</t>
  </si>
  <si>
    <t>ASM</t>
  </si>
  <si>
    <t>DZA</t>
  </si>
  <si>
    <t>Country Name</t>
  </si>
  <si>
    <t>mln. US dollars</t>
  </si>
  <si>
    <t>Trade balance</t>
  </si>
  <si>
    <t>Primary income</t>
  </si>
  <si>
    <t>Secondary income</t>
  </si>
  <si>
    <t>national income</t>
  </si>
  <si>
    <t>Compensations</t>
  </si>
  <si>
    <t>Investment income</t>
  </si>
  <si>
    <t>Goods and services</t>
  </si>
  <si>
    <t>Exports</t>
  </si>
  <si>
    <t>Imports</t>
  </si>
  <si>
    <t>Goods</t>
  </si>
  <si>
    <t>Services</t>
  </si>
  <si>
    <t>Receivable</t>
  </si>
  <si>
    <t>Payable</t>
  </si>
  <si>
    <t>Compensation of employees</t>
  </si>
  <si>
    <t>Rent</t>
  </si>
  <si>
    <t>Analytic representation</t>
  </si>
  <si>
    <t>Export</t>
  </si>
  <si>
    <t>oil products</t>
  </si>
  <si>
    <t>other</t>
  </si>
  <si>
    <t>Oil, oil products and natural gas</t>
  </si>
  <si>
    <t>Other goods</t>
  </si>
  <si>
    <t xml:space="preserve">Goods </t>
  </si>
  <si>
    <t>services</t>
  </si>
  <si>
    <t xml:space="preserve">other </t>
  </si>
  <si>
    <t>Import</t>
  </si>
  <si>
    <t>transportation</t>
  </si>
  <si>
    <t>transport</t>
  </si>
  <si>
    <t>travel</t>
  </si>
  <si>
    <t>other services</t>
  </si>
  <si>
    <t>General government</t>
  </si>
  <si>
    <t>Local government (payable)</t>
  </si>
  <si>
    <t>Bank of Russia (interest on IMF credit)</t>
  </si>
  <si>
    <t>Central bank</t>
  </si>
  <si>
    <t>Banks</t>
  </si>
  <si>
    <t>Non-financial corporations</t>
  </si>
  <si>
    <t>Other sectors</t>
  </si>
  <si>
    <t>Current transfers</t>
  </si>
  <si>
    <t>Personal income tax</t>
  </si>
  <si>
    <t>Tax rate</t>
  </si>
  <si>
    <t>(non residents 30%)</t>
  </si>
  <si>
    <t>There is no inheritance/wealth tax</t>
  </si>
  <si>
    <t>mln. USD (2005 constant)</t>
  </si>
  <si>
    <t>mln. USD current</t>
  </si>
  <si>
    <t>mln. current RUB</t>
  </si>
  <si>
    <t>RUB/USD</t>
  </si>
  <si>
    <t>National income</t>
  </si>
  <si>
    <t>mill. current RUB (up to 1998 bill. Rubles)</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</si>
</sst>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k_n_-;\-* #,##0.00\ _k_n_-;_-* &quot;-&quot;??\ _k_n_-;_-@_-"/>
    <numFmt numFmtId="164" formatCode="_-* #,##0.00\ _р_._-;\-* #,##0.00\ _р_._-;_-* &quot;-&quot;??\ _р_._-;_-@_-"/>
    <numFmt numFmtId="165" formatCode="#,##0.000"/>
    <numFmt numFmtId="166" formatCode="#,##0.0"/>
    <numFmt numFmtId="167" formatCode="\$#,##0"/>
    <numFmt numFmtId="168" formatCode="0.0000%"/>
    <numFmt numFmtId="169" formatCode="0.0"/>
    <numFmt numFmtId="170" formatCode="0.00000%"/>
    <numFmt numFmtId="171" formatCode="0.0000000000%"/>
    <numFmt numFmtId="172" formatCode="0.0%"/>
    <numFmt numFmtId="173" formatCode="0.000000%"/>
    <numFmt numFmtId="174" formatCode="_(* #,##0_);_(* \(#,##0\);_(* &quot;-&quot;_);_(@_)"/>
    <numFmt numFmtId="175" formatCode="_(* #,##0.00_);_(* \(#,##0.00\);_(* &quot;-&quot;??_);_(@_)"/>
    <numFmt numFmtId="176" formatCode="_(&quot;$&quot;* #,##0.00_);_(&quot;$&quot;* \(#,##0.00\);_(&quot;$&quot;* &quot;-&quot;??_);_(@_)"/>
    <numFmt numFmtId="177" formatCode="_-* #,##0\ _k_r_-;\-* #,##0\ _k_r_-;_-* &quot;-&quot;\ _k_r_-;_-@_-"/>
    <numFmt numFmtId="178" formatCode="_-* #,##0\ &quot;kr&quot;_-;\-* #,##0\ &quot;kr&quot;_-;_-* &quot;-&quot;\ &quot;kr&quot;_-;_-@_-"/>
    <numFmt numFmtId="179" formatCode="#,##0;\-#,##0"/>
  </numFmts>
  <fonts count="90" x14ac:knownFonts="1">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rgb="FFFF0000"/>
      <name val="Calibri"/>
      <family val="2"/>
      <scheme val="minor"/>
    </font>
    <font>
      <b/>
      <sz val="12"/>
      <color theme="1"/>
      <name val="Calibri"/>
      <family val="2"/>
      <scheme val="minor"/>
    </font>
    <font>
      <sz val="11"/>
      <color theme="1"/>
      <name val="Arial"/>
    </font>
    <font>
      <b/>
      <sz val="11"/>
      <color theme="1"/>
      <name val="Arial"/>
    </font>
    <font>
      <sz val="12"/>
      <name val="Times New Roman Cyr"/>
      <charset val="204"/>
    </font>
    <font>
      <sz val="10"/>
      <name val="Arial"/>
      <family val="2"/>
    </font>
    <font>
      <sz val="10"/>
      <color rgb="FF000000"/>
      <name val="Arial"/>
      <family val="2"/>
    </font>
    <font>
      <sz val="11"/>
      <color theme="1"/>
      <name val="Calibri"/>
      <family val="2"/>
      <scheme val="minor"/>
    </font>
    <font>
      <sz val="10"/>
      <name val="Arial Cyr"/>
      <family val="2"/>
    </font>
    <font>
      <u/>
      <sz val="12"/>
      <color theme="10"/>
      <name val="Calibri"/>
      <family val="2"/>
      <scheme val="minor"/>
    </font>
    <font>
      <u/>
      <sz val="12"/>
      <color theme="11"/>
      <name val="Calibri"/>
      <family val="2"/>
      <scheme val="minor"/>
    </font>
    <font>
      <b/>
      <u/>
      <sz val="12"/>
      <color theme="1"/>
      <name val="Calibri"/>
      <scheme val="minor"/>
    </font>
    <font>
      <u/>
      <sz val="12"/>
      <color theme="1"/>
      <name val="Calibri"/>
      <scheme val="minor"/>
    </font>
    <font>
      <i/>
      <sz val="12"/>
      <color theme="1"/>
      <name val="Calibri"/>
      <scheme val="minor"/>
    </font>
    <font>
      <i/>
      <sz val="12"/>
      <name val="Calibri"/>
      <scheme val="minor"/>
    </font>
    <font>
      <b/>
      <sz val="9"/>
      <color indexed="81"/>
      <name val="Calibri"/>
      <family val="2"/>
    </font>
    <font>
      <sz val="9"/>
      <color indexed="81"/>
      <name val="Calibri"/>
      <family val="2"/>
    </font>
    <font>
      <sz val="12"/>
      <color theme="1"/>
      <name val="Arial"/>
    </font>
    <font>
      <sz val="10"/>
      <color indexed="81"/>
      <name val="Calibri"/>
    </font>
    <font>
      <i/>
      <sz val="9"/>
      <color indexed="81"/>
      <name val="Calibri"/>
    </font>
    <font>
      <sz val="14"/>
      <color theme="1"/>
      <name val="Calibri"/>
      <scheme val="minor"/>
    </font>
    <font>
      <sz val="10"/>
      <color theme="1"/>
      <name val="Helvetica"/>
    </font>
    <font>
      <sz val="12"/>
      <color theme="1"/>
      <name val="Helvetica"/>
    </font>
    <font>
      <b/>
      <sz val="9"/>
      <name val="Helvetica"/>
    </font>
    <font>
      <sz val="10"/>
      <color theme="1"/>
      <name val="Arial"/>
    </font>
    <font>
      <b/>
      <u/>
      <sz val="10"/>
      <color theme="1"/>
      <name val="Arial"/>
    </font>
    <font>
      <sz val="9"/>
      <color theme="1"/>
      <name val="Arial"/>
    </font>
    <font>
      <b/>
      <sz val="9"/>
      <color indexed="9"/>
      <name val="Arial"/>
      <family val="2"/>
      <charset val="238"/>
    </font>
    <font>
      <b/>
      <sz val="10"/>
      <name val="Arial"/>
      <family val="2"/>
    </font>
    <font>
      <sz val="10"/>
      <color rgb="FF333333"/>
      <name val="Verdana"/>
      <family val="2"/>
    </font>
    <font>
      <sz val="9"/>
      <name val="Arial"/>
    </font>
    <font>
      <sz val="9"/>
      <color indexed="8"/>
      <name val="Arial"/>
      <family val="2"/>
      <charset val="238"/>
    </font>
    <font>
      <b/>
      <sz val="10"/>
      <color rgb="FFFF0000"/>
      <name val="Arial"/>
      <family val="2"/>
    </font>
    <font>
      <b/>
      <sz val="10"/>
      <color theme="1"/>
      <name val="Arial"/>
    </font>
    <font>
      <sz val="10"/>
      <color rgb="FFFF0000"/>
      <name val="Arial"/>
    </font>
    <font>
      <i/>
      <sz val="10"/>
      <color theme="1"/>
      <name val="Arial"/>
    </font>
    <font>
      <i/>
      <sz val="10"/>
      <color rgb="FFFF0000"/>
      <name val="Arial"/>
    </font>
    <font>
      <b/>
      <i/>
      <u/>
      <sz val="10"/>
      <color theme="1"/>
      <name val="Arial"/>
    </font>
    <font>
      <sz val="10"/>
      <color theme="1"/>
      <name val="Calibri"/>
      <family val="2"/>
      <scheme val="minor"/>
    </font>
    <font>
      <i/>
      <sz val="11"/>
      <color theme="1"/>
      <name val="Arial"/>
    </font>
    <font>
      <sz val="11"/>
      <color rgb="FFFF0000"/>
      <name val="Arial"/>
    </font>
    <font>
      <b/>
      <u/>
      <sz val="11"/>
      <color theme="1"/>
      <name val="Arial"/>
    </font>
    <font>
      <b/>
      <i/>
      <sz val="10"/>
      <color theme="1"/>
      <name val="Arial"/>
    </font>
    <font>
      <b/>
      <i/>
      <sz val="11"/>
      <color theme="1"/>
      <name val="Arial"/>
    </font>
    <font>
      <b/>
      <sz val="11"/>
      <color theme="1"/>
      <name val="Calibri"/>
      <scheme val="minor"/>
    </font>
    <font>
      <i/>
      <sz val="11"/>
      <color theme="1"/>
      <name val="Calibri"/>
      <scheme val="minor"/>
    </font>
    <font>
      <u/>
      <sz val="10"/>
      <color theme="1"/>
      <name val="Arial"/>
    </font>
    <font>
      <sz val="10"/>
      <name val="Courier"/>
      <family val="1"/>
      <charset val="238"/>
    </font>
    <font>
      <b/>
      <sz val="11"/>
      <name val="Gentle Sans"/>
    </font>
    <font>
      <sz val="10"/>
      <name val="Times New Roman"/>
      <family val="1"/>
    </font>
    <font>
      <b/>
      <i/>
      <sz val="12"/>
      <name val="Gentle Sans"/>
    </font>
    <font>
      <sz val="10"/>
      <name val="Helv"/>
    </font>
    <font>
      <u/>
      <sz val="12"/>
      <color indexed="12"/>
      <name val="Times New Roman"/>
      <family val="1"/>
      <charset val="238"/>
    </font>
    <font>
      <sz val="12"/>
      <name val="Times New Roman"/>
      <family val="1"/>
      <charset val="238"/>
    </font>
    <font>
      <sz val="11"/>
      <color theme="1"/>
      <name val="Calibri"/>
    </font>
    <font>
      <sz val="12"/>
      <color theme="1"/>
      <name val="Garamond"/>
      <family val="1"/>
      <charset val="238"/>
    </font>
    <font>
      <sz val="10"/>
      <color theme="1"/>
      <name val="Times New Roman"/>
      <family val="1"/>
      <charset val="238"/>
    </font>
    <font>
      <i/>
      <sz val="12"/>
      <name val="Gentle Sans"/>
    </font>
    <font>
      <sz val="9"/>
      <name val="Gentle Sans"/>
    </font>
    <font>
      <sz val="9"/>
      <name val="Gentle Sans Light"/>
    </font>
    <font>
      <sz val="10"/>
      <name val="Gentle Sans"/>
    </font>
    <font>
      <sz val="11"/>
      <color indexed="8"/>
      <name val="Calibri"/>
      <family val="2"/>
      <charset val="204"/>
    </font>
    <font>
      <i/>
      <sz val="10"/>
      <name val="Arial"/>
    </font>
    <font>
      <i/>
      <sz val="12"/>
      <color rgb="FFFF0000"/>
      <name val="Calibri"/>
      <scheme val="minor"/>
    </font>
    <font>
      <sz val="11"/>
      <name val="Calibri"/>
    </font>
    <font>
      <sz val="12"/>
      <name val="Calibri"/>
      <scheme val="minor"/>
    </font>
    <font>
      <i/>
      <u/>
      <sz val="10"/>
      <name val="Arial"/>
    </font>
    <font>
      <b/>
      <i/>
      <sz val="10"/>
      <name val="Arial"/>
      <family val="2"/>
    </font>
    <font>
      <i/>
      <sz val="11"/>
      <name val="Calibri"/>
    </font>
    <font>
      <b/>
      <sz val="11"/>
      <name val="Calibri"/>
      <family val="2"/>
    </font>
    <font>
      <sz val="11"/>
      <color rgb="FFFF0000"/>
      <name val="Calibri"/>
    </font>
    <font>
      <u/>
      <sz val="11"/>
      <name val="Calibri"/>
    </font>
    <font>
      <b/>
      <i/>
      <sz val="12"/>
      <name val="Calibri"/>
    </font>
    <font>
      <sz val="11"/>
      <name val="Calibri"/>
      <scheme val="minor"/>
    </font>
    <font>
      <b/>
      <sz val="11"/>
      <name val="Times New Roman Cyr"/>
      <family val="1"/>
      <charset val="204"/>
    </font>
    <font>
      <b/>
      <sz val="10"/>
      <name val="Times New Roman CYR"/>
      <family val="1"/>
      <charset val="204"/>
    </font>
    <font>
      <sz val="10"/>
      <name val="Times New Roman Cyr"/>
      <charset val="204"/>
    </font>
    <font>
      <i/>
      <sz val="10"/>
      <name val="Times New Roman Cyr"/>
      <family val="1"/>
    </font>
    <font>
      <b/>
      <sz val="11"/>
      <name val="Times New Roman"/>
      <family val="1"/>
      <charset val="204"/>
    </font>
    <font>
      <sz val="11"/>
      <name val="Times New Roman"/>
    </font>
    <font>
      <i/>
      <sz val="11"/>
      <name val="Times New Roman"/>
    </font>
  </fonts>
  <fills count="1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5" tint="0.59999389629810485"/>
        <bgColor indexed="64"/>
      </patternFill>
    </fill>
    <fill>
      <patternFill patternType="solid">
        <fgColor theme="3" tint="-0.499984740745262"/>
        <bgColor indexed="9"/>
      </patternFill>
    </fill>
    <fill>
      <patternFill patternType="solid">
        <fgColor theme="0"/>
        <bgColor indexed="9"/>
      </patternFill>
    </fill>
    <fill>
      <patternFill patternType="solid">
        <fgColor indexed="9"/>
        <bgColor indexed="9"/>
      </patternFill>
    </fill>
    <fill>
      <patternFill patternType="solid">
        <fgColor theme="3"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rgb="FFFFFFCC"/>
      </patternFill>
    </fill>
    <fill>
      <patternFill patternType="solid">
        <fgColor indexed="13"/>
      </patternFill>
    </fill>
    <fill>
      <patternFill patternType="solid">
        <fgColor theme="7" tint="0.79998168889431442"/>
        <bgColor indexed="64"/>
      </patternFill>
    </fill>
  </fills>
  <borders count="43">
    <border>
      <left/>
      <right/>
      <top/>
      <bottom/>
      <diagonal/>
    </border>
    <border>
      <left/>
      <right/>
      <top/>
      <bottom style="dashed">
        <color auto="1"/>
      </bottom>
      <diagonal/>
    </border>
    <border>
      <left/>
      <right/>
      <top/>
      <bottom style="medium">
        <color auto="1"/>
      </bottom>
      <diagonal/>
    </border>
    <border>
      <left style="dashed">
        <color auto="1"/>
      </left>
      <right/>
      <top style="dashed">
        <color auto="1"/>
      </top>
      <bottom/>
      <diagonal/>
    </border>
    <border>
      <left style="thin">
        <color indexed="31"/>
      </left>
      <right style="thin">
        <color indexed="31"/>
      </right>
      <top style="thin">
        <color indexed="31"/>
      </top>
      <bottom style="thin">
        <color indexed="31"/>
      </bottom>
      <diagonal/>
    </border>
    <border>
      <left style="thin">
        <color auto="1"/>
      </left>
      <right style="thin">
        <color auto="1"/>
      </right>
      <top/>
      <bottom/>
      <diagonal/>
    </border>
    <border>
      <left style="thin">
        <color auto="1"/>
      </left>
      <right/>
      <top/>
      <bottom/>
      <diagonal/>
    </border>
    <border>
      <left style="dashed">
        <color auto="1"/>
      </left>
      <right/>
      <top/>
      <bottom/>
      <diagonal/>
    </border>
    <border>
      <left style="dashed">
        <color auto="1"/>
      </left>
      <right style="thin">
        <color auto="1"/>
      </right>
      <top/>
      <bottom/>
      <diagonal/>
    </border>
    <border>
      <left/>
      <right/>
      <top/>
      <bottom style="thin">
        <color auto="1"/>
      </bottom>
      <diagonal/>
    </border>
    <border>
      <left style="thin">
        <color auto="1"/>
      </left>
      <right/>
      <top style="thin">
        <color auto="1"/>
      </top>
      <bottom style="thin">
        <color auto="1"/>
      </bottom>
      <diagonal/>
    </border>
    <border>
      <left style="thick">
        <color auto="1"/>
      </left>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bottom style="medium">
        <color auto="1"/>
      </bottom>
      <diagonal/>
    </border>
    <border>
      <left style="dashed">
        <color auto="1"/>
      </left>
      <right/>
      <top style="thin">
        <color auto="1"/>
      </top>
      <bottom style="thin">
        <color auto="1"/>
      </bottom>
      <diagonal/>
    </border>
    <border>
      <left style="dashed">
        <color auto="1"/>
      </left>
      <right/>
      <top/>
      <bottom style="dashed">
        <color auto="1"/>
      </bottom>
      <diagonal/>
    </border>
    <border>
      <left style="dashed">
        <color auto="1"/>
      </left>
      <right style="thin">
        <color auto="1"/>
      </right>
      <top/>
      <bottom style="medium">
        <color auto="1"/>
      </bottom>
      <diagonal/>
    </border>
    <border>
      <left style="thin">
        <color rgb="FFB2B2B2"/>
      </left>
      <right style="thin">
        <color rgb="FFB2B2B2"/>
      </right>
      <top style="thin">
        <color rgb="FFB2B2B2"/>
      </top>
      <bottom style="thin">
        <color rgb="FFB2B2B2"/>
      </bottom>
      <diagonal/>
    </border>
    <border>
      <left style="thin">
        <color rgb="FFC0C0C0"/>
      </left>
      <right style="thin">
        <color rgb="FFC0C0C0"/>
      </right>
      <top style="thin">
        <color rgb="FFC0C0C0"/>
      </top>
      <bottom style="thin">
        <color rgb="FFC0C0C0"/>
      </bottom>
      <diagonal/>
    </border>
    <border>
      <left/>
      <right/>
      <top style="thin">
        <color rgb="FFC0C0C0"/>
      </top>
      <bottom style="thin">
        <color rgb="FFC0C0C0"/>
      </bottom>
      <diagonal/>
    </border>
    <border>
      <left style="thin">
        <color auto="1"/>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diagonal/>
    </border>
    <border>
      <left/>
      <right style="thin">
        <color rgb="FFC0C0C0"/>
      </right>
      <top/>
      <bottom style="thin">
        <color rgb="FFC0C0C0"/>
      </bottom>
      <diagonal/>
    </border>
    <border>
      <left style="thin">
        <color rgb="FFC0C0C0"/>
      </left>
      <right/>
      <top/>
      <bottom style="thin">
        <color rgb="FFC0C0C0"/>
      </bottom>
      <diagonal/>
    </border>
    <border>
      <left style="thin">
        <color auto="1"/>
      </left>
      <right style="thin">
        <color rgb="FFC0C0C0"/>
      </right>
      <top/>
      <bottom style="thin">
        <color rgb="FFC0C0C0"/>
      </bottom>
      <diagonal/>
    </border>
    <border>
      <left style="thin">
        <color rgb="FFC0C0C0"/>
      </left>
      <right style="thin">
        <color rgb="FFC0C0C0"/>
      </right>
      <top/>
      <bottom style="thin">
        <color rgb="FFC0C0C0"/>
      </bottom>
      <diagonal/>
    </border>
    <border>
      <left style="thin">
        <color auto="1"/>
      </left>
      <right/>
      <top style="thin">
        <color rgb="FFC0C0C0"/>
      </top>
      <bottom style="thin">
        <color rgb="FFC0C0C0"/>
      </bottom>
      <diagonal/>
    </border>
    <border>
      <left style="thin">
        <color auto="1"/>
      </left>
      <right/>
      <top/>
      <bottom style="thin">
        <color rgb="FFC0C0C0"/>
      </bottom>
      <diagonal/>
    </border>
    <border>
      <left style="thin">
        <color rgb="FFC0C0C0"/>
      </left>
      <right/>
      <top style="thin">
        <color rgb="FFC0C0C0"/>
      </top>
      <bottom/>
      <diagonal/>
    </border>
    <border>
      <left style="medium">
        <color auto="1"/>
      </left>
      <right style="medium">
        <color auto="1"/>
      </right>
      <top style="medium">
        <color auto="1"/>
      </top>
      <bottom style="hair">
        <color auto="1"/>
      </bottom>
      <diagonal/>
    </border>
    <border>
      <left style="medium">
        <color auto="1"/>
      </left>
      <right style="medium">
        <color auto="1"/>
      </right>
      <top/>
      <bottom style="hair">
        <color auto="1"/>
      </bottom>
      <diagonal/>
    </border>
    <border>
      <left style="medium">
        <color auto="1"/>
      </left>
      <right style="medium">
        <color auto="1"/>
      </right>
      <top/>
      <bottom/>
      <diagonal/>
    </border>
    <border>
      <left style="medium">
        <color auto="1"/>
      </left>
      <right style="medium">
        <color auto="1"/>
      </right>
      <top style="hair">
        <color auto="1"/>
      </top>
      <bottom style="hair">
        <color auto="1"/>
      </bottom>
      <diagonal/>
    </border>
  </borders>
  <cellStyleXfs count="216">
    <xf numFmtId="0" fontId="0" fillId="0" borderId="0"/>
    <xf numFmtId="9" fontId="8" fillId="0" borderId="0" applyFont="0" applyFill="0" applyBorder="0" applyAlignment="0" applyProtection="0"/>
    <xf numFmtId="164" fontId="13" fillId="0" borderId="0" applyFont="0" applyFill="0" applyBorder="0" applyAlignment="0" applyProtection="0"/>
    <xf numFmtId="0" fontId="14" fillId="0" borderId="0"/>
    <xf numFmtId="0" fontId="15" fillId="0" borderId="0">
      <protection locked="0"/>
    </xf>
    <xf numFmtId="0" fontId="16" fillId="0" borderId="0"/>
    <xf numFmtId="0" fontId="13" fillId="0" borderId="0"/>
    <xf numFmtId="0" fontId="15" fillId="0" borderId="0">
      <protection locked="0"/>
    </xf>
    <xf numFmtId="0" fontId="14" fillId="0" borderId="0"/>
    <xf numFmtId="9" fontId="8" fillId="0" borderId="0" applyFont="0" applyFill="0" applyBorder="0" applyAlignment="0" applyProtection="0"/>
    <xf numFmtId="9" fontId="8" fillId="0" borderId="0" applyFont="0" applyFill="0" applyBorder="0" applyAlignment="0" applyProtection="0"/>
    <xf numFmtId="9" fontId="14" fillId="0" borderId="0" applyFont="0" applyFill="0" applyBorder="0" applyAlignment="0" applyProtection="0"/>
    <xf numFmtId="0" fontId="17" fillId="0" borderId="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8" fillId="0" borderId="0" applyNumberFormat="0" applyFill="0" applyBorder="0" applyAlignment="0" applyProtection="0"/>
    <xf numFmtId="9" fontId="7"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43" fontId="6" fillId="0" borderId="0" applyFont="0" applyFill="0" applyBorder="0" applyAlignment="0" applyProtection="0"/>
    <xf numFmtId="9" fontId="6"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56" fillId="0" borderId="0"/>
    <xf numFmtId="9" fontId="5" fillId="0" borderId="0" applyFont="0" applyFill="0" applyBorder="0" applyAlignment="0" applyProtection="0"/>
    <xf numFmtId="0" fontId="57" fillId="0" borderId="0">
      <alignment horizontal="right"/>
    </xf>
    <xf numFmtId="174" fontId="58" fillId="0" borderId="0" applyFont="0" applyFill="0" applyBorder="0" applyAlignment="0" applyProtection="0"/>
    <xf numFmtId="174" fontId="58" fillId="0" borderId="0" applyFont="0" applyFill="0" applyBorder="0" applyAlignment="0" applyProtection="0"/>
    <xf numFmtId="175" fontId="58" fillId="0" borderId="0" applyFont="0" applyFill="0" applyBorder="0" applyAlignment="0" applyProtection="0"/>
    <xf numFmtId="175" fontId="58" fillId="0" borderId="0" applyFont="0" applyFill="0" applyBorder="0" applyAlignment="0" applyProtection="0"/>
    <xf numFmtId="0" fontId="14" fillId="0" borderId="0"/>
    <xf numFmtId="176" fontId="58" fillId="0" borderId="0" applyFont="0" applyFill="0" applyBorder="0" applyAlignment="0" applyProtection="0"/>
    <xf numFmtId="0" fontId="59" fillId="0" borderId="0"/>
    <xf numFmtId="0" fontId="60" fillId="14" borderId="0" applyNumberFormat="0" applyFont="0" applyBorder="0" applyAlignment="0" applyProtection="0"/>
    <xf numFmtId="0" fontId="61" fillId="0" borderId="0" applyNumberFormat="0" applyFill="0" applyBorder="0" applyAlignment="0" applyProtection="0">
      <alignment vertical="top"/>
      <protection locked="0"/>
    </xf>
    <xf numFmtId="0" fontId="62" fillId="0" borderId="0"/>
    <xf numFmtId="0" fontId="62" fillId="0" borderId="0"/>
    <xf numFmtId="0" fontId="62" fillId="0" borderId="0"/>
    <xf numFmtId="0" fontId="14" fillId="0" borderId="0"/>
    <xf numFmtId="0" fontId="16" fillId="0" borderId="0"/>
    <xf numFmtId="0" fontId="63" fillId="0" borderId="0"/>
    <xf numFmtId="0" fontId="64" fillId="0" borderId="0"/>
    <xf numFmtId="0" fontId="64" fillId="0" borderId="0"/>
    <xf numFmtId="0" fontId="65" fillId="0" borderId="0"/>
    <xf numFmtId="0" fontId="58" fillId="0" borderId="0"/>
    <xf numFmtId="0" fontId="64" fillId="0" borderId="0"/>
    <xf numFmtId="0" fontId="64" fillId="0" borderId="0"/>
    <xf numFmtId="0" fontId="14" fillId="0" borderId="0"/>
    <xf numFmtId="0" fontId="16" fillId="13" borderId="25" applyNumberFormat="0" applyFont="0" applyAlignment="0" applyProtection="0"/>
    <xf numFmtId="0" fontId="66" fillId="0" borderId="0"/>
    <xf numFmtId="0" fontId="67" fillId="0" borderId="0"/>
    <xf numFmtId="0" fontId="68" fillId="0" borderId="0"/>
    <xf numFmtId="0" fontId="59" fillId="0" borderId="0"/>
    <xf numFmtId="0" fontId="69" fillId="0" borderId="0"/>
    <xf numFmtId="0" fontId="67" fillId="0" borderId="0"/>
    <xf numFmtId="0" fontId="68" fillId="0" borderId="0"/>
    <xf numFmtId="177" fontId="14" fillId="0" borderId="0" applyFont="0" applyFill="0" applyBorder="0" applyAlignment="0" applyProtection="0"/>
    <xf numFmtId="178" fontId="1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70" fillId="0" borderId="0"/>
    <xf numFmtId="0" fontId="70"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9" fontId="4" fillId="0" borderId="0" applyFont="0" applyFill="0" applyBorder="0" applyAlignment="0" applyProtection="0"/>
    <xf numFmtId="0" fontId="14" fillId="0" borderId="0"/>
    <xf numFmtId="0" fontId="73" fillId="0" borderId="0"/>
    <xf numFmtId="0" fontId="4" fillId="0" borderId="0"/>
    <xf numFmtId="9" fontId="4" fillId="0" borderId="0" applyFont="0" applyFill="0" applyBorder="0" applyAlignment="0" applyProtection="0"/>
    <xf numFmtId="9" fontId="16"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9" fontId="73" fillId="0" borderId="0" applyFont="0" applyFill="0" applyBorder="0" applyAlignment="0" applyProtection="0"/>
    <xf numFmtId="9" fontId="3" fillId="0" borderId="0" applyFont="0" applyFill="0" applyBorder="0" applyAlignment="0" applyProtection="0"/>
    <xf numFmtId="0" fontId="2"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60" fillId="0" borderId="0"/>
    <xf numFmtId="9" fontId="1" fillId="0" borderId="0" applyFont="0" applyFill="0" applyBorder="0" applyAlignment="0" applyProtection="0"/>
    <xf numFmtId="0" fontId="17"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cellStyleXfs>
  <cellXfs count="415">
    <xf numFmtId="0" fontId="0" fillId="0" borderId="0" xfId="0"/>
    <xf numFmtId="3" fontId="11" fillId="0" borderId="0" xfId="0" applyNumberFormat="1" applyFont="1"/>
    <xf numFmtId="3" fontId="12" fillId="0" borderId="0" xfId="0" applyNumberFormat="1" applyFont="1"/>
    <xf numFmtId="1" fontId="11" fillId="0" borderId="0" xfId="0" applyNumberFormat="1" applyFont="1"/>
    <xf numFmtId="9" fontId="11" fillId="0" borderId="0" xfId="1" applyFont="1"/>
    <xf numFmtId="9" fontId="0" fillId="0" borderId="0" xfId="0" applyNumberFormat="1"/>
    <xf numFmtId="0" fontId="20" fillId="2" borderId="0" xfId="0" applyFont="1" applyFill="1"/>
    <xf numFmtId="0" fontId="0" fillId="2" borderId="0" xfId="0" applyFill="1"/>
    <xf numFmtId="0" fontId="10" fillId="2" borderId="0" xfId="0" applyFont="1" applyFill="1"/>
    <xf numFmtId="0" fontId="10" fillId="2" borderId="0" xfId="0" applyFont="1" applyFill="1" applyAlignment="1">
      <alignment horizontal="center"/>
    </xf>
    <xf numFmtId="0" fontId="0" fillId="3" borderId="0" xfId="0" applyFill="1"/>
    <xf numFmtId="0" fontId="9" fillId="3" borderId="0" xfId="0" applyFont="1" applyFill="1"/>
    <xf numFmtId="0" fontId="10" fillId="0" borderId="0" xfId="0" applyFont="1"/>
    <xf numFmtId="0" fontId="0" fillId="0" borderId="1" xfId="0" applyBorder="1"/>
    <xf numFmtId="0" fontId="0" fillId="3" borderId="1" xfId="0" applyFill="1" applyBorder="1"/>
    <xf numFmtId="4" fontId="9" fillId="3" borderId="0" xfId="0" applyNumberFormat="1" applyFont="1" applyFill="1"/>
    <xf numFmtId="0" fontId="22" fillId="0" borderId="0" xfId="0" applyFont="1"/>
    <xf numFmtId="0" fontId="9" fillId="0" borderId="0" xfId="0" applyFont="1"/>
    <xf numFmtId="4" fontId="22" fillId="3" borderId="0" xfId="0" applyNumberFormat="1" applyFont="1" applyFill="1"/>
    <xf numFmtId="4" fontId="0" fillId="0" borderId="0" xfId="0" applyNumberFormat="1"/>
    <xf numFmtId="4" fontId="0" fillId="3" borderId="0" xfId="0" applyNumberFormat="1" applyFill="1"/>
    <xf numFmtId="0" fontId="0" fillId="3" borderId="2" xfId="0" applyFill="1" applyBorder="1"/>
    <xf numFmtId="0" fontId="0" fillId="0" borderId="2" xfId="0" applyBorder="1"/>
    <xf numFmtId="4" fontId="0" fillId="3" borderId="1" xfId="0" applyNumberFormat="1" applyFill="1" applyBorder="1"/>
    <xf numFmtId="0" fontId="0" fillId="3" borderId="3" xfId="0" applyFill="1" applyBorder="1"/>
    <xf numFmtId="0" fontId="0" fillId="0" borderId="0" xfId="0" applyBorder="1"/>
    <xf numFmtId="0" fontId="0" fillId="3" borderId="0" xfId="0" applyFill="1" applyBorder="1"/>
    <xf numFmtId="0" fontId="23" fillId="3" borderId="0" xfId="0" applyFont="1" applyFill="1"/>
    <xf numFmtId="0" fontId="0" fillId="4" borderId="0" xfId="0" applyFill="1"/>
    <xf numFmtId="2" fontId="0" fillId="4" borderId="0" xfId="0" applyNumberFormat="1" applyFill="1"/>
    <xf numFmtId="0" fontId="10" fillId="3" borderId="0" xfId="0" applyFont="1" applyFill="1"/>
    <xf numFmtId="0" fontId="22" fillId="3" borderId="0" xfId="0" applyFont="1" applyFill="1"/>
    <xf numFmtId="4" fontId="0" fillId="3" borderId="0" xfId="0" applyNumberFormat="1" applyFill="1" applyBorder="1"/>
    <xf numFmtId="4" fontId="0" fillId="4" borderId="0" xfId="0" applyNumberFormat="1" applyFill="1"/>
    <xf numFmtId="165" fontId="0" fillId="3" borderId="0" xfId="0" applyNumberFormat="1" applyFill="1"/>
    <xf numFmtId="0" fontId="29" fillId="5" borderId="0" xfId="0" applyFont="1" applyFill="1"/>
    <xf numFmtId="0" fontId="0" fillId="5" borderId="0" xfId="0" applyFill="1"/>
    <xf numFmtId="0" fontId="29" fillId="0" borderId="0" xfId="0" applyFont="1" applyFill="1"/>
    <xf numFmtId="0" fontId="0" fillId="0" borderId="0" xfId="0" applyFill="1"/>
    <xf numFmtId="3" fontId="30" fillId="0" borderId="0" xfId="0" applyNumberFormat="1" applyFont="1"/>
    <xf numFmtId="0" fontId="31" fillId="0" borderId="0" xfId="0" applyFont="1"/>
    <xf numFmtId="3" fontId="30" fillId="6" borderId="0" xfId="0" applyNumberFormat="1" applyFont="1" applyFill="1"/>
    <xf numFmtId="3" fontId="30" fillId="2" borderId="0" xfId="0" applyNumberFormat="1" applyFont="1" applyFill="1"/>
    <xf numFmtId="3" fontId="30" fillId="0" borderId="0" xfId="0" applyNumberFormat="1" applyFont="1" applyAlignment="1">
      <alignment horizontal="center"/>
    </xf>
    <xf numFmtId="1" fontId="30" fillId="0" borderId="0" xfId="0" applyNumberFormat="1" applyFont="1"/>
    <xf numFmtId="4" fontId="32" fillId="4" borderId="0" xfId="1" applyNumberFormat="1" applyFont="1" applyFill="1"/>
    <xf numFmtId="0" fontId="16" fillId="0" borderId="0" xfId="5"/>
    <xf numFmtId="3" fontId="26" fillId="0" borderId="0" xfId="0" applyNumberFormat="1" applyFont="1"/>
    <xf numFmtId="0" fontId="21" fillId="0" borderId="0" xfId="0" applyFont="1"/>
    <xf numFmtId="10" fontId="0" fillId="0" borderId="0" xfId="0" applyNumberFormat="1"/>
    <xf numFmtId="9" fontId="0" fillId="0" borderId="0" xfId="1" applyFont="1"/>
    <xf numFmtId="3" fontId="33" fillId="0" borderId="0" xfId="0" applyNumberFormat="1" applyFont="1"/>
    <xf numFmtId="166" fontId="33" fillId="0" borderId="0" xfId="0" applyNumberFormat="1" applyFont="1"/>
    <xf numFmtId="3" fontId="33" fillId="0" borderId="0" xfId="0" applyNumberFormat="1" applyFont="1" applyAlignment="1">
      <alignment vertical="center" wrapText="1"/>
    </xf>
    <xf numFmtId="4" fontId="33" fillId="0" borderId="0" xfId="0" applyNumberFormat="1" applyFont="1"/>
    <xf numFmtId="1" fontId="33" fillId="0" borderId="0" xfId="0" applyNumberFormat="1" applyFont="1"/>
    <xf numFmtId="1" fontId="33" fillId="5" borderId="0" xfId="0" applyNumberFormat="1" applyFont="1" applyFill="1"/>
    <xf numFmtId="3" fontId="34" fillId="0" borderId="0" xfId="0" applyNumberFormat="1" applyFont="1"/>
    <xf numFmtId="0" fontId="35" fillId="0" borderId="0" xfId="0" applyFont="1" applyAlignment="1">
      <alignment horizontal="center"/>
    </xf>
    <xf numFmtId="0" fontId="35" fillId="0" borderId="0" xfId="0" applyFont="1" applyAlignment="1">
      <alignment horizontal="center" wrapText="1"/>
    </xf>
    <xf numFmtId="0" fontId="36" fillId="7" borderId="0" xfId="3" applyFont="1" applyFill="1" applyBorder="1" applyAlignment="1">
      <alignment horizontal="left"/>
    </xf>
    <xf numFmtId="0" fontId="36" fillId="7" borderId="0" xfId="3" applyFont="1" applyFill="1" applyBorder="1" applyAlignment="1">
      <alignment horizontal="left" wrapText="1"/>
    </xf>
    <xf numFmtId="0" fontId="37" fillId="5" borderId="0" xfId="8" applyFont="1" applyFill="1"/>
    <xf numFmtId="0" fontId="14" fillId="0" borderId="0" xfId="8"/>
    <xf numFmtId="0" fontId="38" fillId="5" borderId="0" xfId="8" applyFont="1" applyFill="1"/>
    <xf numFmtId="0" fontId="14" fillId="5" borderId="0" xfId="8" applyFont="1" applyFill="1"/>
    <xf numFmtId="0" fontId="14" fillId="0" borderId="0" xfId="8" applyFont="1"/>
    <xf numFmtId="0" fontId="39" fillId="5" borderId="0" xfId="8" applyFont="1" applyFill="1"/>
    <xf numFmtId="0" fontId="37" fillId="0" borderId="0" xfId="8" applyFont="1"/>
    <xf numFmtId="1" fontId="40" fillId="8" borderId="0" xfId="3" applyNumberFormat="1" applyFont="1" applyFill="1" applyBorder="1" applyAlignment="1">
      <alignment horizontal="right" vertical="top"/>
    </xf>
    <xf numFmtId="0" fontId="40" fillId="8" borderId="0" xfId="3" applyFont="1" applyFill="1" applyBorder="1" applyAlignment="1">
      <alignment horizontal="left" vertical="top"/>
    </xf>
    <xf numFmtId="167" fontId="40" fillId="8" borderId="0" xfId="3" applyNumberFormat="1" applyFont="1" applyFill="1" applyBorder="1" applyAlignment="1">
      <alignment horizontal="right" vertical="top"/>
    </xf>
    <xf numFmtId="0" fontId="41" fillId="0" borderId="0" xfId="8" applyFont="1"/>
    <xf numFmtId="3" fontId="14" fillId="0" borderId="0" xfId="8" applyNumberFormat="1"/>
    <xf numFmtId="3" fontId="37" fillId="5" borderId="0" xfId="8" applyNumberFormat="1" applyFont="1" applyFill="1"/>
    <xf numFmtId="168" fontId="35" fillId="0" borderId="0" xfId="11" applyNumberFormat="1" applyFont="1"/>
    <xf numFmtId="3" fontId="0" fillId="0" borderId="0" xfId="0" applyNumberFormat="1"/>
    <xf numFmtId="1" fontId="40" fillId="9" borderId="4" xfId="3" applyNumberFormat="1" applyFont="1" applyFill="1" applyBorder="1" applyAlignment="1">
      <alignment horizontal="right" vertical="top"/>
    </xf>
    <xf numFmtId="2" fontId="14" fillId="0" borderId="0" xfId="8" applyNumberFormat="1"/>
    <xf numFmtId="169" fontId="14" fillId="0" borderId="0" xfId="8" applyNumberFormat="1"/>
    <xf numFmtId="9" fontId="0" fillId="0" borderId="0" xfId="9" applyFont="1"/>
    <xf numFmtId="170" fontId="0" fillId="0" borderId="0" xfId="0" applyNumberFormat="1"/>
    <xf numFmtId="171" fontId="0" fillId="0" borderId="0" xfId="9" applyNumberFormat="1" applyFont="1"/>
    <xf numFmtId="49" fontId="18" fillId="0" borderId="0" xfId="45" applyNumberFormat="1"/>
    <xf numFmtId="0" fontId="30" fillId="0" borderId="0" xfId="0" applyFont="1"/>
    <xf numFmtId="0" fontId="30" fillId="0" borderId="0" xfId="0" applyFont="1" applyAlignment="1">
      <alignment vertical="center" wrapText="1"/>
    </xf>
    <xf numFmtId="0" fontId="30" fillId="5" borderId="0" xfId="0" applyFont="1" applyFill="1" applyAlignment="1">
      <alignment vertical="center" wrapText="1"/>
    </xf>
    <xf numFmtId="1" fontId="30" fillId="0" borderId="0" xfId="0" applyNumberFormat="1" applyFont="1" applyAlignment="1">
      <alignment horizontal="right"/>
    </xf>
    <xf numFmtId="49" fontId="30" fillId="5" borderId="0" xfId="0" applyNumberFormat="1" applyFont="1" applyFill="1"/>
    <xf numFmtId="169" fontId="30" fillId="0" borderId="0" xfId="0" applyNumberFormat="1" applyFont="1"/>
    <xf numFmtId="49" fontId="30" fillId="0" borderId="0" xfId="0" applyNumberFormat="1" applyFont="1"/>
    <xf numFmtId="49" fontId="30" fillId="2" borderId="0" xfId="0" applyNumberFormat="1" applyFont="1" applyFill="1"/>
    <xf numFmtId="2" fontId="30" fillId="0" borderId="0" xfId="0" applyNumberFormat="1" applyFont="1"/>
    <xf numFmtId="9" fontId="30" fillId="0" borderId="0" xfId="46" applyFont="1"/>
    <xf numFmtId="3" fontId="42" fillId="0" borderId="0" xfId="0" applyNumberFormat="1" applyFont="1"/>
    <xf numFmtId="0" fontId="33" fillId="0" borderId="0" xfId="0" applyFont="1"/>
    <xf numFmtId="0" fontId="42" fillId="0" borderId="0" xfId="0" applyFont="1" applyAlignment="1">
      <alignment horizontal="center" vertical="center"/>
    </xf>
    <xf numFmtId="0" fontId="33" fillId="0" borderId="0" xfId="0" applyFont="1" applyAlignment="1">
      <alignment horizontal="center" vertical="center" wrapText="1"/>
    </xf>
    <xf numFmtId="0" fontId="42" fillId="0" borderId="0" xfId="0" applyFont="1" applyAlignment="1">
      <alignment horizontal="center" vertical="center" wrapText="1"/>
    </xf>
    <xf numFmtId="0" fontId="33" fillId="0" borderId="5" xfId="0" applyFont="1" applyBorder="1" applyAlignment="1">
      <alignment horizontal="center" vertical="center" wrapText="1"/>
    </xf>
    <xf numFmtId="2" fontId="42" fillId="0" borderId="6" xfId="0" applyNumberFormat="1" applyFont="1" applyBorder="1" applyAlignment="1">
      <alignment horizontal="centerContinuous" vertical="center"/>
    </xf>
    <xf numFmtId="2" fontId="33" fillId="0" borderId="0" xfId="0" applyNumberFormat="1" applyFont="1" applyAlignment="1">
      <alignment horizontal="centerContinuous"/>
    </xf>
    <xf numFmtId="0" fontId="42" fillId="0" borderId="6" xfId="0" applyFont="1" applyBorder="1" applyAlignment="1">
      <alignment horizontal="centerContinuous" vertical="center" wrapText="1"/>
    </xf>
    <xf numFmtId="0" fontId="33" fillId="0" borderId="0" xfId="0" applyFont="1" applyAlignment="1">
      <alignment horizontal="centerContinuous"/>
    </xf>
    <xf numFmtId="0" fontId="33" fillId="0" borderId="6" xfId="0" applyFont="1" applyBorder="1" applyAlignment="1">
      <alignment horizontal="centerContinuous" vertical="center" wrapText="1"/>
    </xf>
    <xf numFmtId="0" fontId="33" fillId="0" borderId="7" xfId="0" applyFont="1" applyBorder="1" applyAlignment="1">
      <alignment horizontal="centerContinuous" vertical="center"/>
    </xf>
    <xf numFmtId="0" fontId="33" fillId="0" borderId="6" xfId="0" applyFont="1" applyBorder="1" applyAlignment="1">
      <alignment horizontal="centerContinuous" vertical="center"/>
    </xf>
    <xf numFmtId="0" fontId="33" fillId="0" borderId="0" xfId="0" applyFont="1" applyBorder="1" applyAlignment="1">
      <alignment horizontal="centerContinuous"/>
    </xf>
    <xf numFmtId="0" fontId="33" fillId="0" borderId="0" xfId="0" applyFont="1" applyBorder="1"/>
    <xf numFmtId="0" fontId="33" fillId="0" borderId="6" xfId="0" applyFont="1" applyBorder="1"/>
    <xf numFmtId="0" fontId="33" fillId="0" borderId="8" xfId="0" applyFont="1" applyBorder="1" applyAlignment="1">
      <alignment horizontal="center" vertical="center" wrapText="1"/>
    </xf>
    <xf numFmtId="0" fontId="33" fillId="0" borderId="0" xfId="0" applyFont="1" applyAlignment="1">
      <alignment horizontal="center" vertical="center"/>
    </xf>
    <xf numFmtId="0" fontId="33" fillId="0" borderId="6" xfId="0" applyFont="1" applyBorder="1" applyAlignment="1">
      <alignment horizontal="center" vertical="center"/>
    </xf>
    <xf numFmtId="0" fontId="33" fillId="0" borderId="6" xfId="0" applyFont="1" applyBorder="1" applyAlignment="1">
      <alignment horizontal="center" vertical="center" wrapText="1"/>
    </xf>
    <xf numFmtId="0" fontId="33" fillId="0" borderId="0" xfId="0" applyFont="1" applyBorder="1" applyAlignment="1">
      <alignment horizontal="center" vertical="center"/>
    </xf>
    <xf numFmtId="0" fontId="42" fillId="0" borderId="6" xfId="0" applyFont="1" applyBorder="1" applyAlignment="1">
      <alignment horizontal="center" vertical="center" wrapText="1"/>
    </xf>
    <xf numFmtId="0" fontId="33" fillId="0" borderId="7" xfId="0" applyFont="1" applyBorder="1" applyAlignment="1">
      <alignment horizontal="center" vertical="center"/>
    </xf>
    <xf numFmtId="0" fontId="33" fillId="0" borderId="8" xfId="0" applyFont="1" applyBorder="1"/>
    <xf numFmtId="0" fontId="33" fillId="0" borderId="5" xfId="0" applyFont="1" applyBorder="1"/>
    <xf numFmtId="0" fontId="33" fillId="0" borderId="7" xfId="0" applyFont="1" applyBorder="1"/>
    <xf numFmtId="3" fontId="33" fillId="0" borderId="6" xfId="0" applyNumberFormat="1" applyFont="1" applyBorder="1" applyAlignment="1">
      <alignment horizontal="right" vertical="center" wrapText="1"/>
    </xf>
    <xf numFmtId="3" fontId="33" fillId="0" borderId="0" xfId="0" applyNumberFormat="1" applyFont="1" applyBorder="1" applyAlignment="1">
      <alignment horizontal="right" vertical="center" wrapText="1"/>
    </xf>
    <xf numFmtId="3" fontId="33" fillId="0" borderId="5" xfId="0" applyNumberFormat="1" applyFont="1" applyBorder="1"/>
    <xf numFmtId="3" fontId="33" fillId="0" borderId="6" xfId="0" applyNumberFormat="1" applyFont="1" applyBorder="1"/>
    <xf numFmtId="3" fontId="33" fillId="0" borderId="0" xfId="0" applyNumberFormat="1" applyFont="1" applyBorder="1"/>
    <xf numFmtId="3" fontId="43" fillId="0" borderId="0" xfId="0" applyNumberFormat="1" applyFont="1" applyBorder="1" applyAlignment="1">
      <alignment horizontal="right" vertical="center" wrapText="1"/>
    </xf>
    <xf numFmtId="3" fontId="33" fillId="0" borderId="8" xfId="0" applyNumberFormat="1" applyFont="1" applyBorder="1"/>
    <xf numFmtId="3" fontId="33" fillId="0" borderId="7" xfId="0" applyNumberFormat="1" applyFont="1" applyBorder="1"/>
    <xf numFmtId="172" fontId="33" fillId="0" borderId="0" xfId="52" applyNumberFormat="1" applyFont="1" applyBorder="1" applyAlignment="1">
      <alignment horizontal="right" vertical="center" wrapText="1"/>
    </xf>
    <xf numFmtId="9" fontId="33" fillId="0" borderId="0" xfId="52" applyFont="1" applyBorder="1" applyAlignment="1">
      <alignment horizontal="right" vertical="center" wrapText="1"/>
    </xf>
    <xf numFmtId="3" fontId="43" fillId="0" borderId="0" xfId="0" applyNumberFormat="1" applyFont="1" applyBorder="1"/>
    <xf numFmtId="3" fontId="33" fillId="0" borderId="6" xfId="0" applyNumberFormat="1" applyFont="1" applyFill="1" applyBorder="1"/>
    <xf numFmtId="3" fontId="33" fillId="0" borderId="0" xfId="0" applyNumberFormat="1" applyFont="1" applyFill="1"/>
    <xf numFmtId="3" fontId="33" fillId="0" borderId="0" xfId="0" applyNumberFormat="1" applyFont="1" applyFill="1" applyBorder="1"/>
    <xf numFmtId="3" fontId="33" fillId="0" borderId="5" xfId="0" applyNumberFormat="1" applyFont="1" applyBorder="1" applyAlignment="1">
      <alignment horizontal="right" vertical="center" wrapText="1"/>
    </xf>
    <xf numFmtId="3" fontId="33" fillId="0" borderId="8" xfId="0" applyNumberFormat="1" applyFont="1" applyFill="1" applyBorder="1"/>
    <xf numFmtId="0" fontId="44" fillId="0" borderId="0" xfId="0" applyFont="1" applyAlignment="1">
      <alignment horizontal="center" vertical="center"/>
    </xf>
    <xf numFmtId="0" fontId="33" fillId="0" borderId="0" xfId="0" applyFont="1" applyFill="1" applyBorder="1" applyAlignment="1">
      <alignment horizontal="center" vertical="center" wrapText="1"/>
    </xf>
    <xf numFmtId="0" fontId="42" fillId="0" borderId="6" xfId="0" applyFont="1" applyBorder="1" applyAlignment="1">
      <alignment horizontal="center" vertical="center"/>
    </xf>
    <xf numFmtId="0" fontId="0" fillId="0" borderId="0" xfId="0" applyAlignment="1">
      <alignment horizontal="center" vertical="center"/>
    </xf>
    <xf numFmtId="0" fontId="33" fillId="0" borderId="0" xfId="0" applyFont="1" applyBorder="1" applyAlignment="1">
      <alignment horizontal="center" vertical="center" wrapText="1"/>
    </xf>
    <xf numFmtId="2" fontId="33" fillId="0" borderId="0" xfId="0" applyNumberFormat="1" applyFont="1"/>
    <xf numFmtId="0" fontId="44" fillId="0" borderId="6" xfId="0" applyFont="1" applyBorder="1"/>
    <xf numFmtId="0" fontId="44" fillId="0" borderId="0" xfId="0" applyFont="1"/>
    <xf numFmtId="0" fontId="45" fillId="0" borderId="6" xfId="0" applyFont="1" applyBorder="1"/>
    <xf numFmtId="0" fontId="45" fillId="0" borderId="0" xfId="0" applyFont="1"/>
    <xf numFmtId="166" fontId="33" fillId="0" borderId="0" xfId="0" applyNumberFormat="1" applyFont="1" applyBorder="1"/>
    <xf numFmtId="166" fontId="0" fillId="0" borderId="0" xfId="0" applyNumberFormat="1"/>
    <xf numFmtId="3" fontId="45" fillId="0" borderId="6" xfId="0" applyNumberFormat="1" applyFont="1" applyBorder="1" applyAlignment="1">
      <alignment horizontal="right" vertical="center" wrapText="1"/>
    </xf>
    <xf numFmtId="3" fontId="45" fillId="0" borderId="0" xfId="0" applyNumberFormat="1" applyFont="1" applyBorder="1" applyAlignment="1">
      <alignment horizontal="right" vertical="center" wrapText="1"/>
    </xf>
    <xf numFmtId="3" fontId="14" fillId="0" borderId="0" xfId="51" applyNumberFormat="1" applyFont="1" applyBorder="1"/>
    <xf numFmtId="3" fontId="14" fillId="0" borderId="0" xfId="0" applyNumberFormat="1" applyFont="1" applyBorder="1" applyAlignment="1">
      <alignment horizontal="right" vertical="center" wrapText="1"/>
    </xf>
    <xf numFmtId="0" fontId="0" fillId="0" borderId="6" xfId="0" applyBorder="1"/>
    <xf numFmtId="3" fontId="43" fillId="0" borderId="0" xfId="0" applyNumberFormat="1" applyFont="1"/>
    <xf numFmtId="9" fontId="43" fillId="0" borderId="0" xfId="1" applyFont="1"/>
    <xf numFmtId="0" fontId="42" fillId="4" borderId="0" xfId="0" applyFont="1" applyFill="1" applyAlignment="1">
      <alignment horizontal="center" vertical="center" wrapText="1"/>
    </xf>
    <xf numFmtId="0" fontId="33" fillId="4" borderId="0" xfId="0" applyFont="1" applyFill="1" applyBorder="1" applyAlignment="1">
      <alignment horizontal="center" vertical="center" wrapText="1"/>
    </xf>
    <xf numFmtId="0" fontId="45" fillId="4" borderId="0" xfId="0" applyFont="1" applyFill="1" applyBorder="1" applyAlignment="1">
      <alignment horizontal="center" vertical="center" wrapText="1"/>
    </xf>
    <xf numFmtId="0" fontId="42" fillId="0" borderId="0" xfId="0" applyFont="1" applyBorder="1" applyAlignment="1">
      <alignment horizontal="center" vertical="center" wrapText="1"/>
    </xf>
    <xf numFmtId="0" fontId="46" fillId="4" borderId="6" xfId="0" applyFont="1" applyFill="1" applyBorder="1" applyAlignment="1">
      <alignment vertical="center"/>
    </xf>
    <xf numFmtId="0" fontId="46" fillId="0" borderId="6" xfId="0" applyFont="1" applyFill="1" applyBorder="1" applyAlignment="1">
      <alignment vertical="center" wrapText="1"/>
    </xf>
    <xf numFmtId="2" fontId="33" fillId="0" borderId="9" xfId="0" applyNumberFormat="1" applyFont="1" applyBorder="1"/>
    <xf numFmtId="0" fontId="42" fillId="0" borderId="7" xfId="0" applyFont="1" applyBorder="1" applyAlignment="1">
      <alignment horizontal="center" vertical="center" wrapText="1"/>
    </xf>
    <xf numFmtId="0" fontId="47" fillId="0" borderId="7" xfId="0" applyFont="1" applyBorder="1"/>
    <xf numFmtId="0" fontId="33" fillId="0" borderId="7" xfId="0" applyFont="1" applyBorder="1" applyAlignment="1">
      <alignment horizontal="center" vertical="center" wrapText="1"/>
    </xf>
    <xf numFmtId="166" fontId="33" fillId="0" borderId="7" xfId="0" applyNumberFormat="1" applyFont="1" applyBorder="1"/>
    <xf numFmtId="0" fontId="33" fillId="0" borderId="0" xfId="0" applyFont="1" applyAlignment="1">
      <alignment wrapText="1"/>
    </xf>
    <xf numFmtId="3" fontId="11" fillId="0" borderId="11" xfId="0" applyNumberFormat="1" applyFont="1" applyBorder="1"/>
    <xf numFmtId="1" fontId="11" fillId="0" borderId="0" xfId="0" applyNumberFormat="1" applyFont="1" applyAlignment="1">
      <alignment horizontal="center"/>
    </xf>
    <xf numFmtId="1" fontId="11" fillId="0" borderId="11" xfId="0" applyNumberFormat="1" applyFont="1" applyBorder="1"/>
    <xf numFmtId="49" fontId="11" fillId="0" borderId="0" xfId="0" applyNumberFormat="1" applyFont="1" applyAlignment="1">
      <alignment horizontal="center"/>
    </xf>
    <xf numFmtId="49" fontId="11" fillId="0" borderId="0" xfId="0" applyNumberFormat="1" applyFont="1"/>
    <xf numFmtId="49" fontId="11" fillId="0" borderId="11" xfId="0" applyNumberFormat="1" applyFont="1" applyBorder="1"/>
    <xf numFmtId="169" fontId="11" fillId="0" borderId="0" xfId="0" applyNumberFormat="1" applyFont="1"/>
    <xf numFmtId="3" fontId="11" fillId="0" borderId="0" xfId="0" applyNumberFormat="1" applyFont="1" applyAlignment="1">
      <alignment horizontal="right"/>
    </xf>
    <xf numFmtId="166" fontId="11" fillId="0" borderId="0" xfId="0" applyNumberFormat="1" applyFont="1"/>
    <xf numFmtId="166" fontId="48" fillId="0" borderId="0" xfId="0" applyNumberFormat="1" applyFont="1"/>
    <xf numFmtId="3" fontId="11" fillId="0" borderId="0" xfId="0" applyNumberFormat="1" applyFont="1" applyAlignment="1">
      <alignment horizontal="left" indent="1"/>
    </xf>
    <xf numFmtId="2" fontId="11" fillId="0" borderId="0" xfId="0" applyNumberFormat="1" applyFont="1"/>
    <xf numFmtId="166" fontId="11" fillId="0" borderId="11" xfId="0" applyNumberFormat="1" applyFont="1" applyBorder="1"/>
    <xf numFmtId="173" fontId="35" fillId="0" borderId="0" xfId="11" applyNumberFormat="1" applyFont="1"/>
    <xf numFmtId="3" fontId="11" fillId="3" borderId="0" xfId="0" applyNumberFormat="1" applyFont="1" applyFill="1"/>
    <xf numFmtId="3" fontId="33" fillId="3" borderId="0" xfId="0" applyNumberFormat="1" applyFont="1" applyFill="1"/>
    <xf numFmtId="172" fontId="33" fillId="3" borderId="0" xfId="1" applyNumberFormat="1" applyFont="1" applyFill="1"/>
    <xf numFmtId="3" fontId="33" fillId="3" borderId="12" xfId="0" applyNumberFormat="1" applyFont="1" applyFill="1" applyBorder="1"/>
    <xf numFmtId="3" fontId="33" fillId="3" borderId="14" xfId="0" applyNumberFormat="1" applyFont="1" applyFill="1" applyBorder="1"/>
    <xf numFmtId="3" fontId="33" fillId="3" borderId="15" xfId="0" applyNumberFormat="1" applyFont="1" applyFill="1" applyBorder="1"/>
    <xf numFmtId="3" fontId="33" fillId="3" borderId="0" xfId="0" applyNumberFormat="1" applyFont="1" applyFill="1" applyAlignment="1">
      <alignment horizontal="center"/>
    </xf>
    <xf numFmtId="3" fontId="33" fillId="3" borderId="14" xfId="0" applyNumberFormat="1" applyFont="1" applyFill="1" applyBorder="1" applyAlignment="1">
      <alignment horizontal="left" vertical="top"/>
    </xf>
    <xf numFmtId="3" fontId="33" fillId="3" borderId="15" xfId="0" applyNumberFormat="1" applyFont="1" applyFill="1" applyBorder="1" applyAlignment="1">
      <alignment horizontal="left" vertical="top"/>
    </xf>
    <xf numFmtId="172" fontId="33" fillId="3" borderId="5" xfId="1" applyNumberFormat="1" applyFont="1" applyFill="1" applyBorder="1"/>
    <xf numFmtId="3" fontId="44" fillId="3" borderId="14" xfId="0" applyNumberFormat="1" applyFont="1" applyFill="1" applyBorder="1" applyAlignment="1">
      <alignment horizontal="centerContinuous" vertical="center"/>
    </xf>
    <xf numFmtId="3" fontId="33" fillId="3" borderId="9" xfId="0" applyNumberFormat="1" applyFont="1" applyFill="1" applyBorder="1" applyAlignment="1">
      <alignment vertical="top"/>
    </xf>
    <xf numFmtId="3" fontId="33" fillId="3" borderId="9" xfId="0" applyNumberFormat="1" applyFont="1" applyFill="1" applyBorder="1" applyAlignment="1">
      <alignment wrapText="1"/>
    </xf>
    <xf numFmtId="172" fontId="33" fillId="3" borderId="0" xfId="1" applyNumberFormat="1" applyFont="1" applyFill="1" applyAlignment="1">
      <alignment horizontal="right"/>
    </xf>
    <xf numFmtId="3" fontId="33" fillId="3" borderId="16" xfId="0" applyNumberFormat="1" applyFont="1" applyFill="1" applyBorder="1"/>
    <xf numFmtId="3" fontId="11" fillId="3" borderId="20" xfId="0" applyNumberFormat="1" applyFont="1" applyFill="1" applyBorder="1"/>
    <xf numFmtId="3" fontId="11" fillId="3" borderId="13" xfId="0" applyNumberFormat="1" applyFont="1" applyFill="1" applyBorder="1"/>
    <xf numFmtId="3" fontId="11" fillId="3" borderId="19" xfId="0" applyNumberFormat="1" applyFont="1" applyFill="1" applyBorder="1"/>
    <xf numFmtId="3" fontId="11" fillId="3" borderId="9" xfId="0" applyNumberFormat="1" applyFont="1" applyFill="1" applyBorder="1"/>
    <xf numFmtId="172" fontId="11" fillId="3" borderId="9" xfId="1" applyNumberFormat="1" applyFont="1" applyFill="1" applyBorder="1"/>
    <xf numFmtId="3" fontId="51" fillId="3" borderId="10" xfId="0" applyNumberFormat="1" applyFont="1" applyFill="1" applyBorder="1"/>
    <xf numFmtId="3" fontId="44" fillId="3" borderId="10" xfId="0" applyNumberFormat="1" applyFont="1" applyFill="1" applyBorder="1" applyAlignment="1">
      <alignment horizontal="left" vertical="center"/>
    </xf>
    <xf numFmtId="3" fontId="33" fillId="2" borderId="0" xfId="0" applyNumberFormat="1" applyFont="1" applyFill="1"/>
    <xf numFmtId="172" fontId="33" fillId="2" borderId="5" xfId="1" applyNumberFormat="1" applyFont="1" applyFill="1" applyBorder="1"/>
    <xf numFmtId="172" fontId="33" fillId="2" borderId="0" xfId="1" applyNumberFormat="1" applyFont="1" applyFill="1"/>
    <xf numFmtId="172" fontId="33" fillId="2" borderId="0" xfId="1" applyNumberFormat="1" applyFont="1" applyFill="1" applyAlignment="1">
      <alignment horizontal="right"/>
    </xf>
    <xf numFmtId="3" fontId="33" fillId="2" borderId="0" xfId="0" applyNumberFormat="1" applyFont="1" applyFill="1" applyAlignment="1">
      <alignment horizontal="center"/>
    </xf>
    <xf numFmtId="3" fontId="33" fillId="3" borderId="17" xfId="0" applyNumberFormat="1" applyFont="1" applyFill="1" applyBorder="1"/>
    <xf numFmtId="172" fontId="11" fillId="0" borderId="0" xfId="1" applyNumberFormat="1" applyFont="1"/>
    <xf numFmtId="3" fontId="48" fillId="3" borderId="0" xfId="0" applyNumberFormat="1" applyFont="1" applyFill="1"/>
    <xf numFmtId="1" fontId="16" fillId="0" borderId="0" xfId="0" applyNumberFormat="1" applyFont="1"/>
    <xf numFmtId="172" fontId="16" fillId="0" borderId="0" xfId="0" applyNumberFormat="1" applyFont="1"/>
    <xf numFmtId="169" fontId="16" fillId="0" borderId="0" xfId="0" applyNumberFormat="1" applyFont="1"/>
    <xf numFmtId="172" fontId="16" fillId="2" borderId="0" xfId="0" applyNumberFormat="1" applyFont="1" applyFill="1"/>
    <xf numFmtId="1" fontId="53" fillId="0" borderId="0" xfId="0" applyNumberFormat="1" applyFont="1"/>
    <xf numFmtId="1" fontId="54" fillId="0" borderId="0" xfId="0" applyNumberFormat="1" applyFont="1"/>
    <xf numFmtId="0" fontId="33" fillId="0" borderId="0" xfId="5" applyFont="1"/>
    <xf numFmtId="0" fontId="10" fillId="2" borderId="10" xfId="0" applyFont="1" applyFill="1" applyBorder="1" applyAlignment="1">
      <alignment horizontal="centerContinuous"/>
    </xf>
    <xf numFmtId="0" fontId="0" fillId="2" borderId="15" xfId="0" applyFill="1" applyBorder="1" applyAlignment="1">
      <alignment horizontal="centerContinuous"/>
    </xf>
    <xf numFmtId="0" fontId="0" fillId="2" borderId="0" xfId="0" applyFont="1" applyFill="1"/>
    <xf numFmtId="168" fontId="0" fillId="0" borderId="0" xfId="1" applyNumberFormat="1" applyFont="1"/>
    <xf numFmtId="169" fontId="0" fillId="0" borderId="0" xfId="0" applyNumberFormat="1"/>
    <xf numFmtId="0" fontId="0" fillId="2" borderId="6" xfId="0" applyFill="1" applyBorder="1"/>
    <xf numFmtId="0" fontId="10" fillId="2" borderId="6" xfId="0" applyFont="1" applyFill="1" applyBorder="1"/>
    <xf numFmtId="0" fontId="0" fillId="0" borderId="21" xfId="0" applyBorder="1"/>
    <xf numFmtId="169" fontId="0" fillId="0" borderId="6" xfId="0" applyNumberFormat="1" applyBorder="1"/>
    <xf numFmtId="0" fontId="26" fillId="2" borderId="6" xfId="0" applyFont="1" applyFill="1" applyBorder="1"/>
    <xf numFmtId="0" fontId="0" fillId="4" borderId="6" xfId="0" applyFill="1" applyBorder="1"/>
    <xf numFmtId="0" fontId="10" fillId="0" borderId="6" xfId="0" applyFont="1" applyBorder="1"/>
    <xf numFmtId="0" fontId="0" fillId="0" borderId="7" xfId="0" applyBorder="1"/>
    <xf numFmtId="0" fontId="0" fillId="2" borderId="0" xfId="0" quotePrefix="1" applyFill="1"/>
    <xf numFmtId="0" fontId="0" fillId="2" borderId="0" xfId="0" applyFill="1" applyAlignment="1">
      <alignment horizontal="center"/>
    </xf>
    <xf numFmtId="0" fontId="20" fillId="2" borderId="7" xfId="0" applyFont="1" applyFill="1" applyBorder="1"/>
    <xf numFmtId="0" fontId="0" fillId="2" borderId="7" xfId="0" applyFill="1" applyBorder="1"/>
    <xf numFmtId="0" fontId="0" fillId="2" borderId="22" xfId="0" applyFill="1" applyBorder="1" applyAlignment="1">
      <alignment horizontal="centerContinuous"/>
    </xf>
    <xf numFmtId="0" fontId="0" fillId="2" borderId="7" xfId="0" applyFont="1" applyFill="1" applyBorder="1"/>
    <xf numFmtId="0" fontId="0" fillId="3" borderId="7" xfId="0" applyFill="1" applyBorder="1"/>
    <xf numFmtId="0" fontId="9" fillId="3" borderId="7" xfId="0" applyFont="1" applyFill="1" applyBorder="1"/>
    <xf numFmtId="0" fontId="0" fillId="3" borderId="23" xfId="0" applyFill="1" applyBorder="1"/>
    <xf numFmtId="4" fontId="9" fillId="3" borderId="7" xfId="0" applyNumberFormat="1" applyFont="1" applyFill="1" applyBorder="1"/>
    <xf numFmtId="4" fontId="0" fillId="3" borderId="7" xfId="0" applyNumberFormat="1" applyFill="1" applyBorder="1"/>
    <xf numFmtId="165" fontId="0" fillId="3" borderId="7" xfId="0" applyNumberFormat="1" applyFill="1" applyBorder="1"/>
    <xf numFmtId="165" fontId="0" fillId="4" borderId="7" xfId="0" applyNumberFormat="1" applyFill="1" applyBorder="1"/>
    <xf numFmtId="0" fontId="0" fillId="4" borderId="7" xfId="0" applyFill="1" applyBorder="1"/>
    <xf numFmtId="4" fontId="0" fillId="4" borderId="7" xfId="0" applyNumberFormat="1" applyFill="1" applyBorder="1"/>
    <xf numFmtId="165" fontId="0" fillId="10" borderId="7" xfId="0" applyNumberFormat="1" applyFill="1" applyBorder="1"/>
    <xf numFmtId="0" fontId="0" fillId="10" borderId="7" xfId="0" applyFill="1" applyBorder="1"/>
    <xf numFmtId="0" fontId="0" fillId="10" borderId="0" xfId="0" applyFill="1"/>
    <xf numFmtId="0" fontId="0" fillId="11" borderId="7" xfId="0" applyFill="1" applyBorder="1"/>
    <xf numFmtId="0" fontId="0" fillId="11" borderId="0" xfId="0" applyFill="1"/>
    <xf numFmtId="0" fontId="9" fillId="10" borderId="7" xfId="0" applyFont="1" applyFill="1" applyBorder="1"/>
    <xf numFmtId="0" fontId="22" fillId="0" borderId="0" xfId="0" applyFont="1" applyBorder="1"/>
    <xf numFmtId="0" fontId="22" fillId="2" borderId="0" xfId="0" applyFont="1" applyFill="1"/>
    <xf numFmtId="0" fontId="0" fillId="12" borderId="7" xfId="0" applyFill="1" applyBorder="1"/>
    <xf numFmtId="0" fontId="0" fillId="12" borderId="0" xfId="0" applyFill="1"/>
    <xf numFmtId="0" fontId="0" fillId="2" borderId="8" xfId="0" applyFill="1" applyBorder="1"/>
    <xf numFmtId="0" fontId="0" fillId="0" borderId="8" xfId="0" applyBorder="1"/>
    <xf numFmtId="0" fontId="0" fillId="0" borderId="24" xfId="0" applyBorder="1"/>
    <xf numFmtId="0" fontId="55" fillId="0" borderId="6" xfId="0" applyFont="1" applyBorder="1" applyAlignment="1">
      <alignment horizontal="left" vertical="center"/>
    </xf>
    <xf numFmtId="0" fontId="44" fillId="0" borderId="0" xfId="0" applyFont="1" applyAlignment="1">
      <alignment horizontal="center" vertical="center" wrapText="1"/>
    </xf>
    <xf numFmtId="3" fontId="14" fillId="0" borderId="26" xfId="0" applyNumberFormat="1" applyFont="1" applyBorder="1" applyAlignment="1">
      <alignment horizontal="right"/>
    </xf>
    <xf numFmtId="3" fontId="14" fillId="0" borderId="28" xfId="0" applyNumberFormat="1" applyFont="1" applyBorder="1" applyAlignment="1">
      <alignment horizontal="right"/>
    </xf>
    <xf numFmtId="3" fontId="14" fillId="0" borderId="29" xfId="0" applyNumberFormat="1" applyFont="1" applyBorder="1" applyAlignment="1">
      <alignment horizontal="right"/>
    </xf>
    <xf numFmtId="3" fontId="14" fillId="0" borderId="30" xfId="0" applyNumberFormat="1" applyFont="1" applyBorder="1" applyAlignment="1">
      <alignment horizontal="right"/>
    </xf>
    <xf numFmtId="3" fontId="14" fillId="0" borderId="0" xfId="0" applyNumberFormat="1" applyFont="1" applyBorder="1" applyAlignment="1">
      <alignment horizontal="right"/>
    </xf>
    <xf numFmtId="3" fontId="14" fillId="0" borderId="7" xfId="0" applyNumberFormat="1" applyFont="1" applyBorder="1" applyAlignment="1">
      <alignment horizontal="right"/>
    </xf>
    <xf numFmtId="3" fontId="14" fillId="0" borderId="6" xfId="0" applyNumberFormat="1" applyFont="1" applyBorder="1" applyAlignment="1">
      <alignment horizontal="right"/>
    </xf>
    <xf numFmtId="3" fontId="14" fillId="0" borderId="31" xfId="0" applyNumberFormat="1" applyFont="1" applyBorder="1" applyAlignment="1">
      <alignment horizontal="right"/>
    </xf>
    <xf numFmtId="3" fontId="14" fillId="0" borderId="32" xfId="0" applyNumberFormat="1" applyFont="1" applyBorder="1" applyAlignment="1">
      <alignment horizontal="right"/>
    </xf>
    <xf numFmtId="3" fontId="14" fillId="0" borderId="33" xfId="0" applyNumberFormat="1" applyFont="1" applyBorder="1" applyAlignment="1">
      <alignment horizontal="right"/>
    </xf>
    <xf numFmtId="3" fontId="14" fillId="0" borderId="34" xfId="0" applyNumberFormat="1" applyFont="1" applyBorder="1" applyAlignment="1">
      <alignment horizontal="right"/>
    </xf>
    <xf numFmtId="3" fontId="14" fillId="0" borderId="35" xfId="0" applyNumberFormat="1" applyFont="1" applyBorder="1" applyAlignment="1">
      <alignment horizontal="right"/>
    </xf>
    <xf numFmtId="3" fontId="14" fillId="0" borderId="36" xfId="0" applyNumberFormat="1" applyFont="1" applyBorder="1" applyAlignment="1">
      <alignment horizontal="right"/>
    </xf>
    <xf numFmtId="3" fontId="14" fillId="0" borderId="37" xfId="0" applyNumberFormat="1" applyFont="1" applyBorder="1" applyAlignment="1">
      <alignment horizontal="right"/>
    </xf>
    <xf numFmtId="0" fontId="33" fillId="0" borderId="0" xfId="0" applyFont="1" applyFill="1"/>
    <xf numFmtId="0" fontId="33" fillId="0" borderId="0" xfId="0" applyFont="1" applyFill="1" applyAlignment="1">
      <alignment horizontal="center" vertical="center" wrapText="1"/>
    </xf>
    <xf numFmtId="3" fontId="14" fillId="0" borderId="27" xfId="0" applyNumberFormat="1" applyFont="1" applyFill="1" applyBorder="1" applyAlignment="1">
      <alignment horizontal="right"/>
    </xf>
    <xf numFmtId="3" fontId="43" fillId="0" borderId="27" xfId="0" applyNumberFormat="1" applyFont="1" applyFill="1" applyBorder="1" applyAlignment="1">
      <alignment horizontal="right"/>
    </xf>
    <xf numFmtId="3" fontId="14" fillId="0" borderId="0" xfId="0" applyNumberFormat="1" applyFont="1" applyFill="1" applyBorder="1" applyAlignment="1">
      <alignment horizontal="right"/>
    </xf>
    <xf numFmtId="3" fontId="14" fillId="0" borderId="33" xfId="0" applyNumberFormat="1" applyFont="1" applyFill="1" applyBorder="1" applyAlignment="1">
      <alignment horizontal="right"/>
    </xf>
    <xf numFmtId="3" fontId="14" fillId="0" borderId="30" xfId="0" applyNumberFormat="1" applyFont="1" applyFill="1" applyBorder="1" applyAlignment="1">
      <alignment horizontal="right"/>
    </xf>
    <xf numFmtId="3" fontId="14" fillId="0" borderId="26" xfId="0" applyNumberFormat="1" applyFont="1" applyFill="1" applyBorder="1" applyAlignment="1">
      <alignment horizontal="right"/>
    </xf>
    <xf numFmtId="0" fontId="0" fillId="0" borderId="19" xfId="0" applyBorder="1"/>
    <xf numFmtId="0" fontId="0" fillId="0" borderId="9" xfId="0" applyBorder="1"/>
    <xf numFmtId="0" fontId="14" fillId="0" borderId="9" xfId="115" applyFont="1" applyFill="1" applyBorder="1" applyAlignment="1">
      <alignment horizontal="center"/>
    </xf>
    <xf numFmtId="0" fontId="33" fillId="0" borderId="9" xfId="0" applyFont="1" applyBorder="1"/>
    <xf numFmtId="0" fontId="14" fillId="0" borderId="19" xfId="115" applyFont="1" applyFill="1" applyBorder="1" applyAlignment="1">
      <alignment horizontal="center"/>
    </xf>
    <xf numFmtId="172" fontId="43" fillId="0" borderId="0" xfId="1" applyNumberFormat="1" applyFont="1"/>
    <xf numFmtId="3" fontId="43" fillId="0" borderId="26" xfId="0" applyNumberFormat="1" applyFont="1" applyFill="1" applyBorder="1" applyAlignment="1">
      <alignment horizontal="right"/>
    </xf>
    <xf numFmtId="0" fontId="9" fillId="2" borderId="8" xfId="0" applyFont="1" applyFill="1" applyBorder="1" applyAlignment="1">
      <alignment horizontal="center"/>
    </xf>
    <xf numFmtId="0" fontId="72" fillId="0" borderId="0" xfId="0" applyFont="1"/>
    <xf numFmtId="0" fontId="72" fillId="3" borderId="0" xfId="0" applyFont="1" applyFill="1"/>
    <xf numFmtId="172" fontId="14" fillId="0" borderId="6" xfId="176" applyNumberFormat="1" applyFont="1" applyBorder="1" applyAlignment="1">
      <alignment horizontal="right"/>
    </xf>
    <xf numFmtId="172" fontId="14" fillId="0" borderId="0" xfId="176" applyNumberFormat="1" applyFont="1" applyBorder="1" applyAlignment="1">
      <alignment horizontal="right"/>
    </xf>
    <xf numFmtId="9" fontId="14" fillId="0" borderId="27" xfId="176" applyFont="1" applyBorder="1" applyAlignment="1">
      <alignment horizontal="right"/>
    </xf>
    <xf numFmtId="9" fontId="14" fillId="0" borderId="0" xfId="176" applyFont="1" applyBorder="1" applyAlignment="1">
      <alignment horizontal="right"/>
    </xf>
    <xf numFmtId="172" fontId="71" fillId="0" borderId="6" xfId="176" applyNumberFormat="1" applyFont="1" applyBorder="1" applyAlignment="1">
      <alignment horizontal="right"/>
    </xf>
    <xf numFmtId="172" fontId="71" fillId="0" borderId="0" xfId="176" applyNumberFormat="1" applyFont="1" applyBorder="1" applyAlignment="1">
      <alignment horizontal="right"/>
    </xf>
    <xf numFmtId="14" fontId="14" fillId="0" borderId="27" xfId="176" applyNumberFormat="1" applyFont="1" applyBorder="1" applyAlignment="1">
      <alignment horizontal="right"/>
    </xf>
    <xf numFmtId="14" fontId="14" fillId="0" borderId="0" xfId="176" applyNumberFormat="1" applyFont="1" applyBorder="1" applyAlignment="1">
      <alignment horizontal="right"/>
    </xf>
    <xf numFmtId="3" fontId="0" fillId="0" borderId="6" xfId="0" applyNumberFormat="1" applyBorder="1" applyAlignment="1">
      <alignment wrapText="1"/>
    </xf>
    <xf numFmtId="3" fontId="0" fillId="0" borderId="0" xfId="0" applyNumberFormat="1" applyAlignment="1">
      <alignment wrapText="1"/>
    </xf>
    <xf numFmtId="3" fontId="14" fillId="0" borderId="26" xfId="0" applyNumberFormat="1" applyFont="1" applyFill="1" applyBorder="1" applyAlignment="1">
      <alignment horizontal="right" wrapText="1"/>
    </xf>
    <xf numFmtId="3" fontId="14" fillId="0" borderId="30" xfId="0" applyNumberFormat="1" applyFont="1" applyFill="1" applyBorder="1" applyAlignment="1">
      <alignment horizontal="right" wrapText="1"/>
    </xf>
    <xf numFmtId="3" fontId="14" fillId="0" borderId="30" xfId="0" applyNumberFormat="1" applyFont="1" applyBorder="1" applyAlignment="1">
      <alignment horizontal="right" wrapText="1"/>
    </xf>
    <xf numFmtId="3" fontId="14" fillId="0" borderId="38" xfId="0" applyNumberFormat="1" applyFont="1" applyFill="1" applyBorder="1" applyAlignment="1">
      <alignment horizontal="right" wrapText="1"/>
    </xf>
    <xf numFmtId="0" fontId="33" fillId="0" borderId="0" xfId="0" applyFont="1" applyFill="1" applyAlignment="1">
      <alignment horizontal="center" vertical="center"/>
    </xf>
    <xf numFmtId="3" fontId="0" fillId="0" borderId="6" xfId="0" applyNumberFormat="1" applyBorder="1"/>
    <xf numFmtId="9" fontId="22" fillId="0" borderId="0" xfId="176" applyFont="1"/>
    <xf numFmtId="9" fontId="33" fillId="0" borderId="0" xfId="176" applyFont="1"/>
    <xf numFmtId="9" fontId="0" fillId="0" borderId="0" xfId="176" applyFont="1"/>
    <xf numFmtId="2" fontId="14" fillId="0" borderId="0" xfId="177" applyNumberFormat="1" applyFill="1"/>
    <xf numFmtId="3" fontId="33" fillId="0" borderId="9" xfId="0" applyNumberFormat="1" applyFont="1" applyFill="1" applyBorder="1"/>
    <xf numFmtId="2" fontId="14" fillId="0" borderId="9" xfId="177" applyNumberFormat="1" applyFill="1" applyBorder="1"/>
    <xf numFmtId="3" fontId="58" fillId="0" borderId="0" xfId="136" applyNumberFormat="1"/>
    <xf numFmtId="3" fontId="33" fillId="0" borderId="19" xfId="0" applyNumberFormat="1" applyFont="1" applyFill="1" applyBorder="1"/>
    <xf numFmtId="0" fontId="9" fillId="2" borderId="7" xfId="0" applyFont="1" applyFill="1" applyBorder="1"/>
    <xf numFmtId="169" fontId="0" fillId="0" borderId="7" xfId="0" applyNumberFormat="1" applyBorder="1"/>
    <xf numFmtId="169" fontId="0" fillId="0" borderId="0" xfId="0" applyNumberFormat="1" applyAlignment="1">
      <alignment horizontal="right"/>
    </xf>
    <xf numFmtId="0" fontId="74" fillId="2" borderId="7" xfId="0" applyFont="1" applyFill="1" applyBorder="1" applyAlignment="1">
      <alignment horizontal="left" indent="1"/>
    </xf>
    <xf numFmtId="0" fontId="0" fillId="2" borderId="0" xfId="0" applyFill="1" applyBorder="1"/>
    <xf numFmtId="0" fontId="10" fillId="4" borderId="0" xfId="0" applyFont="1" applyFill="1"/>
    <xf numFmtId="0" fontId="0" fillId="4" borderId="0" xfId="0" applyFill="1" applyBorder="1"/>
    <xf numFmtId="4" fontId="0" fillId="4" borderId="0" xfId="0" applyNumberFormat="1" applyFill="1" applyBorder="1"/>
    <xf numFmtId="0" fontId="10" fillId="0" borderId="0" xfId="0" applyFont="1" applyBorder="1"/>
    <xf numFmtId="0" fontId="14" fillId="0" borderId="0" xfId="178" applyFont="1"/>
    <xf numFmtId="1" fontId="14" fillId="0" borderId="0" xfId="178" applyNumberFormat="1" applyFont="1"/>
    <xf numFmtId="3" fontId="14" fillId="0" borderId="0" xfId="178" applyNumberFormat="1" applyFont="1"/>
    <xf numFmtId="0" fontId="14" fillId="0" borderId="0" xfId="178" applyFont="1" applyFill="1"/>
    <xf numFmtId="10" fontId="14" fillId="0" borderId="0" xfId="187" applyNumberFormat="1" applyFont="1"/>
    <xf numFmtId="10" fontId="14" fillId="0" borderId="0" xfId="187" applyNumberFormat="1" applyFont="1" applyFill="1"/>
    <xf numFmtId="170" fontId="14" fillId="0" borderId="0" xfId="178" applyNumberFormat="1" applyFont="1"/>
    <xf numFmtId="9" fontId="14" fillId="0" borderId="0" xfId="187" applyFont="1"/>
    <xf numFmtId="170" fontId="14" fillId="5" borderId="0" xfId="178" applyNumberFormat="1" applyFont="1" applyFill="1"/>
    <xf numFmtId="0" fontId="75" fillId="0" borderId="0" xfId="178" applyFont="1"/>
    <xf numFmtId="0" fontId="37" fillId="0" borderId="0" xfId="178" applyFont="1"/>
    <xf numFmtId="0" fontId="76" fillId="0" borderId="0" xfId="178" applyFont="1"/>
    <xf numFmtId="0" fontId="73" fillId="0" borderId="0" xfId="178"/>
    <xf numFmtId="172" fontId="0" fillId="0" borderId="0" xfId="187" applyNumberFormat="1" applyFont="1"/>
    <xf numFmtId="3" fontId="73" fillId="0" borderId="0" xfId="178" applyNumberFormat="1"/>
    <xf numFmtId="0" fontId="73" fillId="0" borderId="0" xfId="178" applyAlignment="1">
      <alignment horizontal="center" vertical="center"/>
    </xf>
    <xf numFmtId="0" fontId="73" fillId="0" borderId="0" xfId="178" applyAlignment="1">
      <alignment horizontal="center" vertical="center" wrapText="1"/>
    </xf>
    <xf numFmtId="0" fontId="73" fillId="0" borderId="0" xfId="178" applyAlignment="1">
      <alignment vertical="center" wrapText="1"/>
    </xf>
    <xf numFmtId="0" fontId="73" fillId="0" borderId="0" xfId="178" applyAlignment="1">
      <alignment vertical="center"/>
    </xf>
    <xf numFmtId="0" fontId="73" fillId="0" borderId="0" xfId="178" applyAlignment="1">
      <alignment wrapText="1"/>
    </xf>
    <xf numFmtId="0" fontId="77" fillId="0" borderId="0" xfId="178" applyFont="1"/>
    <xf numFmtId="0" fontId="77" fillId="0" borderId="0" xfId="178" applyFont="1" applyAlignment="1">
      <alignment horizontal="center"/>
    </xf>
    <xf numFmtId="168" fontId="78" fillId="5" borderId="0" xfId="187" applyNumberFormat="1" applyFont="1" applyFill="1"/>
    <xf numFmtId="0" fontId="0" fillId="0" borderId="0" xfId="0" applyAlignment="1">
      <alignment horizontal="center" vertical="center" wrapText="1"/>
    </xf>
    <xf numFmtId="9" fontId="0" fillId="0" borderId="0" xfId="188" applyFont="1"/>
    <xf numFmtId="0" fontId="2" fillId="0" borderId="0" xfId="189"/>
    <xf numFmtId="1" fontId="73" fillId="0" borderId="0" xfId="178" applyNumberFormat="1"/>
    <xf numFmtId="0" fontId="79" fillId="0" borderId="0" xfId="178" applyFont="1"/>
    <xf numFmtId="0" fontId="0" fillId="0" borderId="0" xfId="178" applyFont="1" applyAlignment="1">
      <alignment vertical="center" wrapText="1"/>
    </xf>
    <xf numFmtId="0" fontId="78" fillId="0" borderId="0" xfId="178" applyFont="1"/>
    <xf numFmtId="0" fontId="80" fillId="0" borderId="0" xfId="178" applyFont="1" applyAlignment="1">
      <alignment horizontal="left"/>
    </xf>
    <xf numFmtId="0" fontId="76" fillId="15" borderId="0" xfId="178" applyFont="1" applyFill="1"/>
    <xf numFmtId="0" fontId="14" fillId="15" borderId="0" xfId="178" applyFont="1" applyFill="1"/>
    <xf numFmtId="0" fontId="81" fillId="15" borderId="0" xfId="178" applyFont="1" applyFill="1" applyAlignment="1">
      <alignment horizontal="centerContinuous"/>
    </xf>
    <xf numFmtId="0" fontId="73" fillId="0" borderId="0" xfId="178" applyBorder="1"/>
    <xf numFmtId="0" fontId="81" fillId="15" borderId="0" xfId="178" applyFont="1" applyFill="1" applyBorder="1" applyAlignment="1">
      <alignment horizontal="centerContinuous"/>
    </xf>
    <xf numFmtId="3" fontId="73" fillId="0" borderId="0" xfId="178" applyNumberFormat="1" applyBorder="1"/>
    <xf numFmtId="0" fontId="73" fillId="0" borderId="7" xfId="178" applyFont="1" applyBorder="1"/>
    <xf numFmtId="0" fontId="81" fillId="15" borderId="7" xfId="178" applyFont="1" applyFill="1" applyBorder="1" applyAlignment="1">
      <alignment horizontal="centerContinuous"/>
    </xf>
    <xf numFmtId="1" fontId="63" fillId="0" borderId="7" xfId="187" applyNumberFormat="1" applyFont="1" applyBorder="1"/>
    <xf numFmtId="172" fontId="73" fillId="0" borderId="0" xfId="1" applyNumberFormat="1" applyFont="1"/>
    <xf numFmtId="0" fontId="73" fillId="0" borderId="7" xfId="178" applyBorder="1" applyAlignment="1">
      <alignment vertical="center" wrapText="1"/>
    </xf>
    <xf numFmtId="0" fontId="0" fillId="0" borderId="0" xfId="0" applyNumberFormat="1"/>
    <xf numFmtId="1" fontId="0" fillId="0" borderId="0" xfId="187" applyNumberFormat="1" applyFont="1"/>
    <xf numFmtId="0" fontId="78" fillId="15" borderId="0" xfId="178" applyFont="1" applyFill="1"/>
    <xf numFmtId="3" fontId="82" fillId="0" borderId="0" xfId="178" applyNumberFormat="1" applyFont="1"/>
    <xf numFmtId="9" fontId="73" fillId="0" borderId="0" xfId="1" applyFont="1"/>
    <xf numFmtId="0" fontId="77" fillId="0" borderId="0" xfId="178" applyFont="1" applyAlignment="1">
      <alignment wrapText="1"/>
    </xf>
    <xf numFmtId="9" fontId="82" fillId="0" borderId="0" xfId="1" applyFont="1"/>
    <xf numFmtId="3" fontId="44" fillId="3" borderId="6" xfId="0" applyNumberFormat="1" applyFont="1" applyFill="1" applyBorder="1" applyAlignment="1">
      <alignment horizontal="center" vertical="top" wrapText="1"/>
    </xf>
    <xf numFmtId="3" fontId="44" fillId="3" borderId="19" xfId="0" applyNumberFormat="1" applyFont="1" applyFill="1" applyBorder="1" applyAlignment="1">
      <alignment horizontal="center" vertical="top" wrapText="1"/>
    </xf>
    <xf numFmtId="3" fontId="44" fillId="3" borderId="0" xfId="0" applyNumberFormat="1" applyFont="1" applyFill="1" applyBorder="1" applyAlignment="1">
      <alignment horizontal="left" vertical="top" wrapText="1"/>
    </xf>
    <xf numFmtId="3" fontId="44" fillId="3" borderId="9" xfId="0" applyNumberFormat="1" applyFont="1" applyFill="1" applyBorder="1" applyAlignment="1">
      <alignment horizontal="left" vertical="top" wrapText="1"/>
    </xf>
    <xf numFmtId="3" fontId="42" fillId="3" borderId="5" xfId="0" applyNumberFormat="1" applyFont="1" applyFill="1" applyBorder="1" applyAlignment="1">
      <alignment horizontal="center" vertical="top"/>
    </xf>
    <xf numFmtId="3" fontId="42" fillId="3" borderId="13" xfId="0" applyNumberFormat="1" applyFont="1" applyFill="1" applyBorder="1" applyAlignment="1">
      <alignment horizontal="center" vertical="top"/>
    </xf>
    <xf numFmtId="3" fontId="44" fillId="3" borderId="12" xfId="0" applyNumberFormat="1" applyFont="1" applyFill="1" applyBorder="1" applyAlignment="1">
      <alignment horizontal="center" vertical="center" wrapText="1"/>
    </xf>
    <xf numFmtId="3" fontId="44" fillId="3" borderId="5" xfId="0" applyNumberFormat="1" applyFont="1" applyFill="1" applyBorder="1" applyAlignment="1">
      <alignment horizontal="center" vertical="center" wrapText="1"/>
    </xf>
    <xf numFmtId="3" fontId="44" fillId="3" borderId="13" xfId="0" applyNumberFormat="1" applyFont="1" applyFill="1" applyBorder="1" applyAlignment="1">
      <alignment horizontal="center" vertical="center" wrapText="1"/>
    </xf>
    <xf numFmtId="3" fontId="33" fillId="3" borderId="16" xfId="0" applyNumberFormat="1" applyFont="1" applyFill="1" applyBorder="1" applyAlignment="1">
      <alignment horizontal="center" vertical="center"/>
    </xf>
    <xf numFmtId="3" fontId="33" fillId="3" borderId="19" xfId="0" applyNumberFormat="1" applyFont="1" applyFill="1" applyBorder="1" applyAlignment="1">
      <alignment horizontal="center" vertical="center"/>
    </xf>
    <xf numFmtId="3" fontId="33" fillId="3" borderId="17" xfId="0" applyNumberFormat="1" applyFont="1" applyFill="1" applyBorder="1" applyAlignment="1">
      <alignment horizontal="center" vertical="center" wrapText="1"/>
    </xf>
    <xf numFmtId="3" fontId="33" fillId="3" borderId="9" xfId="0" applyNumberFormat="1" applyFont="1" applyFill="1" applyBorder="1" applyAlignment="1">
      <alignment horizontal="center" vertical="center" wrapText="1"/>
    </xf>
    <xf numFmtId="3" fontId="33" fillId="3" borderId="18" xfId="0" applyNumberFormat="1" applyFont="1" applyFill="1" applyBorder="1" applyAlignment="1">
      <alignment horizontal="center" vertical="center" wrapText="1"/>
    </xf>
    <xf numFmtId="3" fontId="33" fillId="3" borderId="20" xfId="0" applyNumberFormat="1" applyFont="1" applyFill="1" applyBorder="1" applyAlignment="1">
      <alignment horizontal="center" vertical="center" wrapText="1"/>
    </xf>
    <xf numFmtId="166" fontId="11" fillId="0" borderId="0" xfId="0" applyNumberFormat="1" applyFont="1" applyAlignment="1">
      <alignment vertical="center"/>
    </xf>
    <xf numFmtId="0" fontId="16" fillId="0" borderId="0" xfId="131"/>
    <xf numFmtId="3" fontId="9" fillId="0" borderId="0" xfId="0" applyNumberFormat="1" applyFont="1"/>
    <xf numFmtId="0" fontId="83" fillId="0" borderId="39" xfId="203" applyFont="1" applyBorder="1" applyAlignment="1">
      <alignment horizontal="left" indent="1"/>
    </xf>
    <xf numFmtId="179" fontId="0" fillId="0" borderId="0" xfId="0" applyNumberFormat="1"/>
    <xf numFmtId="0" fontId="84" fillId="0" borderId="40" xfId="203" applyFont="1" applyBorder="1" applyAlignment="1">
      <alignment horizontal="left" wrapText="1" indent="2"/>
    </xf>
    <xf numFmtId="0" fontId="85" fillId="0" borderId="40" xfId="203" applyFont="1" applyBorder="1" applyAlignment="1">
      <alignment horizontal="left" wrapText="1" indent="4"/>
    </xf>
    <xf numFmtId="0" fontId="86" fillId="0" borderId="40" xfId="203" applyFont="1" applyBorder="1" applyAlignment="1">
      <alignment horizontal="left" wrapText="1" indent="3"/>
    </xf>
    <xf numFmtId="9" fontId="0" fillId="0" borderId="0" xfId="204" applyFont="1"/>
    <xf numFmtId="3" fontId="87" fillId="0" borderId="41" xfId="205" applyNumberFormat="1" applyFont="1" applyBorder="1" applyAlignment="1">
      <alignment horizontal="left" indent="1"/>
    </xf>
    <xf numFmtId="3" fontId="88" fillId="0" borderId="42" xfId="205" applyNumberFormat="1" applyFont="1" applyBorder="1" applyAlignment="1">
      <alignment horizontal="left" indent="2"/>
    </xf>
    <xf numFmtId="3" fontId="89" fillId="0" borderId="42" xfId="205" applyNumberFormat="1" applyFont="1" applyBorder="1" applyAlignment="1">
      <alignment horizontal="left" indent="3"/>
    </xf>
    <xf numFmtId="3" fontId="88" fillId="0" borderId="42" xfId="205" applyNumberFormat="1" applyFont="1" applyBorder="1" applyAlignment="1">
      <alignment horizontal="left" indent="4"/>
    </xf>
    <xf numFmtId="3" fontId="88" fillId="0" borderId="42" xfId="205" applyNumberFormat="1" applyFont="1" applyFill="1" applyBorder="1" applyAlignment="1">
      <alignment horizontal="left" indent="4"/>
    </xf>
    <xf numFmtId="3" fontId="89" fillId="0" borderId="42" xfId="205" applyNumberFormat="1" applyFont="1" applyFill="1" applyBorder="1" applyAlignment="1">
      <alignment horizontal="left" indent="3"/>
    </xf>
    <xf numFmtId="3" fontId="88" fillId="0" borderId="42" xfId="205" applyNumberFormat="1" applyFont="1" applyBorder="1" applyAlignment="1">
      <alignment horizontal="left" indent="3"/>
    </xf>
    <xf numFmtId="3" fontId="89" fillId="0" borderId="42" xfId="205" applyNumberFormat="1" applyFont="1" applyBorder="1" applyAlignment="1">
      <alignment horizontal="left" indent="4"/>
    </xf>
    <xf numFmtId="3" fontId="88" fillId="0" borderId="42" xfId="205" applyNumberFormat="1" applyFont="1" applyBorder="1" applyAlignment="1">
      <alignment horizontal="left" indent="5"/>
    </xf>
    <xf numFmtId="3" fontId="89" fillId="0" borderId="42" xfId="205" applyNumberFormat="1" applyFont="1" applyFill="1" applyBorder="1" applyAlignment="1">
      <alignment horizontal="left" indent="4"/>
    </xf>
    <xf numFmtId="0" fontId="0" fillId="0" borderId="0" xfId="0" applyAlignment="1">
      <alignment horizontal="right"/>
    </xf>
    <xf numFmtId="3" fontId="16" fillId="0" borderId="0" xfId="5" applyNumberFormat="1"/>
    <xf numFmtId="0" fontId="0" fillId="0" borderId="0" xfId="0" applyAlignment="1">
      <alignment wrapText="1"/>
    </xf>
    <xf numFmtId="2" fontId="16" fillId="0" borderId="0" xfId="0" applyNumberFormat="1" applyFont="1"/>
    <xf numFmtId="3" fontId="22" fillId="0" borderId="0" xfId="0" applyNumberFormat="1" applyFont="1"/>
    <xf numFmtId="9" fontId="33" fillId="0" borderId="0" xfId="1" applyFont="1"/>
  </cellXfs>
  <cellStyles count="216">
    <cellStyle name="Årtal" xfId="117"/>
    <cellStyle name="Comma" xfId="51" builtinId="3"/>
    <cellStyle name="Comma [0] 2" xfId="118"/>
    <cellStyle name="Comma [0] 3" xfId="119"/>
    <cellStyle name="Comma 2" xfId="2"/>
    <cellStyle name="Comma 3" xfId="120"/>
    <cellStyle name="Comma 4" xfId="121"/>
    <cellStyle name="Currency 2" xfId="122"/>
    <cellStyle name="Currency 3" xfId="123"/>
    <cellStyle name="Fetrubrik" xfId="124"/>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Gul" xfId="125"/>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cellStyle name="Hyperlink 2" xfId="126"/>
    <cellStyle name="Normal" xfId="0" builtinId="0"/>
    <cellStyle name="Normal 10" xfId="127"/>
    <cellStyle name="Normal 10 2" xfId="128"/>
    <cellStyle name="Normal 11" xfId="129"/>
    <cellStyle name="Normal 12" xfId="130"/>
    <cellStyle name="Normal 13" xfId="131"/>
    <cellStyle name="Normal 14" xfId="154"/>
    <cellStyle name="Normal 15" xfId="178"/>
    <cellStyle name="Normal 2" xfId="3"/>
    <cellStyle name="Normal 2 2" xfId="4"/>
    <cellStyle name="Normal 3" xfId="5"/>
    <cellStyle name="Normal 4" xfId="6"/>
    <cellStyle name="Normal 4 2" xfId="132"/>
    <cellStyle name="Normal 4 3" xfId="179"/>
    <cellStyle name="Normal 5" xfId="7"/>
    <cellStyle name="Normal 6" xfId="133"/>
    <cellStyle name="Normal 6 2" xfId="189"/>
    <cellStyle name="Normal 7" xfId="134"/>
    <cellStyle name="Normal 7 2" xfId="135"/>
    <cellStyle name="Normal 7 3" xfId="136"/>
    <cellStyle name="Normal 8" xfId="137"/>
    <cellStyle name="Normal 9" xfId="138"/>
    <cellStyle name="Normal_er" xfId="177"/>
    <cellStyle name="Normál_erdekeltseg" xfId="139"/>
    <cellStyle name="Normalny_BOPIIP4_1999" xfId="115"/>
    <cellStyle name="Note 2" xfId="140"/>
    <cellStyle name="Obično 2" xfId="8"/>
    <cellStyle name="Percent" xfId="1" builtinId="5"/>
    <cellStyle name="Percent 10" xfId="204"/>
    <cellStyle name="Percent 2" xfId="9"/>
    <cellStyle name="Percent 3" xfId="10"/>
    <cellStyle name="Percent 4" xfId="46"/>
    <cellStyle name="Percent 4 2" xfId="180"/>
    <cellStyle name="Percent 5" xfId="52"/>
    <cellStyle name="Percent 6" xfId="116"/>
    <cellStyle name="Percent 6 2" xfId="176"/>
    <cellStyle name="Percent 7" xfId="181"/>
    <cellStyle name="Percent 8" xfId="187"/>
    <cellStyle name="Percent 9" xfId="188"/>
    <cellStyle name="Postotak 2" xfId="11"/>
    <cellStyle name="Rubrik 1" xfId="141"/>
    <cellStyle name="Rubrik2" xfId="142"/>
    <cellStyle name="Rubrik3" xfId="143"/>
    <cellStyle name="Tabellrubrik" xfId="144"/>
    <cellStyle name="Tal1" xfId="145"/>
    <cellStyle name="Tal2" xfId="146"/>
    <cellStyle name="Tal3" xfId="147"/>
    <cellStyle name="Tusental (0)_Blad1" xfId="148"/>
    <cellStyle name="Valuta (0)_Blad1" xfId="149"/>
    <cellStyle name="Обычный 2" xfId="12"/>
    <cellStyle name="Обычный 2 2" xfId="155"/>
    <cellStyle name="Обычный_BoP0212n_M6" xfId="203"/>
    <cellStyle name="Обычный_Лист1" xfId="205"/>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externalLink" Target="externalLinks/externalLink1.xml"/><Relationship Id="rId9" Type="http://schemas.openxmlformats.org/officeDocument/2006/relationships/worksheet" Target="worksheets/sheet9.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33" Type="http://schemas.openxmlformats.org/officeDocument/2006/relationships/theme" Target="theme/theme1.xml"/><Relationship Id="rId34" Type="http://schemas.openxmlformats.org/officeDocument/2006/relationships/styles" Target="styles.xml"/><Relationship Id="rId35" Type="http://schemas.openxmlformats.org/officeDocument/2006/relationships/sharedStrings" Target="sharedStrings.xml"/><Relationship Id="rId36" Type="http://schemas.openxmlformats.org/officeDocument/2006/relationships/calcChain" Target="calcChain.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manualLayout>
          <c:layoutTarget val="inner"/>
          <c:xMode val="edge"/>
          <c:yMode val="edge"/>
          <c:x val="0.106243559144342"/>
          <c:y val="0.0261502217883142"/>
          <c:w val="0.872137137248779"/>
          <c:h val="0.847603755587559"/>
        </c:manualLayout>
      </c:layout>
      <c:lineChart>
        <c:grouping val="standard"/>
        <c:varyColors val="0"/>
        <c:ser>
          <c:idx val="3"/>
          <c:order val="0"/>
          <c:tx>
            <c:strRef>
              <c:f>'Fig 1'!$O$3</c:f>
              <c:strCache>
                <c:ptCount val="1"/>
                <c:pt idx="0">
                  <c:v>GDP per capita</c:v>
                </c:pt>
              </c:strCache>
            </c:strRef>
          </c:tx>
          <c:spPr>
            <a:ln w="15875" cmpd="sng">
              <a:solidFill>
                <a:schemeClr val="tx1"/>
              </a:solidFill>
            </a:ln>
          </c:spPr>
          <c:marker>
            <c:symbol val="circle"/>
            <c:size val="7"/>
            <c:spPr>
              <a:solidFill>
                <a:schemeClr val="tx1"/>
              </a:solidFill>
              <a:ln>
                <a:solidFill>
                  <a:schemeClr val="tx1"/>
                </a:solidFill>
              </a:ln>
            </c:spPr>
          </c:marker>
          <c:cat>
            <c:numRef>
              <c:f>'Fig 1'!$N$8:$N$32</c:f>
              <c:numCache>
                <c:formatCode>0</c:formatCode>
                <c:ptCount val="25"/>
                <c:pt idx="0">
                  <c:v>1989.0</c:v>
                </c:pt>
                <c:pt idx="1">
                  <c:v>1990.0</c:v>
                </c:pt>
                <c:pt idx="2">
                  <c:v>1991.0</c:v>
                </c:pt>
                <c:pt idx="3">
                  <c:v>1992.0</c:v>
                </c:pt>
                <c:pt idx="4">
                  <c:v>1993.0</c:v>
                </c:pt>
                <c:pt idx="5">
                  <c:v>1994.0</c:v>
                </c:pt>
                <c:pt idx="6">
                  <c:v>1995.0</c:v>
                </c:pt>
                <c:pt idx="7">
                  <c:v>1996.0</c:v>
                </c:pt>
                <c:pt idx="8">
                  <c:v>1997.0</c:v>
                </c:pt>
                <c:pt idx="9">
                  <c:v>1998.0</c:v>
                </c:pt>
                <c:pt idx="10">
                  <c:v>1999.0</c:v>
                </c:pt>
                <c:pt idx="11">
                  <c:v>2000.0</c:v>
                </c:pt>
                <c:pt idx="12">
                  <c:v>2001.0</c:v>
                </c:pt>
                <c:pt idx="13">
                  <c:v>2002.0</c:v>
                </c:pt>
                <c:pt idx="14">
                  <c:v>2003.0</c:v>
                </c:pt>
                <c:pt idx="15">
                  <c:v>2004.0</c:v>
                </c:pt>
                <c:pt idx="16">
                  <c:v>2005.0</c:v>
                </c:pt>
                <c:pt idx="17">
                  <c:v>2006.0</c:v>
                </c:pt>
                <c:pt idx="18">
                  <c:v>2007.0</c:v>
                </c:pt>
                <c:pt idx="19">
                  <c:v>2008.0</c:v>
                </c:pt>
                <c:pt idx="20">
                  <c:v>2009.0</c:v>
                </c:pt>
                <c:pt idx="21">
                  <c:v>2010.0</c:v>
                </c:pt>
                <c:pt idx="22">
                  <c:v>2011.0</c:v>
                </c:pt>
                <c:pt idx="23">
                  <c:v>2012.0</c:v>
                </c:pt>
                <c:pt idx="24">
                  <c:v>2013.0</c:v>
                </c:pt>
              </c:numCache>
            </c:numRef>
          </c:cat>
          <c:val>
            <c:numRef>
              <c:f>'Fig 1'!$Q$8:$Q$32</c:f>
              <c:numCache>
                <c:formatCode>#,##0</c:formatCode>
                <c:ptCount val="25"/>
                <c:pt idx="0">
                  <c:v>100.0</c:v>
                </c:pt>
                <c:pt idx="1">
                  <c:v>96.62650475907851</c:v>
                </c:pt>
                <c:pt idx="2">
                  <c:v>91.36745679158923</c:v>
                </c:pt>
                <c:pt idx="3">
                  <c:v>76.79901992971556</c:v>
                </c:pt>
                <c:pt idx="4">
                  <c:v>68.2344050978508</c:v>
                </c:pt>
                <c:pt idx="5">
                  <c:v>55.77309996562737</c:v>
                </c:pt>
                <c:pt idx="6">
                  <c:v>51.60390702369715</c:v>
                </c:pt>
                <c:pt idx="7">
                  <c:v>48.14424133571184</c:v>
                </c:pt>
                <c:pt idx="8">
                  <c:v>49.71201389021289</c:v>
                </c:pt>
                <c:pt idx="9">
                  <c:v>44.56888347866311</c:v>
                </c:pt>
                <c:pt idx="10">
                  <c:v>51.29867677769001</c:v>
                </c:pt>
                <c:pt idx="11">
                  <c:v>61.76227463619315</c:v>
                </c:pt>
                <c:pt idx="12">
                  <c:v>67.30095426087623</c:v>
                </c:pt>
                <c:pt idx="13">
                  <c:v>72.52761943753461</c:v>
                </c:pt>
                <c:pt idx="14">
                  <c:v>80.3114024460434</c:v>
                </c:pt>
                <c:pt idx="15">
                  <c:v>87.91972657391376</c:v>
                </c:pt>
                <c:pt idx="16">
                  <c:v>94.70248576339564</c:v>
                </c:pt>
                <c:pt idx="17">
                  <c:v>103.2105041479742</c:v>
                </c:pt>
                <c:pt idx="18">
                  <c:v>111.9313642576241</c:v>
                </c:pt>
                <c:pt idx="19">
                  <c:v>117.2255762830191</c:v>
                </c:pt>
                <c:pt idx="20">
                  <c:v>109.3769365553216</c:v>
                </c:pt>
                <c:pt idx="21">
                  <c:v>113.8337637120705</c:v>
                </c:pt>
                <c:pt idx="22">
                  <c:v>118.0166802058943</c:v>
                </c:pt>
                <c:pt idx="23">
                  <c:v>121.2483401974309</c:v>
                </c:pt>
                <c:pt idx="24">
                  <c:v>122.3735889016769</c:v>
                </c:pt>
              </c:numCache>
            </c:numRef>
          </c:val>
          <c:smooth val="0"/>
        </c:ser>
        <c:ser>
          <c:idx val="0"/>
          <c:order val="1"/>
          <c:tx>
            <c:strRef>
              <c:f>'Fig 1'!$S$3</c:f>
              <c:strCache>
                <c:ptCount val="1"/>
                <c:pt idx="0">
                  <c:v>GINI</c:v>
                </c:pt>
              </c:strCache>
            </c:strRef>
          </c:tx>
          <c:spPr>
            <a:ln w="25400">
              <a:solidFill>
                <a:schemeClr val="tx1"/>
              </a:solidFill>
            </a:ln>
          </c:spPr>
          <c:marker>
            <c:symbol val="circle"/>
            <c:size val="7"/>
            <c:spPr>
              <a:solidFill>
                <a:schemeClr val="bg1"/>
              </a:solidFill>
              <a:ln>
                <a:solidFill>
                  <a:schemeClr val="tx1"/>
                </a:solidFill>
              </a:ln>
            </c:spPr>
          </c:marker>
          <c:val>
            <c:numRef>
              <c:f>'Fig 1'!$U$8:$U$32</c:f>
              <c:numCache>
                <c:formatCode>#,##0</c:formatCode>
                <c:ptCount val="25"/>
                <c:pt idx="0">
                  <c:v>100.0</c:v>
                </c:pt>
                <c:pt idx="1">
                  <c:v>#N/A</c:v>
                </c:pt>
                <c:pt idx="2">
                  <c:v>112.7753303964758</c:v>
                </c:pt>
                <c:pt idx="3">
                  <c:v>125.6659553964758</c:v>
                </c:pt>
                <c:pt idx="4">
                  <c:v>163.3822183722543</c:v>
                </c:pt>
                <c:pt idx="5">
                  <c:v>166.1460374677317</c:v>
                </c:pt>
                <c:pt idx="6">
                  <c:v>159.3000716975606</c:v>
                </c:pt>
                <c:pt idx="7">
                  <c:v>157.7252685479543</c:v>
                </c:pt>
                <c:pt idx="8">
                  <c:v>159.3252685479543</c:v>
                </c:pt>
                <c:pt idx="9">
                  <c:v>163.7872108051721</c:v>
                </c:pt>
                <c:pt idx="10">
                  <c:v>164.0384670865791</c:v>
                </c:pt>
                <c:pt idx="11">
                  <c:v>162.7853342544989</c:v>
                </c:pt>
                <c:pt idx="12">
                  <c:v>163.5467555742959</c:v>
                </c:pt>
                <c:pt idx="13">
                  <c:v>163.5467555742959</c:v>
                </c:pt>
                <c:pt idx="14">
                  <c:v>165.0580905868903</c:v>
                </c:pt>
                <c:pt idx="15">
                  <c:v>166.5469243337886</c:v>
                </c:pt>
                <c:pt idx="16">
                  <c:v>165.8134280012703</c:v>
                </c:pt>
                <c:pt idx="17">
                  <c:v>168.2764821884624</c:v>
                </c:pt>
                <c:pt idx="18">
                  <c:v>#N/A</c:v>
                </c:pt>
                <c:pt idx="19">
                  <c:v>169.4784052653855</c:v>
                </c:pt>
                <c:pt idx="20">
                  <c:v>169.4784052653855</c:v>
                </c:pt>
                <c:pt idx="21">
                  <c:v>169.4784052653855</c:v>
                </c:pt>
                <c:pt idx="22">
                  <c:v>168.5282865005399</c:v>
                </c:pt>
                <c:pt idx="23">
                  <c:v>169.2477109609715</c:v>
                </c:pt>
                <c:pt idx="24">
                  <c:v>169.0096157228763</c:v>
                </c:pt>
              </c:numCache>
            </c:numRef>
          </c:val>
          <c:smooth val="0"/>
        </c:ser>
        <c:dLbls>
          <c:showLegendKey val="0"/>
          <c:showVal val="0"/>
          <c:showCatName val="0"/>
          <c:showSerName val="0"/>
          <c:showPercent val="0"/>
          <c:showBubbleSize val="0"/>
        </c:dLbls>
        <c:marker val="1"/>
        <c:smooth val="0"/>
        <c:axId val="-2077185464"/>
        <c:axId val="2146321336"/>
      </c:lineChart>
      <c:catAx>
        <c:axId val="-2077185464"/>
        <c:scaling>
          <c:orientation val="minMax"/>
        </c:scaling>
        <c:delete val="0"/>
        <c:axPos val="b"/>
        <c:majorGridlines>
          <c:spPr>
            <a:ln>
              <a:solidFill>
                <a:schemeClr val="bg1">
                  <a:lumMod val="85000"/>
                </a:schemeClr>
              </a:solidFill>
            </a:ln>
          </c:spPr>
        </c:majorGridlines>
        <c:numFmt formatCode="0" sourceLinked="1"/>
        <c:majorTickMark val="out"/>
        <c:minorTickMark val="none"/>
        <c:tickLblPos val="nextTo"/>
        <c:txPr>
          <a:bodyPr rot="-5400000" vert="horz"/>
          <a:lstStyle/>
          <a:p>
            <a:pPr>
              <a:defRPr sz="1400">
                <a:latin typeface="Arial"/>
                <a:cs typeface="Arial"/>
              </a:defRPr>
            </a:pPr>
            <a:endParaRPr lang="en-US"/>
          </a:p>
        </c:txPr>
        <c:crossAx val="2146321336"/>
        <c:crosses val="autoZero"/>
        <c:auto val="1"/>
        <c:lblAlgn val="ctr"/>
        <c:lblOffset val="100"/>
        <c:noMultiLvlLbl val="0"/>
      </c:catAx>
      <c:valAx>
        <c:axId val="2146321336"/>
        <c:scaling>
          <c:orientation val="minMax"/>
          <c:max val="180.0"/>
          <c:min val="40.0"/>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1989=100</a:t>
                </a:r>
                <a:endParaRPr lang="en-US" sz="1400" b="0">
                  <a:latin typeface="Arial"/>
                  <a:cs typeface="Arial"/>
                </a:endParaRPr>
              </a:p>
            </c:rich>
          </c:tx>
          <c:layout>
            <c:manualLayout>
              <c:xMode val="edge"/>
              <c:yMode val="edge"/>
              <c:x val="0.0167268837038349"/>
              <c:y val="0.3930159039526"/>
            </c:manualLayout>
          </c:layout>
          <c:overlay val="0"/>
        </c:title>
        <c:numFmt formatCode="#,##0" sourceLinked="0"/>
        <c:majorTickMark val="out"/>
        <c:minorTickMark val="none"/>
        <c:tickLblPos val="nextTo"/>
        <c:txPr>
          <a:bodyPr/>
          <a:lstStyle/>
          <a:p>
            <a:pPr>
              <a:defRPr sz="1400">
                <a:latin typeface="Arial"/>
                <a:cs typeface="Arial"/>
              </a:defRPr>
            </a:pPr>
            <a:endParaRPr lang="en-US"/>
          </a:p>
        </c:txPr>
        <c:crossAx val="-2077185464"/>
        <c:crosses val="autoZero"/>
        <c:crossBetween val="between"/>
      </c:valAx>
    </c:plotArea>
    <c:plotVisOnly val="1"/>
    <c:dispBlanksAs val="span"/>
    <c:showDLblsOverMax val="0"/>
  </c:chart>
  <c:printSettings>
    <c:headerFooter/>
    <c:pageMargins b="1.0" l="0.75" r="0.75" t="1.0"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manualLayout>
          <c:layoutTarget val="inner"/>
          <c:xMode val="edge"/>
          <c:yMode val="edge"/>
          <c:x val="0.106243559144342"/>
          <c:y val="0.0261502217883142"/>
          <c:w val="0.872137137248779"/>
          <c:h val="0.847603755587559"/>
        </c:manualLayout>
      </c:layout>
      <c:lineChart>
        <c:grouping val="standard"/>
        <c:varyColors val="0"/>
        <c:ser>
          <c:idx val="3"/>
          <c:order val="0"/>
          <c:spPr>
            <a:ln w="15875" cmpd="sng">
              <a:solidFill>
                <a:schemeClr val="tx1"/>
              </a:solidFill>
            </a:ln>
          </c:spPr>
          <c:marker>
            <c:symbol val="circle"/>
            <c:size val="8"/>
            <c:spPr>
              <a:solidFill>
                <a:schemeClr val="tx1"/>
              </a:solidFill>
              <a:ln>
                <a:solidFill>
                  <a:schemeClr val="tx1"/>
                </a:solidFill>
              </a:ln>
            </c:spPr>
          </c:marker>
          <c:cat>
            <c:numRef>
              <c:f>'Income Data'!$A$94:$A$119</c:f>
              <c:numCache>
                <c:formatCode>General</c:formatCode>
                <c:ptCount val="26"/>
                <c:pt idx="0">
                  <c:v>1988.0</c:v>
                </c:pt>
                <c:pt idx="1">
                  <c:v>1989.0</c:v>
                </c:pt>
                <c:pt idx="2">
                  <c:v>1990.0</c:v>
                </c:pt>
                <c:pt idx="3">
                  <c:v>1991.0</c:v>
                </c:pt>
                <c:pt idx="4">
                  <c:v>1992.0</c:v>
                </c:pt>
                <c:pt idx="5">
                  <c:v>1993.0</c:v>
                </c:pt>
                <c:pt idx="6">
                  <c:v>1994.0</c:v>
                </c:pt>
                <c:pt idx="7">
                  <c:v>1995.0</c:v>
                </c:pt>
                <c:pt idx="8">
                  <c:v>1996.0</c:v>
                </c:pt>
                <c:pt idx="9">
                  <c:v>1997.0</c:v>
                </c:pt>
                <c:pt idx="10">
                  <c:v>1998.0</c:v>
                </c:pt>
                <c:pt idx="11">
                  <c:v>1999.0</c:v>
                </c:pt>
                <c:pt idx="12">
                  <c:v>2000.0</c:v>
                </c:pt>
                <c:pt idx="13">
                  <c:v>2001.0</c:v>
                </c:pt>
                <c:pt idx="14">
                  <c:v>2002.0</c:v>
                </c:pt>
                <c:pt idx="15">
                  <c:v>2003.0</c:v>
                </c:pt>
                <c:pt idx="16">
                  <c:v>2004.0</c:v>
                </c:pt>
                <c:pt idx="17">
                  <c:v>2005.0</c:v>
                </c:pt>
                <c:pt idx="18">
                  <c:v>2006.0</c:v>
                </c:pt>
                <c:pt idx="19">
                  <c:v>2007.0</c:v>
                </c:pt>
                <c:pt idx="20">
                  <c:v>2008.0</c:v>
                </c:pt>
                <c:pt idx="21">
                  <c:v>2009.0</c:v>
                </c:pt>
                <c:pt idx="22">
                  <c:v>2010.0</c:v>
                </c:pt>
                <c:pt idx="23">
                  <c:v>2011.0</c:v>
                </c:pt>
                <c:pt idx="24">
                  <c:v>2012.0</c:v>
                </c:pt>
                <c:pt idx="25">
                  <c:v>2013.0</c:v>
                </c:pt>
              </c:numCache>
            </c:numRef>
          </c:cat>
          <c:val>
            <c:numRef>
              <c:f>'Income Data'!$B$94:$B$119</c:f>
              <c:numCache>
                <c:formatCode>#,##0.000</c:formatCode>
                <c:ptCount val="26"/>
                <c:pt idx="1">
                  <c:v>0.227</c:v>
                </c:pt>
                <c:pt idx="3">
                  <c:v>0.256</c:v>
                </c:pt>
                <c:pt idx="4">
                  <c:v>0.289</c:v>
                </c:pt>
                <c:pt idx="5">
                  <c:v>0.398</c:v>
                </c:pt>
                <c:pt idx="6">
                  <c:v>0.409</c:v>
                </c:pt>
                <c:pt idx="7">
                  <c:v>0.381</c:v>
                </c:pt>
                <c:pt idx="8">
                  <c:v>0.375</c:v>
                </c:pt>
                <c:pt idx="9">
                  <c:v>0.381</c:v>
                </c:pt>
                <c:pt idx="10">
                  <c:v>0.398</c:v>
                </c:pt>
                <c:pt idx="11">
                  <c:v>0.399</c:v>
                </c:pt>
                <c:pt idx="12">
                  <c:v>0.394</c:v>
                </c:pt>
                <c:pt idx="13">
                  <c:v>0.397</c:v>
                </c:pt>
                <c:pt idx="14">
                  <c:v>0.397</c:v>
                </c:pt>
                <c:pt idx="15">
                  <c:v>0.403</c:v>
                </c:pt>
                <c:pt idx="16">
                  <c:v>0.409</c:v>
                </c:pt>
                <c:pt idx="17">
                  <c:v>0.406</c:v>
                </c:pt>
                <c:pt idx="18">
                  <c:v>0.416</c:v>
                </c:pt>
                <c:pt idx="20">
                  <c:v>0.421</c:v>
                </c:pt>
                <c:pt idx="21">
                  <c:v>0.421</c:v>
                </c:pt>
                <c:pt idx="22">
                  <c:v>0.421</c:v>
                </c:pt>
                <c:pt idx="23">
                  <c:v>0.417</c:v>
                </c:pt>
                <c:pt idx="24">
                  <c:v>0.42</c:v>
                </c:pt>
                <c:pt idx="25">
                  <c:v>0.419</c:v>
                </c:pt>
              </c:numCache>
            </c:numRef>
          </c:val>
          <c:smooth val="0"/>
        </c:ser>
        <c:dLbls>
          <c:showLegendKey val="0"/>
          <c:showVal val="0"/>
          <c:showCatName val="0"/>
          <c:showSerName val="0"/>
          <c:showPercent val="0"/>
          <c:showBubbleSize val="0"/>
        </c:dLbls>
        <c:marker val="1"/>
        <c:smooth val="0"/>
        <c:axId val="-2075369336"/>
        <c:axId val="2140501880"/>
      </c:lineChart>
      <c:catAx>
        <c:axId val="-2075369336"/>
        <c:scaling>
          <c:orientation val="minMax"/>
        </c:scaling>
        <c:delete val="0"/>
        <c:axPos val="b"/>
        <c:majorGridlines>
          <c:spPr>
            <a:ln>
              <a:solidFill>
                <a:schemeClr val="bg1">
                  <a:lumMod val="85000"/>
                </a:schemeClr>
              </a:solidFill>
            </a:ln>
          </c:spPr>
        </c:majorGridlines>
        <c:numFmt formatCode="General" sourceLinked="1"/>
        <c:majorTickMark val="out"/>
        <c:minorTickMark val="none"/>
        <c:tickLblPos val="nextTo"/>
        <c:txPr>
          <a:bodyPr rot="-5400000" vert="horz"/>
          <a:lstStyle/>
          <a:p>
            <a:pPr>
              <a:defRPr sz="1400">
                <a:latin typeface="Arial"/>
                <a:cs typeface="Arial"/>
              </a:defRPr>
            </a:pPr>
            <a:endParaRPr lang="en-US"/>
          </a:p>
        </c:txPr>
        <c:crossAx val="2140501880"/>
        <c:crosses val="autoZero"/>
        <c:auto val="1"/>
        <c:lblAlgn val="ctr"/>
        <c:lblOffset val="100"/>
        <c:noMultiLvlLbl val="0"/>
      </c:catAx>
      <c:valAx>
        <c:axId val="2140501880"/>
        <c:scaling>
          <c:orientation val="minMax"/>
          <c:min val="0.2"/>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GINI coefficient</a:t>
                </a:r>
                <a:endParaRPr lang="en-US" sz="1400" b="0">
                  <a:latin typeface="Arial"/>
                  <a:cs typeface="Arial"/>
                </a:endParaRPr>
              </a:p>
            </c:rich>
          </c:tx>
          <c:layout>
            <c:manualLayout>
              <c:xMode val="edge"/>
              <c:yMode val="edge"/>
              <c:x val="0.0126655462533586"/>
              <c:y val="0.281629790337965"/>
            </c:manualLayout>
          </c:layout>
          <c:overlay val="0"/>
        </c:title>
        <c:numFmt formatCode="#,##0.00" sourceLinked="0"/>
        <c:majorTickMark val="out"/>
        <c:minorTickMark val="none"/>
        <c:tickLblPos val="nextTo"/>
        <c:txPr>
          <a:bodyPr/>
          <a:lstStyle/>
          <a:p>
            <a:pPr>
              <a:defRPr sz="1400">
                <a:latin typeface="Arial"/>
                <a:cs typeface="Arial"/>
              </a:defRPr>
            </a:pPr>
            <a:endParaRPr lang="en-US"/>
          </a:p>
        </c:txPr>
        <c:crossAx val="-2075369336"/>
        <c:crosses val="autoZero"/>
        <c:crossBetween val="between"/>
      </c:valAx>
    </c:plotArea>
    <c:plotVisOnly val="1"/>
    <c:dispBlanksAs val="span"/>
    <c:showDLblsOverMax val="0"/>
  </c:chart>
  <c:printSettings>
    <c:headerFooter/>
    <c:pageMargins b="1.0" l="0.75" r="0.75" t="1.0"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manualLayout>
          <c:layoutTarget val="inner"/>
          <c:xMode val="edge"/>
          <c:yMode val="edge"/>
          <c:x val="0.106243559144342"/>
          <c:y val="0.0261502217883142"/>
          <c:w val="0.872137137248779"/>
          <c:h val="0.847603755587559"/>
        </c:manualLayout>
      </c:layout>
      <c:lineChart>
        <c:grouping val="standard"/>
        <c:varyColors val="0"/>
        <c:ser>
          <c:idx val="0"/>
          <c:order val="0"/>
          <c:tx>
            <c:v>Official ROSSTAT (HBS based)</c:v>
          </c:tx>
          <c:spPr>
            <a:ln w="19050">
              <a:solidFill>
                <a:schemeClr val="tx1"/>
              </a:solidFill>
            </a:ln>
          </c:spPr>
          <c:marker>
            <c:symbol val="circle"/>
            <c:size val="8"/>
            <c:spPr>
              <a:solidFill>
                <a:schemeClr val="tx1"/>
              </a:solidFill>
              <a:ln>
                <a:solidFill>
                  <a:schemeClr val="tx1"/>
                </a:solidFill>
              </a:ln>
            </c:spPr>
          </c:marker>
          <c:cat>
            <c:numRef>
              <c:f>'Income Data'!$A$96:$A$119</c:f>
              <c:numCache>
                <c:formatCode>General</c:formatCode>
                <c:ptCount val="24"/>
                <c:pt idx="0">
                  <c:v>1990.0</c:v>
                </c:pt>
                <c:pt idx="1">
                  <c:v>1991.0</c:v>
                </c:pt>
                <c:pt idx="2">
                  <c:v>1992.0</c:v>
                </c:pt>
                <c:pt idx="3">
                  <c:v>1993.0</c:v>
                </c:pt>
                <c:pt idx="4">
                  <c:v>1994.0</c:v>
                </c:pt>
                <c:pt idx="5">
                  <c:v>1995.0</c:v>
                </c:pt>
                <c:pt idx="6">
                  <c:v>1996.0</c:v>
                </c:pt>
                <c:pt idx="7">
                  <c:v>1997.0</c:v>
                </c:pt>
                <c:pt idx="8">
                  <c:v>1998.0</c:v>
                </c:pt>
                <c:pt idx="9">
                  <c:v>1999.0</c:v>
                </c:pt>
                <c:pt idx="10">
                  <c:v>2000.0</c:v>
                </c:pt>
                <c:pt idx="11">
                  <c:v>2001.0</c:v>
                </c:pt>
                <c:pt idx="12">
                  <c:v>2002.0</c:v>
                </c:pt>
                <c:pt idx="13">
                  <c:v>2003.0</c:v>
                </c:pt>
                <c:pt idx="14">
                  <c:v>2004.0</c:v>
                </c:pt>
                <c:pt idx="15">
                  <c:v>2005.0</c:v>
                </c:pt>
                <c:pt idx="16">
                  <c:v>2006.0</c:v>
                </c:pt>
                <c:pt idx="17">
                  <c:v>2007.0</c:v>
                </c:pt>
                <c:pt idx="18">
                  <c:v>2008.0</c:v>
                </c:pt>
                <c:pt idx="19">
                  <c:v>2009.0</c:v>
                </c:pt>
                <c:pt idx="20">
                  <c:v>2010.0</c:v>
                </c:pt>
                <c:pt idx="21">
                  <c:v>2011.0</c:v>
                </c:pt>
                <c:pt idx="22">
                  <c:v>2012.0</c:v>
                </c:pt>
                <c:pt idx="23">
                  <c:v>2013.0</c:v>
                </c:pt>
              </c:numCache>
            </c:numRef>
          </c:cat>
          <c:val>
            <c:numRef>
              <c:f>'Income Data'!$B$96:$B$119</c:f>
              <c:numCache>
                <c:formatCode>#,##0.000</c:formatCode>
                <c:ptCount val="24"/>
                <c:pt idx="1">
                  <c:v>0.256</c:v>
                </c:pt>
                <c:pt idx="2">
                  <c:v>0.289</c:v>
                </c:pt>
                <c:pt idx="3">
                  <c:v>0.398</c:v>
                </c:pt>
                <c:pt idx="4">
                  <c:v>0.409</c:v>
                </c:pt>
                <c:pt idx="5">
                  <c:v>0.381</c:v>
                </c:pt>
                <c:pt idx="6">
                  <c:v>0.375</c:v>
                </c:pt>
                <c:pt idx="7">
                  <c:v>0.381</c:v>
                </c:pt>
                <c:pt idx="8">
                  <c:v>0.398</c:v>
                </c:pt>
                <c:pt idx="9">
                  <c:v>0.399</c:v>
                </c:pt>
                <c:pt idx="10">
                  <c:v>0.394</c:v>
                </c:pt>
                <c:pt idx="11">
                  <c:v>0.397</c:v>
                </c:pt>
                <c:pt idx="12">
                  <c:v>0.397</c:v>
                </c:pt>
                <c:pt idx="13">
                  <c:v>0.403</c:v>
                </c:pt>
                <c:pt idx="14">
                  <c:v>0.409</c:v>
                </c:pt>
                <c:pt idx="15">
                  <c:v>0.406</c:v>
                </c:pt>
                <c:pt idx="16">
                  <c:v>0.416</c:v>
                </c:pt>
                <c:pt idx="18">
                  <c:v>0.421</c:v>
                </c:pt>
                <c:pt idx="19">
                  <c:v>0.421</c:v>
                </c:pt>
                <c:pt idx="20">
                  <c:v>0.421</c:v>
                </c:pt>
                <c:pt idx="21">
                  <c:v>0.417</c:v>
                </c:pt>
                <c:pt idx="22">
                  <c:v>0.42</c:v>
                </c:pt>
                <c:pt idx="23">
                  <c:v>0.419</c:v>
                </c:pt>
              </c:numCache>
            </c:numRef>
          </c:val>
          <c:smooth val="0"/>
        </c:ser>
        <c:ser>
          <c:idx val="1"/>
          <c:order val="1"/>
          <c:tx>
            <c:v>Direct estimate from HBS (Yemtsov)</c:v>
          </c:tx>
          <c:spPr>
            <a:ln w="25400">
              <a:solidFill>
                <a:schemeClr val="tx1"/>
              </a:solidFill>
              <a:prstDash val="sysDash"/>
            </a:ln>
          </c:spPr>
          <c:marker>
            <c:symbol val="circle"/>
            <c:size val="7"/>
            <c:spPr>
              <a:solidFill>
                <a:schemeClr val="bg1">
                  <a:lumMod val="75000"/>
                </a:schemeClr>
              </a:solidFill>
              <a:ln>
                <a:solidFill>
                  <a:schemeClr val="tx1"/>
                </a:solidFill>
              </a:ln>
            </c:spPr>
          </c:marker>
          <c:cat>
            <c:numRef>
              <c:f>'Income Data'!$A$96:$A$119</c:f>
              <c:numCache>
                <c:formatCode>General</c:formatCode>
                <c:ptCount val="24"/>
                <c:pt idx="0">
                  <c:v>1990.0</c:v>
                </c:pt>
                <c:pt idx="1">
                  <c:v>1991.0</c:v>
                </c:pt>
                <c:pt idx="2">
                  <c:v>1992.0</c:v>
                </c:pt>
                <c:pt idx="3">
                  <c:v>1993.0</c:v>
                </c:pt>
                <c:pt idx="4">
                  <c:v>1994.0</c:v>
                </c:pt>
                <c:pt idx="5">
                  <c:v>1995.0</c:v>
                </c:pt>
                <c:pt idx="6">
                  <c:v>1996.0</c:v>
                </c:pt>
                <c:pt idx="7">
                  <c:v>1997.0</c:v>
                </c:pt>
                <c:pt idx="8">
                  <c:v>1998.0</c:v>
                </c:pt>
                <c:pt idx="9">
                  <c:v>1999.0</c:v>
                </c:pt>
                <c:pt idx="10">
                  <c:v>2000.0</c:v>
                </c:pt>
                <c:pt idx="11">
                  <c:v>2001.0</c:v>
                </c:pt>
                <c:pt idx="12">
                  <c:v>2002.0</c:v>
                </c:pt>
                <c:pt idx="13">
                  <c:v>2003.0</c:v>
                </c:pt>
                <c:pt idx="14">
                  <c:v>2004.0</c:v>
                </c:pt>
                <c:pt idx="15">
                  <c:v>2005.0</c:v>
                </c:pt>
                <c:pt idx="16">
                  <c:v>2006.0</c:v>
                </c:pt>
                <c:pt idx="17">
                  <c:v>2007.0</c:v>
                </c:pt>
                <c:pt idx="18">
                  <c:v>2008.0</c:v>
                </c:pt>
                <c:pt idx="19">
                  <c:v>2009.0</c:v>
                </c:pt>
                <c:pt idx="20">
                  <c:v>2010.0</c:v>
                </c:pt>
                <c:pt idx="21">
                  <c:v>2011.0</c:v>
                </c:pt>
                <c:pt idx="22">
                  <c:v>2012.0</c:v>
                </c:pt>
                <c:pt idx="23">
                  <c:v>2013.0</c:v>
                </c:pt>
              </c:numCache>
            </c:numRef>
          </c:cat>
          <c:val>
            <c:numRef>
              <c:f>'Income Data'!$C$96:$C$119</c:f>
              <c:numCache>
                <c:formatCode>#,##0.000</c:formatCode>
                <c:ptCount val="24"/>
                <c:pt idx="7">
                  <c:v>0.47</c:v>
                </c:pt>
                <c:pt idx="8">
                  <c:v>0.46</c:v>
                </c:pt>
                <c:pt idx="9">
                  <c:v>0.46</c:v>
                </c:pt>
                <c:pt idx="10">
                  <c:v>0.45</c:v>
                </c:pt>
                <c:pt idx="11">
                  <c:v>0.46</c:v>
                </c:pt>
                <c:pt idx="12">
                  <c:v>0.45</c:v>
                </c:pt>
                <c:pt idx="13">
                  <c:v>0.45</c:v>
                </c:pt>
              </c:numCache>
            </c:numRef>
          </c:val>
          <c:smooth val="0"/>
        </c:ser>
        <c:ser>
          <c:idx val="3"/>
          <c:order val="2"/>
          <c:tx>
            <c:v>RLMS based</c:v>
          </c:tx>
          <c:spPr>
            <a:ln w="15875" cmpd="sng">
              <a:solidFill>
                <a:schemeClr val="tx1"/>
              </a:solidFill>
            </a:ln>
          </c:spPr>
          <c:marker>
            <c:symbol val="square"/>
            <c:size val="8"/>
            <c:spPr>
              <a:solidFill>
                <a:schemeClr val="bg1"/>
              </a:solidFill>
              <a:ln>
                <a:solidFill>
                  <a:schemeClr val="tx1"/>
                </a:solidFill>
              </a:ln>
            </c:spPr>
          </c:marker>
          <c:cat>
            <c:numRef>
              <c:f>'Income Data'!$A$96:$A$119</c:f>
              <c:numCache>
                <c:formatCode>General</c:formatCode>
                <c:ptCount val="24"/>
                <c:pt idx="0">
                  <c:v>1990.0</c:v>
                </c:pt>
                <c:pt idx="1">
                  <c:v>1991.0</c:v>
                </c:pt>
                <c:pt idx="2">
                  <c:v>1992.0</c:v>
                </c:pt>
                <c:pt idx="3">
                  <c:v>1993.0</c:v>
                </c:pt>
                <c:pt idx="4">
                  <c:v>1994.0</c:v>
                </c:pt>
                <c:pt idx="5">
                  <c:v>1995.0</c:v>
                </c:pt>
                <c:pt idx="6">
                  <c:v>1996.0</c:v>
                </c:pt>
                <c:pt idx="7">
                  <c:v>1997.0</c:v>
                </c:pt>
                <c:pt idx="8">
                  <c:v>1998.0</c:v>
                </c:pt>
                <c:pt idx="9">
                  <c:v>1999.0</c:v>
                </c:pt>
                <c:pt idx="10">
                  <c:v>2000.0</c:v>
                </c:pt>
                <c:pt idx="11">
                  <c:v>2001.0</c:v>
                </c:pt>
                <c:pt idx="12">
                  <c:v>2002.0</c:v>
                </c:pt>
                <c:pt idx="13">
                  <c:v>2003.0</c:v>
                </c:pt>
                <c:pt idx="14">
                  <c:v>2004.0</c:v>
                </c:pt>
                <c:pt idx="15">
                  <c:v>2005.0</c:v>
                </c:pt>
                <c:pt idx="16">
                  <c:v>2006.0</c:v>
                </c:pt>
                <c:pt idx="17">
                  <c:v>2007.0</c:v>
                </c:pt>
                <c:pt idx="18">
                  <c:v>2008.0</c:v>
                </c:pt>
                <c:pt idx="19">
                  <c:v>2009.0</c:v>
                </c:pt>
                <c:pt idx="20">
                  <c:v>2010.0</c:v>
                </c:pt>
                <c:pt idx="21">
                  <c:v>2011.0</c:v>
                </c:pt>
                <c:pt idx="22">
                  <c:v>2012.0</c:v>
                </c:pt>
                <c:pt idx="23">
                  <c:v>2013.0</c:v>
                </c:pt>
              </c:numCache>
            </c:numRef>
          </c:cat>
          <c:val>
            <c:numRef>
              <c:f>'Income Data'!$D$96:$D$119</c:f>
              <c:numCache>
                <c:formatCode>General</c:formatCode>
                <c:ptCount val="24"/>
                <c:pt idx="2">
                  <c:v>0.457</c:v>
                </c:pt>
                <c:pt idx="3">
                  <c:v>0.477</c:v>
                </c:pt>
                <c:pt idx="4">
                  <c:v>0.48</c:v>
                </c:pt>
                <c:pt idx="5">
                  <c:v>0.489</c:v>
                </c:pt>
                <c:pt idx="6">
                  <c:v>0.506</c:v>
                </c:pt>
                <c:pt idx="8">
                  <c:v>0.48</c:v>
                </c:pt>
                <c:pt idx="10">
                  <c:v>0.47</c:v>
                </c:pt>
                <c:pt idx="11">
                  <c:v>0.42</c:v>
                </c:pt>
                <c:pt idx="12">
                  <c:v>0.42</c:v>
                </c:pt>
                <c:pt idx="13">
                  <c:v>0.42</c:v>
                </c:pt>
                <c:pt idx="14">
                  <c:v>0.41</c:v>
                </c:pt>
              </c:numCache>
            </c:numRef>
          </c:val>
          <c:smooth val="0"/>
        </c:ser>
        <c:dLbls>
          <c:showLegendKey val="0"/>
          <c:showVal val="0"/>
          <c:showCatName val="0"/>
          <c:showSerName val="0"/>
          <c:showPercent val="0"/>
          <c:showBubbleSize val="0"/>
        </c:dLbls>
        <c:marker val="1"/>
        <c:smooth val="0"/>
        <c:axId val="-2074326472"/>
        <c:axId val="-2074159816"/>
      </c:lineChart>
      <c:catAx>
        <c:axId val="-2074326472"/>
        <c:scaling>
          <c:orientation val="minMax"/>
        </c:scaling>
        <c:delete val="0"/>
        <c:axPos val="b"/>
        <c:majorGridlines>
          <c:spPr>
            <a:ln>
              <a:solidFill>
                <a:schemeClr val="bg1">
                  <a:lumMod val="85000"/>
                </a:schemeClr>
              </a:solidFill>
            </a:ln>
          </c:spPr>
        </c:majorGridlines>
        <c:numFmt formatCode="General" sourceLinked="1"/>
        <c:majorTickMark val="out"/>
        <c:minorTickMark val="none"/>
        <c:tickLblPos val="nextTo"/>
        <c:txPr>
          <a:bodyPr rot="-5400000" vert="horz"/>
          <a:lstStyle/>
          <a:p>
            <a:pPr>
              <a:defRPr sz="1400">
                <a:latin typeface="Arial"/>
                <a:cs typeface="Arial"/>
              </a:defRPr>
            </a:pPr>
            <a:endParaRPr lang="en-US"/>
          </a:p>
        </c:txPr>
        <c:crossAx val="-2074159816"/>
        <c:crosses val="autoZero"/>
        <c:auto val="1"/>
        <c:lblAlgn val="ctr"/>
        <c:lblOffset val="100"/>
        <c:noMultiLvlLbl val="0"/>
      </c:catAx>
      <c:valAx>
        <c:axId val="-2074159816"/>
        <c:scaling>
          <c:orientation val="minMax"/>
          <c:min val="0.2"/>
        </c:scaling>
        <c:delete val="0"/>
        <c:axPos val="l"/>
        <c:majorGridlines>
          <c:spPr>
            <a:ln>
              <a:solidFill>
                <a:schemeClr val="bg1">
                  <a:lumMod val="75000"/>
                </a:schemeClr>
              </a:solidFill>
            </a:ln>
          </c:spPr>
        </c:majorGridlines>
        <c:title>
          <c:tx>
            <c:rich>
              <a:bodyPr rot="-5400000" vert="horz"/>
              <a:lstStyle/>
              <a:p>
                <a:pPr>
                  <a:defRPr sz="1600" b="0">
                    <a:latin typeface="Arial"/>
                    <a:cs typeface="Arial"/>
                  </a:defRPr>
                </a:pPr>
                <a:r>
                  <a:rPr lang="ta-IN" sz="1600" b="0" baseline="0">
                    <a:latin typeface="Arial"/>
                    <a:cs typeface="Arial"/>
                  </a:rPr>
                  <a:t>GIni coefficient</a:t>
                </a:r>
                <a:endParaRPr lang="en-US" sz="1600" b="0">
                  <a:latin typeface="Arial"/>
                  <a:cs typeface="Arial"/>
                </a:endParaRPr>
              </a:p>
            </c:rich>
          </c:tx>
          <c:layout>
            <c:manualLayout>
              <c:xMode val="edge"/>
              <c:yMode val="edge"/>
              <c:x val="0.0126655672641386"/>
              <c:y val="0.269955963549878"/>
            </c:manualLayout>
          </c:layout>
          <c:overlay val="0"/>
        </c:title>
        <c:numFmt formatCode="#,##0.00" sourceLinked="0"/>
        <c:majorTickMark val="out"/>
        <c:minorTickMark val="none"/>
        <c:tickLblPos val="nextTo"/>
        <c:txPr>
          <a:bodyPr/>
          <a:lstStyle/>
          <a:p>
            <a:pPr>
              <a:defRPr sz="1400">
                <a:latin typeface="Arial"/>
                <a:cs typeface="Arial"/>
              </a:defRPr>
            </a:pPr>
            <a:endParaRPr lang="en-US"/>
          </a:p>
        </c:txPr>
        <c:crossAx val="-2074326472"/>
        <c:crosses val="autoZero"/>
        <c:crossBetween val="between"/>
      </c:valAx>
    </c:plotArea>
    <c:legend>
      <c:legendPos val="r"/>
      <c:layout>
        <c:manualLayout>
          <c:xMode val="edge"/>
          <c:yMode val="edge"/>
          <c:x val="0.585262320863997"/>
          <c:y val="0.558393558019717"/>
          <c:w val="0.356962159401941"/>
          <c:h val="0.278248015989148"/>
        </c:manualLayout>
      </c:layout>
      <c:overlay val="1"/>
      <c:spPr>
        <a:solidFill>
          <a:schemeClr val="bg1"/>
        </a:solidFill>
        <a:ln>
          <a:solidFill>
            <a:schemeClr val="tx1"/>
          </a:solidFill>
        </a:ln>
      </c:spPr>
      <c:txPr>
        <a:bodyPr/>
        <a:lstStyle/>
        <a:p>
          <a:pPr>
            <a:defRPr sz="1400">
              <a:latin typeface="Arial"/>
              <a:cs typeface="Arial"/>
            </a:defRPr>
          </a:pPr>
          <a:endParaRPr lang="en-US"/>
        </a:p>
      </c:txPr>
    </c:legend>
    <c:plotVisOnly val="1"/>
    <c:dispBlanksAs val="span"/>
    <c:showDLblsOverMax val="0"/>
  </c:chart>
  <c:printSettings>
    <c:headerFooter/>
    <c:pageMargins b="1.0" l="0.75" r="0.75" t="1.0"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manualLayout>
          <c:layoutTarget val="inner"/>
          <c:xMode val="edge"/>
          <c:yMode val="edge"/>
          <c:x val="0.0983764282536607"/>
          <c:y val="0.0261502217883142"/>
          <c:w val="0.880004237101335"/>
          <c:h val="0.847603755587559"/>
        </c:manualLayout>
      </c:layout>
      <c:lineChart>
        <c:grouping val="standard"/>
        <c:varyColors val="0"/>
        <c:ser>
          <c:idx val="1"/>
          <c:order val="0"/>
          <c:tx>
            <c:v>Russia</c:v>
          </c:tx>
          <c:spPr>
            <a:ln w="19050">
              <a:solidFill>
                <a:schemeClr val="tx1"/>
              </a:solidFill>
              <a:prstDash val="solid"/>
            </a:ln>
          </c:spPr>
          <c:marker>
            <c:symbol val="circle"/>
            <c:size val="9"/>
            <c:spPr>
              <a:solidFill>
                <a:schemeClr val="tx1"/>
              </a:solidFill>
              <a:ln>
                <a:solidFill>
                  <a:schemeClr val="tx1"/>
                </a:solidFill>
              </a:ln>
            </c:spPr>
          </c:marker>
          <c:cat>
            <c:numRef>
              <c:f>'Income Data'!$A$94:$A$119</c:f>
              <c:numCache>
                <c:formatCode>General</c:formatCode>
                <c:ptCount val="26"/>
                <c:pt idx="0">
                  <c:v>1988.0</c:v>
                </c:pt>
                <c:pt idx="1">
                  <c:v>1989.0</c:v>
                </c:pt>
                <c:pt idx="2">
                  <c:v>1990.0</c:v>
                </c:pt>
                <c:pt idx="3">
                  <c:v>1991.0</c:v>
                </c:pt>
                <c:pt idx="4">
                  <c:v>1992.0</c:v>
                </c:pt>
                <c:pt idx="5">
                  <c:v>1993.0</c:v>
                </c:pt>
                <c:pt idx="6">
                  <c:v>1994.0</c:v>
                </c:pt>
                <c:pt idx="7">
                  <c:v>1995.0</c:v>
                </c:pt>
                <c:pt idx="8">
                  <c:v>1996.0</c:v>
                </c:pt>
                <c:pt idx="9">
                  <c:v>1997.0</c:v>
                </c:pt>
                <c:pt idx="10">
                  <c:v>1998.0</c:v>
                </c:pt>
                <c:pt idx="11">
                  <c:v>1999.0</c:v>
                </c:pt>
                <c:pt idx="12">
                  <c:v>2000.0</c:v>
                </c:pt>
                <c:pt idx="13">
                  <c:v>2001.0</c:v>
                </c:pt>
                <c:pt idx="14">
                  <c:v>2002.0</c:v>
                </c:pt>
                <c:pt idx="15">
                  <c:v>2003.0</c:v>
                </c:pt>
                <c:pt idx="16">
                  <c:v>2004.0</c:v>
                </c:pt>
                <c:pt idx="17">
                  <c:v>2005.0</c:v>
                </c:pt>
                <c:pt idx="18">
                  <c:v>2006.0</c:v>
                </c:pt>
                <c:pt idx="19">
                  <c:v>2007.0</c:v>
                </c:pt>
                <c:pt idx="20">
                  <c:v>2008.0</c:v>
                </c:pt>
                <c:pt idx="21">
                  <c:v>2009.0</c:v>
                </c:pt>
                <c:pt idx="22">
                  <c:v>2010.0</c:v>
                </c:pt>
                <c:pt idx="23">
                  <c:v>2011.0</c:v>
                </c:pt>
                <c:pt idx="24">
                  <c:v>2012.0</c:v>
                </c:pt>
                <c:pt idx="25">
                  <c:v>2013.0</c:v>
                </c:pt>
              </c:numCache>
            </c:numRef>
          </c:cat>
          <c:val>
            <c:numRef>
              <c:f>'Income Data'!$J$94:$J$119</c:f>
              <c:numCache>
                <c:formatCode>General</c:formatCode>
                <c:ptCount val="26"/>
                <c:pt idx="0">
                  <c:v>19.45</c:v>
                </c:pt>
                <c:pt idx="5">
                  <c:v>38.29</c:v>
                </c:pt>
                <c:pt idx="8">
                  <c:v>35.55</c:v>
                </c:pt>
                <c:pt idx="9">
                  <c:v>29.39</c:v>
                </c:pt>
                <c:pt idx="10">
                  <c:v>28.62</c:v>
                </c:pt>
                <c:pt idx="11">
                  <c:v>27.74</c:v>
                </c:pt>
                <c:pt idx="12">
                  <c:v>27.62</c:v>
                </c:pt>
                <c:pt idx="13">
                  <c:v>30.41</c:v>
                </c:pt>
                <c:pt idx="14">
                  <c:v>28.15</c:v>
                </c:pt>
                <c:pt idx="15">
                  <c:v>30.41</c:v>
                </c:pt>
                <c:pt idx="16">
                  <c:v>30.84</c:v>
                </c:pt>
                <c:pt idx="17">
                  <c:v>31.39</c:v>
                </c:pt>
                <c:pt idx="18">
                  <c:v>31.63</c:v>
                </c:pt>
                <c:pt idx="19">
                  <c:v>32.84</c:v>
                </c:pt>
                <c:pt idx="20">
                  <c:v>32.47</c:v>
                </c:pt>
                <c:pt idx="21">
                  <c:v>31.03</c:v>
                </c:pt>
                <c:pt idx="22">
                  <c:v>31.08</c:v>
                </c:pt>
                <c:pt idx="23">
                  <c:v>31.57</c:v>
                </c:pt>
                <c:pt idx="24">
                  <c:v>32.22</c:v>
                </c:pt>
              </c:numCache>
            </c:numRef>
          </c:val>
          <c:smooth val="0"/>
        </c:ser>
        <c:ser>
          <c:idx val="0"/>
          <c:order val="1"/>
          <c:tx>
            <c:v>Moscow</c:v>
          </c:tx>
          <c:spPr>
            <a:ln w="19050">
              <a:solidFill>
                <a:schemeClr val="tx1"/>
              </a:solidFill>
            </a:ln>
          </c:spPr>
          <c:marker>
            <c:symbol val="square"/>
            <c:size val="8"/>
            <c:spPr>
              <a:solidFill>
                <a:schemeClr val="bg1">
                  <a:lumMod val="75000"/>
                </a:schemeClr>
              </a:solidFill>
              <a:ln>
                <a:solidFill>
                  <a:schemeClr val="tx1"/>
                </a:solidFill>
              </a:ln>
            </c:spPr>
          </c:marker>
          <c:cat>
            <c:numRef>
              <c:f>'Income Data'!$A$94:$A$119</c:f>
              <c:numCache>
                <c:formatCode>General</c:formatCode>
                <c:ptCount val="26"/>
                <c:pt idx="0">
                  <c:v>1988.0</c:v>
                </c:pt>
                <c:pt idx="1">
                  <c:v>1989.0</c:v>
                </c:pt>
                <c:pt idx="2">
                  <c:v>1990.0</c:v>
                </c:pt>
                <c:pt idx="3">
                  <c:v>1991.0</c:v>
                </c:pt>
                <c:pt idx="4">
                  <c:v>1992.0</c:v>
                </c:pt>
                <c:pt idx="5">
                  <c:v>1993.0</c:v>
                </c:pt>
                <c:pt idx="6">
                  <c:v>1994.0</c:v>
                </c:pt>
                <c:pt idx="7">
                  <c:v>1995.0</c:v>
                </c:pt>
                <c:pt idx="8">
                  <c:v>1996.0</c:v>
                </c:pt>
                <c:pt idx="9">
                  <c:v>1997.0</c:v>
                </c:pt>
                <c:pt idx="10">
                  <c:v>1998.0</c:v>
                </c:pt>
                <c:pt idx="11">
                  <c:v>1999.0</c:v>
                </c:pt>
                <c:pt idx="12">
                  <c:v>2000.0</c:v>
                </c:pt>
                <c:pt idx="13">
                  <c:v>2001.0</c:v>
                </c:pt>
                <c:pt idx="14">
                  <c:v>2002.0</c:v>
                </c:pt>
                <c:pt idx="15">
                  <c:v>2003.0</c:v>
                </c:pt>
                <c:pt idx="16">
                  <c:v>2004.0</c:v>
                </c:pt>
                <c:pt idx="17">
                  <c:v>2005.0</c:v>
                </c:pt>
                <c:pt idx="18">
                  <c:v>2006.0</c:v>
                </c:pt>
                <c:pt idx="19">
                  <c:v>2007.0</c:v>
                </c:pt>
                <c:pt idx="20">
                  <c:v>2008.0</c:v>
                </c:pt>
                <c:pt idx="21">
                  <c:v>2009.0</c:v>
                </c:pt>
                <c:pt idx="22">
                  <c:v>2010.0</c:v>
                </c:pt>
                <c:pt idx="23">
                  <c:v>2011.0</c:v>
                </c:pt>
                <c:pt idx="24">
                  <c:v>2012.0</c:v>
                </c:pt>
                <c:pt idx="25">
                  <c:v>2013.0</c:v>
                </c:pt>
              </c:numCache>
            </c:numRef>
          </c:cat>
          <c:val>
            <c:numRef>
              <c:f>'Income Data'!$AL$94:$AL$119</c:f>
              <c:numCache>
                <c:formatCode>General</c:formatCode>
                <c:ptCount val="26"/>
                <c:pt idx="14" formatCode="0.0">
                  <c:v>49.06492</c:v>
                </c:pt>
                <c:pt idx="15" formatCode="0.0">
                  <c:v>48.42705</c:v>
                </c:pt>
                <c:pt idx="16" formatCode="0.0">
                  <c:v>44.47927</c:v>
                </c:pt>
                <c:pt idx="17" formatCode="0.0">
                  <c:v>43.22314</c:v>
                </c:pt>
                <c:pt idx="18" formatCode="0.0">
                  <c:v>43.45961</c:v>
                </c:pt>
                <c:pt idx="19" formatCode="0.0">
                  <c:v>42.58146</c:v>
                </c:pt>
                <c:pt idx="20" formatCode="0.0">
                  <c:v>40.6222</c:v>
                </c:pt>
                <c:pt idx="21" formatCode="0.0">
                  <c:v>39.28859</c:v>
                </c:pt>
                <c:pt idx="22" formatCode="0.0">
                  <c:v>38.02769</c:v>
                </c:pt>
                <c:pt idx="23" formatCode="0.0">
                  <c:v>37.93883</c:v>
                </c:pt>
                <c:pt idx="24" formatCode="0.0">
                  <c:v>36.23706</c:v>
                </c:pt>
                <c:pt idx="25" formatCode="0.0">
                  <c:v>35.85491</c:v>
                </c:pt>
              </c:numCache>
            </c:numRef>
          </c:val>
          <c:smooth val="0"/>
        </c:ser>
        <c:ser>
          <c:idx val="2"/>
          <c:order val="2"/>
          <c:marker>
            <c:symbol val="diamond"/>
            <c:size val="12"/>
            <c:spPr>
              <a:solidFill>
                <a:schemeClr val="tx1">
                  <a:lumMod val="95000"/>
                  <a:lumOff val="5000"/>
                </a:schemeClr>
              </a:solidFill>
              <a:ln>
                <a:solidFill>
                  <a:schemeClr val="tx1"/>
                </a:solidFill>
              </a:ln>
            </c:spPr>
          </c:marker>
          <c:val>
            <c:numRef>
              <c:f>EarningData!$AA$94:$AA$120</c:f>
              <c:numCache>
                <c:formatCode>General</c:formatCode>
                <c:ptCount val="27"/>
                <c:pt idx="16">
                  <c:v>50.0</c:v>
                </c:pt>
              </c:numCache>
            </c:numRef>
          </c:val>
          <c:smooth val="0"/>
        </c:ser>
        <c:dLbls>
          <c:showLegendKey val="0"/>
          <c:showVal val="0"/>
          <c:showCatName val="0"/>
          <c:showSerName val="0"/>
          <c:showPercent val="0"/>
          <c:showBubbleSize val="0"/>
        </c:dLbls>
        <c:marker val="1"/>
        <c:smooth val="0"/>
        <c:axId val="-2073167592"/>
        <c:axId val="-2074150152"/>
      </c:lineChart>
      <c:catAx>
        <c:axId val="-2073167592"/>
        <c:scaling>
          <c:orientation val="minMax"/>
        </c:scaling>
        <c:delete val="0"/>
        <c:axPos val="b"/>
        <c:majorGridlines>
          <c:spPr>
            <a:ln>
              <a:solidFill>
                <a:schemeClr val="bg1">
                  <a:lumMod val="85000"/>
                </a:schemeClr>
              </a:solidFill>
            </a:ln>
          </c:spPr>
        </c:majorGridlines>
        <c:numFmt formatCode="General" sourceLinked="1"/>
        <c:majorTickMark val="out"/>
        <c:minorTickMark val="none"/>
        <c:tickLblPos val="nextTo"/>
        <c:txPr>
          <a:bodyPr rot="-5400000" vert="horz"/>
          <a:lstStyle/>
          <a:p>
            <a:pPr>
              <a:defRPr sz="1400">
                <a:latin typeface="Arial"/>
                <a:cs typeface="Arial"/>
              </a:defRPr>
            </a:pPr>
            <a:endParaRPr lang="en-US"/>
          </a:p>
        </c:txPr>
        <c:crossAx val="-2074150152"/>
        <c:crosses val="autoZero"/>
        <c:auto val="1"/>
        <c:lblAlgn val="ctr"/>
        <c:lblOffset val="100"/>
        <c:noMultiLvlLbl val="0"/>
      </c:catAx>
      <c:valAx>
        <c:axId val="-2074150152"/>
        <c:scaling>
          <c:orientation val="minMax"/>
        </c:scaling>
        <c:delete val="0"/>
        <c:axPos val="l"/>
        <c:majorGridlines>
          <c:spPr>
            <a:ln>
              <a:solidFill>
                <a:schemeClr val="bg1">
                  <a:lumMod val="75000"/>
                </a:schemeClr>
              </a:solidFill>
            </a:ln>
          </c:spPr>
        </c:majorGridlines>
        <c:title>
          <c:tx>
            <c:rich>
              <a:bodyPr rot="-5400000" vert="horz"/>
              <a:lstStyle/>
              <a:p>
                <a:pPr>
                  <a:defRPr sz="1600" b="0">
                    <a:latin typeface="Arial"/>
                    <a:cs typeface="Arial"/>
                  </a:defRPr>
                </a:pPr>
                <a:r>
                  <a:rPr lang="ta-IN" sz="1600" b="0" baseline="0">
                    <a:latin typeface="Arial"/>
                    <a:cs typeface="Arial"/>
                  </a:rPr>
                  <a:t>Top 10% income share (in %)</a:t>
                </a:r>
                <a:endParaRPr lang="en-US" sz="1600" b="0">
                  <a:latin typeface="Arial"/>
                  <a:cs typeface="Arial"/>
                </a:endParaRPr>
              </a:p>
            </c:rich>
          </c:tx>
          <c:layout>
            <c:manualLayout>
              <c:xMode val="edge"/>
              <c:yMode val="edge"/>
              <c:x val="0.0113543784980735"/>
              <c:y val="0.197335006989011"/>
            </c:manualLayout>
          </c:layout>
          <c:overlay val="0"/>
        </c:title>
        <c:numFmt formatCode="#,##0" sourceLinked="0"/>
        <c:majorTickMark val="out"/>
        <c:minorTickMark val="none"/>
        <c:tickLblPos val="nextTo"/>
        <c:txPr>
          <a:bodyPr/>
          <a:lstStyle/>
          <a:p>
            <a:pPr>
              <a:defRPr sz="1400">
                <a:latin typeface="Arial"/>
                <a:cs typeface="Arial"/>
              </a:defRPr>
            </a:pPr>
            <a:endParaRPr lang="en-US"/>
          </a:p>
        </c:txPr>
        <c:crossAx val="-2073167592"/>
        <c:crosses val="autoZero"/>
        <c:crossBetween val="between"/>
      </c:valAx>
    </c:plotArea>
    <c:plotVisOnly val="1"/>
    <c:dispBlanksAs val="span"/>
    <c:showDLblsOverMax val="0"/>
  </c:chart>
  <c:printSettings>
    <c:headerFooter/>
    <c:pageMargins b="1.0" l="0.75" r="0.75" t="1.0"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manualLayout>
          <c:layoutTarget val="inner"/>
          <c:xMode val="edge"/>
          <c:yMode val="edge"/>
          <c:x val="0.106243559144342"/>
          <c:y val="0.0261502217883142"/>
          <c:w val="0.872137137248779"/>
          <c:h val="0.847603755587559"/>
        </c:manualLayout>
      </c:layout>
      <c:lineChart>
        <c:grouping val="standard"/>
        <c:varyColors val="0"/>
        <c:ser>
          <c:idx val="3"/>
          <c:order val="0"/>
          <c:spPr>
            <a:ln w="15875" cmpd="sng">
              <a:solidFill>
                <a:schemeClr val="tx1"/>
              </a:solidFill>
            </a:ln>
          </c:spPr>
          <c:marker>
            <c:symbol val="circle"/>
            <c:size val="8"/>
            <c:spPr>
              <a:solidFill>
                <a:schemeClr val="tx1"/>
              </a:solidFill>
              <a:ln>
                <a:solidFill>
                  <a:schemeClr val="tx1"/>
                </a:solidFill>
              </a:ln>
            </c:spPr>
          </c:marker>
          <c:cat>
            <c:numRef>
              <c:f>EarningData!$A$28:$A$119</c:f>
              <c:numCache>
                <c:formatCode>General</c:formatCode>
                <c:ptCount val="92"/>
                <c:pt idx="0">
                  <c:v>1922.0</c:v>
                </c:pt>
                <c:pt idx="1">
                  <c:v>1923.0</c:v>
                </c:pt>
                <c:pt idx="2">
                  <c:v>1924.0</c:v>
                </c:pt>
                <c:pt idx="3">
                  <c:v>1925.0</c:v>
                </c:pt>
                <c:pt idx="4">
                  <c:v>1926.0</c:v>
                </c:pt>
                <c:pt idx="5">
                  <c:v>1927.0</c:v>
                </c:pt>
                <c:pt idx="6">
                  <c:v>1928.0</c:v>
                </c:pt>
                <c:pt idx="7">
                  <c:v>1929.0</c:v>
                </c:pt>
                <c:pt idx="8">
                  <c:v>1930.0</c:v>
                </c:pt>
                <c:pt idx="9">
                  <c:v>1931.0</c:v>
                </c:pt>
                <c:pt idx="10">
                  <c:v>1932.0</c:v>
                </c:pt>
                <c:pt idx="11">
                  <c:v>1933.0</c:v>
                </c:pt>
                <c:pt idx="12">
                  <c:v>1934.0</c:v>
                </c:pt>
                <c:pt idx="13">
                  <c:v>1935.0</c:v>
                </c:pt>
                <c:pt idx="14">
                  <c:v>1936.0</c:v>
                </c:pt>
                <c:pt idx="15">
                  <c:v>1937.0</c:v>
                </c:pt>
                <c:pt idx="16">
                  <c:v>1938.0</c:v>
                </c:pt>
                <c:pt idx="17">
                  <c:v>1939.0</c:v>
                </c:pt>
                <c:pt idx="18">
                  <c:v>1940.0</c:v>
                </c:pt>
                <c:pt idx="19">
                  <c:v>1941.0</c:v>
                </c:pt>
                <c:pt idx="20">
                  <c:v>1942.0</c:v>
                </c:pt>
                <c:pt idx="21">
                  <c:v>1943.0</c:v>
                </c:pt>
                <c:pt idx="22">
                  <c:v>1944.0</c:v>
                </c:pt>
                <c:pt idx="23">
                  <c:v>1945.0</c:v>
                </c:pt>
                <c:pt idx="24">
                  <c:v>1946.0</c:v>
                </c:pt>
                <c:pt idx="25">
                  <c:v>1947.0</c:v>
                </c:pt>
                <c:pt idx="26">
                  <c:v>1948.0</c:v>
                </c:pt>
                <c:pt idx="27">
                  <c:v>1949.0</c:v>
                </c:pt>
                <c:pt idx="28">
                  <c:v>1950.0</c:v>
                </c:pt>
                <c:pt idx="29">
                  <c:v>1951.0</c:v>
                </c:pt>
                <c:pt idx="30">
                  <c:v>1952.0</c:v>
                </c:pt>
                <c:pt idx="31">
                  <c:v>1953.0</c:v>
                </c:pt>
                <c:pt idx="32">
                  <c:v>1954.0</c:v>
                </c:pt>
                <c:pt idx="33">
                  <c:v>1955.0</c:v>
                </c:pt>
                <c:pt idx="34">
                  <c:v>1956.0</c:v>
                </c:pt>
                <c:pt idx="35">
                  <c:v>1957.0</c:v>
                </c:pt>
                <c:pt idx="36">
                  <c:v>1958.0</c:v>
                </c:pt>
                <c:pt idx="37">
                  <c:v>1959.0</c:v>
                </c:pt>
                <c:pt idx="38">
                  <c:v>1960.0</c:v>
                </c:pt>
                <c:pt idx="39">
                  <c:v>1961.0</c:v>
                </c:pt>
                <c:pt idx="40">
                  <c:v>1962.0</c:v>
                </c:pt>
                <c:pt idx="41">
                  <c:v>1963.0</c:v>
                </c:pt>
                <c:pt idx="42">
                  <c:v>1964.0</c:v>
                </c:pt>
                <c:pt idx="43">
                  <c:v>1965.0</c:v>
                </c:pt>
                <c:pt idx="44">
                  <c:v>1966.0</c:v>
                </c:pt>
                <c:pt idx="45">
                  <c:v>1967.0</c:v>
                </c:pt>
                <c:pt idx="46">
                  <c:v>1968.0</c:v>
                </c:pt>
                <c:pt idx="47">
                  <c:v>1969.0</c:v>
                </c:pt>
                <c:pt idx="48">
                  <c:v>1970.0</c:v>
                </c:pt>
                <c:pt idx="49">
                  <c:v>1971.0</c:v>
                </c:pt>
                <c:pt idx="50">
                  <c:v>1972.0</c:v>
                </c:pt>
                <c:pt idx="51">
                  <c:v>1973.0</c:v>
                </c:pt>
                <c:pt idx="52">
                  <c:v>1974.0</c:v>
                </c:pt>
                <c:pt idx="53">
                  <c:v>1975.0</c:v>
                </c:pt>
                <c:pt idx="54">
                  <c:v>1976.0</c:v>
                </c:pt>
                <c:pt idx="55">
                  <c:v>1977.0</c:v>
                </c:pt>
                <c:pt idx="56">
                  <c:v>1978.0</c:v>
                </c:pt>
                <c:pt idx="57">
                  <c:v>1979.0</c:v>
                </c:pt>
                <c:pt idx="58">
                  <c:v>1980.0</c:v>
                </c:pt>
                <c:pt idx="59">
                  <c:v>1981.0</c:v>
                </c:pt>
                <c:pt idx="60">
                  <c:v>1982.0</c:v>
                </c:pt>
                <c:pt idx="61">
                  <c:v>1983.0</c:v>
                </c:pt>
                <c:pt idx="62">
                  <c:v>1984.0</c:v>
                </c:pt>
                <c:pt idx="63">
                  <c:v>1985.0</c:v>
                </c:pt>
                <c:pt idx="64">
                  <c:v>1986.0</c:v>
                </c:pt>
                <c:pt idx="65">
                  <c:v>1987.0</c:v>
                </c:pt>
                <c:pt idx="66">
                  <c:v>1988.0</c:v>
                </c:pt>
                <c:pt idx="67">
                  <c:v>1989.0</c:v>
                </c:pt>
                <c:pt idx="68">
                  <c:v>1990.0</c:v>
                </c:pt>
                <c:pt idx="69">
                  <c:v>1991.0</c:v>
                </c:pt>
                <c:pt idx="70">
                  <c:v>1992.0</c:v>
                </c:pt>
                <c:pt idx="71">
                  <c:v>1993.0</c:v>
                </c:pt>
                <c:pt idx="72">
                  <c:v>1994.0</c:v>
                </c:pt>
                <c:pt idx="73">
                  <c:v>1995.0</c:v>
                </c:pt>
                <c:pt idx="74">
                  <c:v>1996.0</c:v>
                </c:pt>
                <c:pt idx="75">
                  <c:v>1997.0</c:v>
                </c:pt>
                <c:pt idx="76">
                  <c:v>1998.0</c:v>
                </c:pt>
                <c:pt idx="77">
                  <c:v>1999.0</c:v>
                </c:pt>
                <c:pt idx="78">
                  <c:v>2000.0</c:v>
                </c:pt>
                <c:pt idx="79">
                  <c:v>2001.0</c:v>
                </c:pt>
                <c:pt idx="80">
                  <c:v>2002.0</c:v>
                </c:pt>
                <c:pt idx="81">
                  <c:v>2003.0</c:v>
                </c:pt>
                <c:pt idx="82">
                  <c:v>2004.0</c:v>
                </c:pt>
                <c:pt idx="83">
                  <c:v>2005.0</c:v>
                </c:pt>
                <c:pt idx="84">
                  <c:v>2006.0</c:v>
                </c:pt>
                <c:pt idx="85">
                  <c:v>2007.0</c:v>
                </c:pt>
                <c:pt idx="86">
                  <c:v>2008.0</c:v>
                </c:pt>
                <c:pt idx="87">
                  <c:v>2009.0</c:v>
                </c:pt>
                <c:pt idx="88">
                  <c:v>2010.0</c:v>
                </c:pt>
                <c:pt idx="89">
                  <c:v>2011.0</c:v>
                </c:pt>
                <c:pt idx="90">
                  <c:v>2012.0</c:v>
                </c:pt>
                <c:pt idx="91">
                  <c:v>2013.0</c:v>
                </c:pt>
              </c:numCache>
            </c:numRef>
          </c:cat>
          <c:val>
            <c:numRef>
              <c:f>EarningData!$B$28:$B$119</c:f>
              <c:numCache>
                <c:formatCode>General</c:formatCode>
                <c:ptCount val="92"/>
                <c:pt idx="2">
                  <c:v>5.47</c:v>
                </c:pt>
                <c:pt idx="5">
                  <c:v>4.6</c:v>
                </c:pt>
                <c:pt idx="6">
                  <c:v>4.66</c:v>
                </c:pt>
                <c:pt idx="12" formatCode="#,##0.00">
                  <c:v>4.74</c:v>
                </c:pt>
                <c:pt idx="24">
                  <c:v>7.24</c:v>
                </c:pt>
                <c:pt idx="34" formatCode="#,##0.00">
                  <c:v>4.44</c:v>
                </c:pt>
                <c:pt idx="37" formatCode="#,##0.00">
                  <c:v>4.21</c:v>
                </c:pt>
                <c:pt idx="39" formatCode="#,##0.00">
                  <c:v>4.02</c:v>
                </c:pt>
                <c:pt idx="42">
                  <c:v>3.69</c:v>
                </c:pt>
                <c:pt idx="44" formatCode="#,##0.00">
                  <c:v>3.26</c:v>
                </c:pt>
                <c:pt idx="46" formatCode="#,##0.00">
                  <c:v>2.83</c:v>
                </c:pt>
                <c:pt idx="50" formatCode="#,##0.00">
                  <c:v>3.1</c:v>
                </c:pt>
                <c:pt idx="54" formatCode="#,##0.00">
                  <c:v>3.35</c:v>
                </c:pt>
                <c:pt idx="59" formatCode="#,##0.00">
                  <c:v>3.08</c:v>
                </c:pt>
                <c:pt idx="62" formatCode="#,##0.00">
                  <c:v>3.12</c:v>
                </c:pt>
                <c:pt idx="64" formatCode="#,##0.00">
                  <c:v>3.28</c:v>
                </c:pt>
                <c:pt idx="67" formatCode="#,##0.00">
                  <c:v>3.41</c:v>
                </c:pt>
                <c:pt idx="68">
                  <c:v>3.36</c:v>
                </c:pt>
                <c:pt idx="69">
                  <c:v>4.28</c:v>
                </c:pt>
                <c:pt idx="70">
                  <c:v>8.17</c:v>
                </c:pt>
                <c:pt idx="72">
                  <c:v>9.41</c:v>
                </c:pt>
                <c:pt idx="73">
                  <c:v>9.96</c:v>
                </c:pt>
                <c:pt idx="74">
                  <c:v>9.6</c:v>
                </c:pt>
                <c:pt idx="75">
                  <c:v>10.4</c:v>
                </c:pt>
                <c:pt idx="77">
                  <c:v>11.68</c:v>
                </c:pt>
                <c:pt idx="78">
                  <c:v>12.09</c:v>
                </c:pt>
                <c:pt idx="79">
                  <c:v>12.8</c:v>
                </c:pt>
                <c:pt idx="80">
                  <c:v>10.45</c:v>
                </c:pt>
                <c:pt idx="81">
                  <c:v>10.97</c:v>
                </c:pt>
                <c:pt idx="82">
                  <c:v>10.05</c:v>
                </c:pt>
                <c:pt idx="83">
                  <c:v>9.43</c:v>
                </c:pt>
                <c:pt idx="84">
                  <c:v>9.18</c:v>
                </c:pt>
                <c:pt idx="85">
                  <c:v>8.46</c:v>
                </c:pt>
                <c:pt idx="87">
                  <c:v>6.54</c:v>
                </c:pt>
                <c:pt idx="89">
                  <c:v>6.87</c:v>
                </c:pt>
                <c:pt idx="91">
                  <c:v>6.75</c:v>
                </c:pt>
              </c:numCache>
            </c:numRef>
          </c:val>
          <c:smooth val="0"/>
        </c:ser>
        <c:dLbls>
          <c:showLegendKey val="0"/>
          <c:showVal val="0"/>
          <c:showCatName val="0"/>
          <c:showSerName val="0"/>
          <c:showPercent val="0"/>
          <c:showBubbleSize val="0"/>
        </c:dLbls>
        <c:marker val="1"/>
        <c:smooth val="0"/>
        <c:axId val="2140386616"/>
        <c:axId val="2140392360"/>
      </c:lineChart>
      <c:catAx>
        <c:axId val="2140386616"/>
        <c:scaling>
          <c:orientation val="minMax"/>
        </c:scaling>
        <c:delete val="0"/>
        <c:axPos val="b"/>
        <c:majorGridlines>
          <c:spPr>
            <a:ln>
              <a:solidFill>
                <a:schemeClr val="bg1">
                  <a:lumMod val="85000"/>
                </a:schemeClr>
              </a:solidFill>
            </a:ln>
          </c:spPr>
        </c:majorGridlines>
        <c:numFmt formatCode="General" sourceLinked="1"/>
        <c:majorTickMark val="out"/>
        <c:minorTickMark val="none"/>
        <c:tickLblPos val="nextTo"/>
        <c:txPr>
          <a:bodyPr rot="-5400000" vert="horz"/>
          <a:lstStyle/>
          <a:p>
            <a:pPr>
              <a:defRPr sz="1400">
                <a:latin typeface="Arial"/>
                <a:cs typeface="Arial"/>
              </a:defRPr>
            </a:pPr>
            <a:endParaRPr lang="en-US"/>
          </a:p>
        </c:txPr>
        <c:crossAx val="2140392360"/>
        <c:crosses val="autoZero"/>
        <c:auto val="1"/>
        <c:lblAlgn val="ctr"/>
        <c:lblOffset val="100"/>
        <c:noMultiLvlLbl val="0"/>
      </c:catAx>
      <c:valAx>
        <c:axId val="2140392360"/>
        <c:scaling>
          <c:orientation val="minMax"/>
          <c:max val="13.0"/>
          <c:min val="2.0"/>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Decile earnings ratio P90/P10</a:t>
                </a:r>
                <a:endParaRPr lang="en-US" sz="1400" b="0">
                  <a:latin typeface="Arial"/>
                  <a:cs typeface="Arial"/>
                </a:endParaRPr>
              </a:p>
            </c:rich>
          </c:tx>
          <c:layout>
            <c:manualLayout>
              <c:xMode val="edge"/>
              <c:yMode val="edge"/>
              <c:x val="0.0192215110944637"/>
              <c:y val="0.212358023828899"/>
            </c:manualLayout>
          </c:layout>
          <c:overlay val="0"/>
        </c:title>
        <c:numFmt formatCode="#,##0" sourceLinked="0"/>
        <c:majorTickMark val="out"/>
        <c:minorTickMark val="none"/>
        <c:tickLblPos val="nextTo"/>
        <c:txPr>
          <a:bodyPr/>
          <a:lstStyle/>
          <a:p>
            <a:pPr>
              <a:defRPr sz="1400">
                <a:latin typeface="Arial"/>
                <a:cs typeface="Arial"/>
              </a:defRPr>
            </a:pPr>
            <a:endParaRPr lang="en-US"/>
          </a:p>
        </c:txPr>
        <c:crossAx val="2140386616"/>
        <c:crosses val="autoZero"/>
        <c:crossBetween val="between"/>
      </c:valAx>
    </c:plotArea>
    <c:plotVisOnly val="1"/>
    <c:dispBlanksAs val="span"/>
    <c:showDLblsOverMax val="0"/>
  </c:chart>
  <c:printSettings>
    <c:headerFooter/>
    <c:pageMargins b="1.0" l="0.75" r="0.75" t="1.0"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830620488845144"/>
          <c:y val="0.0352826016610937"/>
          <c:w val="0.826324639107611"/>
          <c:h val="0.789162981339661"/>
        </c:manualLayout>
      </c:layout>
      <c:lineChart>
        <c:grouping val="standard"/>
        <c:varyColors val="0"/>
        <c:ser>
          <c:idx val="3"/>
          <c:order val="0"/>
          <c:tx>
            <c:v>Decile ratio</c:v>
          </c:tx>
          <c:spPr>
            <a:ln w="15875" cmpd="sng">
              <a:solidFill>
                <a:schemeClr val="tx1"/>
              </a:solidFill>
            </a:ln>
          </c:spPr>
          <c:marker>
            <c:symbol val="circle"/>
            <c:size val="8"/>
            <c:spPr>
              <a:solidFill>
                <a:schemeClr val="tx1"/>
              </a:solidFill>
              <a:ln>
                <a:solidFill>
                  <a:schemeClr val="tx1"/>
                </a:solidFill>
              </a:ln>
            </c:spPr>
          </c:marker>
          <c:cat>
            <c:numRef>
              <c:f>EarningData!$A$87:$A$119</c:f>
              <c:numCache>
                <c:formatCode>General</c:formatCode>
                <c:ptCount val="33"/>
                <c:pt idx="0">
                  <c:v>1981.0</c:v>
                </c:pt>
                <c:pt idx="1">
                  <c:v>1982.0</c:v>
                </c:pt>
                <c:pt idx="2">
                  <c:v>1983.0</c:v>
                </c:pt>
                <c:pt idx="3">
                  <c:v>1984.0</c:v>
                </c:pt>
                <c:pt idx="4">
                  <c:v>1985.0</c:v>
                </c:pt>
                <c:pt idx="5">
                  <c:v>1986.0</c:v>
                </c:pt>
                <c:pt idx="6">
                  <c:v>1987.0</c:v>
                </c:pt>
                <c:pt idx="7">
                  <c:v>1988.0</c:v>
                </c:pt>
                <c:pt idx="8">
                  <c:v>1989.0</c:v>
                </c:pt>
                <c:pt idx="9">
                  <c:v>1990.0</c:v>
                </c:pt>
                <c:pt idx="10">
                  <c:v>1991.0</c:v>
                </c:pt>
                <c:pt idx="11">
                  <c:v>1992.0</c:v>
                </c:pt>
                <c:pt idx="12">
                  <c:v>1993.0</c:v>
                </c:pt>
                <c:pt idx="13">
                  <c:v>1994.0</c:v>
                </c:pt>
                <c:pt idx="14">
                  <c:v>1995.0</c:v>
                </c:pt>
                <c:pt idx="15">
                  <c:v>1996.0</c:v>
                </c:pt>
                <c:pt idx="16">
                  <c:v>1997.0</c:v>
                </c:pt>
                <c:pt idx="17">
                  <c:v>1998.0</c:v>
                </c:pt>
                <c:pt idx="18">
                  <c:v>1999.0</c:v>
                </c:pt>
                <c:pt idx="19">
                  <c:v>2000.0</c:v>
                </c:pt>
                <c:pt idx="20">
                  <c:v>2001.0</c:v>
                </c:pt>
                <c:pt idx="21">
                  <c:v>2002.0</c:v>
                </c:pt>
                <c:pt idx="22">
                  <c:v>2003.0</c:v>
                </c:pt>
                <c:pt idx="23">
                  <c:v>2004.0</c:v>
                </c:pt>
                <c:pt idx="24">
                  <c:v>2005.0</c:v>
                </c:pt>
                <c:pt idx="25">
                  <c:v>2006.0</c:v>
                </c:pt>
                <c:pt idx="26">
                  <c:v>2007.0</c:v>
                </c:pt>
                <c:pt idx="27">
                  <c:v>2008.0</c:v>
                </c:pt>
                <c:pt idx="28">
                  <c:v>2009.0</c:v>
                </c:pt>
                <c:pt idx="29">
                  <c:v>2010.0</c:v>
                </c:pt>
                <c:pt idx="30">
                  <c:v>2011.0</c:v>
                </c:pt>
                <c:pt idx="31">
                  <c:v>2012.0</c:v>
                </c:pt>
                <c:pt idx="32">
                  <c:v>2013.0</c:v>
                </c:pt>
              </c:numCache>
            </c:numRef>
          </c:cat>
          <c:val>
            <c:numRef>
              <c:f>EarningData!$B$87:$B$119</c:f>
              <c:numCache>
                <c:formatCode>General</c:formatCode>
                <c:ptCount val="33"/>
                <c:pt idx="0" formatCode="#,##0.00">
                  <c:v>3.08</c:v>
                </c:pt>
                <c:pt idx="3" formatCode="#,##0.00">
                  <c:v>3.12</c:v>
                </c:pt>
                <c:pt idx="5" formatCode="#,##0.00">
                  <c:v>3.28</c:v>
                </c:pt>
                <c:pt idx="8" formatCode="#,##0.00">
                  <c:v>3.41</c:v>
                </c:pt>
                <c:pt idx="9">
                  <c:v>3.36</c:v>
                </c:pt>
                <c:pt idx="10">
                  <c:v>4.28</c:v>
                </c:pt>
                <c:pt idx="11">
                  <c:v>8.17</c:v>
                </c:pt>
                <c:pt idx="13">
                  <c:v>9.41</c:v>
                </c:pt>
                <c:pt idx="14">
                  <c:v>9.96</c:v>
                </c:pt>
                <c:pt idx="15">
                  <c:v>9.6</c:v>
                </c:pt>
                <c:pt idx="16">
                  <c:v>10.4</c:v>
                </c:pt>
                <c:pt idx="18">
                  <c:v>11.68</c:v>
                </c:pt>
                <c:pt idx="19">
                  <c:v>12.09</c:v>
                </c:pt>
                <c:pt idx="20">
                  <c:v>12.8</c:v>
                </c:pt>
                <c:pt idx="21">
                  <c:v>10.45</c:v>
                </c:pt>
                <c:pt idx="22">
                  <c:v>10.97</c:v>
                </c:pt>
                <c:pt idx="23">
                  <c:v>10.05</c:v>
                </c:pt>
                <c:pt idx="24">
                  <c:v>9.43</c:v>
                </c:pt>
                <c:pt idx="25">
                  <c:v>9.18</c:v>
                </c:pt>
                <c:pt idx="26">
                  <c:v>8.46</c:v>
                </c:pt>
                <c:pt idx="28">
                  <c:v>6.54</c:v>
                </c:pt>
                <c:pt idx="30">
                  <c:v>6.87</c:v>
                </c:pt>
                <c:pt idx="32">
                  <c:v>6.75</c:v>
                </c:pt>
              </c:numCache>
            </c:numRef>
          </c:val>
          <c:smooth val="0"/>
        </c:ser>
        <c:dLbls>
          <c:showLegendKey val="0"/>
          <c:showVal val="0"/>
          <c:showCatName val="0"/>
          <c:showSerName val="0"/>
          <c:showPercent val="0"/>
          <c:showBubbleSize val="0"/>
        </c:dLbls>
        <c:marker val="1"/>
        <c:smooth val="0"/>
        <c:axId val="2140491288"/>
        <c:axId val="2140451544"/>
      </c:lineChart>
      <c:lineChart>
        <c:grouping val="standard"/>
        <c:varyColors val="0"/>
        <c:ser>
          <c:idx val="6"/>
          <c:order val="1"/>
          <c:tx>
            <c:v>GINI</c:v>
          </c:tx>
          <c:spPr>
            <a:ln w="19050">
              <a:solidFill>
                <a:schemeClr val="tx1"/>
              </a:solidFill>
            </a:ln>
          </c:spPr>
          <c:marker>
            <c:symbol val="star"/>
            <c:size val="7"/>
            <c:spPr>
              <a:ln>
                <a:solidFill>
                  <a:schemeClr val="tx1"/>
                </a:solidFill>
              </a:ln>
            </c:spPr>
          </c:marker>
          <c:cat>
            <c:numRef>
              <c:f>EarningData!$A$87:$A$119</c:f>
              <c:numCache>
                <c:formatCode>General</c:formatCode>
                <c:ptCount val="33"/>
                <c:pt idx="0">
                  <c:v>1981.0</c:v>
                </c:pt>
                <c:pt idx="1">
                  <c:v>1982.0</c:v>
                </c:pt>
                <c:pt idx="2">
                  <c:v>1983.0</c:v>
                </c:pt>
                <c:pt idx="3">
                  <c:v>1984.0</c:v>
                </c:pt>
                <c:pt idx="4">
                  <c:v>1985.0</c:v>
                </c:pt>
                <c:pt idx="5">
                  <c:v>1986.0</c:v>
                </c:pt>
                <c:pt idx="6">
                  <c:v>1987.0</c:v>
                </c:pt>
                <c:pt idx="7">
                  <c:v>1988.0</c:v>
                </c:pt>
                <c:pt idx="8">
                  <c:v>1989.0</c:v>
                </c:pt>
                <c:pt idx="9">
                  <c:v>1990.0</c:v>
                </c:pt>
                <c:pt idx="10">
                  <c:v>1991.0</c:v>
                </c:pt>
                <c:pt idx="11">
                  <c:v>1992.0</c:v>
                </c:pt>
                <c:pt idx="12">
                  <c:v>1993.0</c:v>
                </c:pt>
                <c:pt idx="13">
                  <c:v>1994.0</c:v>
                </c:pt>
                <c:pt idx="14">
                  <c:v>1995.0</c:v>
                </c:pt>
                <c:pt idx="15">
                  <c:v>1996.0</c:v>
                </c:pt>
                <c:pt idx="16">
                  <c:v>1997.0</c:v>
                </c:pt>
                <c:pt idx="17">
                  <c:v>1998.0</c:v>
                </c:pt>
                <c:pt idx="18">
                  <c:v>1999.0</c:v>
                </c:pt>
                <c:pt idx="19">
                  <c:v>2000.0</c:v>
                </c:pt>
                <c:pt idx="20">
                  <c:v>2001.0</c:v>
                </c:pt>
                <c:pt idx="21">
                  <c:v>2002.0</c:v>
                </c:pt>
                <c:pt idx="22">
                  <c:v>2003.0</c:v>
                </c:pt>
                <c:pt idx="23">
                  <c:v>2004.0</c:v>
                </c:pt>
                <c:pt idx="24">
                  <c:v>2005.0</c:v>
                </c:pt>
                <c:pt idx="25">
                  <c:v>2006.0</c:v>
                </c:pt>
                <c:pt idx="26">
                  <c:v>2007.0</c:v>
                </c:pt>
                <c:pt idx="27">
                  <c:v>2008.0</c:v>
                </c:pt>
                <c:pt idx="28">
                  <c:v>2009.0</c:v>
                </c:pt>
                <c:pt idx="29">
                  <c:v>2010.0</c:v>
                </c:pt>
                <c:pt idx="30">
                  <c:v>2011.0</c:v>
                </c:pt>
                <c:pt idx="31">
                  <c:v>2012.0</c:v>
                </c:pt>
                <c:pt idx="32">
                  <c:v>2013.0</c:v>
                </c:pt>
              </c:numCache>
            </c:numRef>
          </c:cat>
          <c:val>
            <c:numRef>
              <c:f>EarningData!$I$87:$I$119</c:f>
              <c:numCache>
                <c:formatCode>General</c:formatCode>
                <c:ptCount val="33"/>
                <c:pt idx="0">
                  <c:v>0.258</c:v>
                </c:pt>
                <c:pt idx="3">
                  <c:v>0.249</c:v>
                </c:pt>
                <c:pt idx="5">
                  <c:v>0.276</c:v>
                </c:pt>
                <c:pt idx="8">
                  <c:v>0.272</c:v>
                </c:pt>
                <c:pt idx="9">
                  <c:v>0.269</c:v>
                </c:pt>
                <c:pt idx="10">
                  <c:v>0.461</c:v>
                </c:pt>
                <c:pt idx="14">
                  <c:v>0.471</c:v>
                </c:pt>
                <c:pt idx="18">
                  <c:v>0.482</c:v>
                </c:pt>
                <c:pt idx="19">
                  <c:v>0.483</c:v>
                </c:pt>
                <c:pt idx="20">
                  <c:v>0.508</c:v>
                </c:pt>
                <c:pt idx="21">
                  <c:v>0.477</c:v>
                </c:pt>
                <c:pt idx="22">
                  <c:v>0.481</c:v>
                </c:pt>
                <c:pt idx="23">
                  <c:v>0.467</c:v>
                </c:pt>
                <c:pt idx="24">
                  <c:v>0.456</c:v>
                </c:pt>
                <c:pt idx="25">
                  <c:v>0.459</c:v>
                </c:pt>
                <c:pt idx="26">
                  <c:v>0.447</c:v>
                </c:pt>
                <c:pt idx="28">
                  <c:v>0.418</c:v>
                </c:pt>
                <c:pt idx="30">
                  <c:v>0.425</c:v>
                </c:pt>
              </c:numCache>
            </c:numRef>
          </c:val>
          <c:smooth val="0"/>
        </c:ser>
        <c:dLbls>
          <c:showLegendKey val="0"/>
          <c:showVal val="0"/>
          <c:showCatName val="0"/>
          <c:showSerName val="0"/>
          <c:showPercent val="0"/>
          <c:showBubbleSize val="0"/>
        </c:dLbls>
        <c:marker val="1"/>
        <c:smooth val="0"/>
        <c:axId val="2140505512"/>
        <c:axId val="2140437592"/>
      </c:lineChart>
      <c:catAx>
        <c:axId val="2140491288"/>
        <c:scaling>
          <c:orientation val="minMax"/>
        </c:scaling>
        <c:delete val="0"/>
        <c:axPos val="b"/>
        <c:majorGridlines>
          <c:spPr>
            <a:ln>
              <a:solidFill>
                <a:schemeClr val="bg1">
                  <a:lumMod val="85000"/>
                </a:schemeClr>
              </a:solidFill>
            </a:ln>
          </c:spPr>
        </c:majorGridlines>
        <c:numFmt formatCode="General" sourceLinked="1"/>
        <c:majorTickMark val="out"/>
        <c:minorTickMark val="none"/>
        <c:tickLblPos val="nextTo"/>
        <c:txPr>
          <a:bodyPr rot="-5400000" vert="horz"/>
          <a:lstStyle/>
          <a:p>
            <a:pPr>
              <a:defRPr sz="1400">
                <a:latin typeface="Arial"/>
                <a:cs typeface="Arial"/>
              </a:defRPr>
            </a:pPr>
            <a:endParaRPr lang="en-US"/>
          </a:p>
        </c:txPr>
        <c:crossAx val="2140451544"/>
        <c:crosses val="autoZero"/>
        <c:auto val="1"/>
        <c:lblAlgn val="ctr"/>
        <c:lblOffset val="100"/>
        <c:noMultiLvlLbl val="0"/>
      </c:catAx>
      <c:valAx>
        <c:axId val="2140451544"/>
        <c:scaling>
          <c:orientation val="minMax"/>
          <c:min val="0.0"/>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Earnings ratio P90/P10</a:t>
                </a:r>
                <a:endParaRPr lang="en-US" sz="1400" b="0">
                  <a:latin typeface="Arial"/>
                  <a:cs typeface="Arial"/>
                </a:endParaRPr>
              </a:p>
            </c:rich>
          </c:tx>
          <c:layout>
            <c:manualLayout>
              <c:xMode val="edge"/>
              <c:yMode val="edge"/>
              <c:x val="0.0118397309711286"/>
              <c:y val="0.251226404918563"/>
            </c:manualLayout>
          </c:layout>
          <c:overlay val="0"/>
        </c:title>
        <c:numFmt formatCode="#,##0" sourceLinked="0"/>
        <c:majorTickMark val="out"/>
        <c:minorTickMark val="none"/>
        <c:tickLblPos val="nextTo"/>
        <c:txPr>
          <a:bodyPr/>
          <a:lstStyle/>
          <a:p>
            <a:pPr>
              <a:defRPr sz="1400">
                <a:latin typeface="Arial"/>
                <a:cs typeface="Arial"/>
              </a:defRPr>
            </a:pPr>
            <a:endParaRPr lang="en-US"/>
          </a:p>
        </c:txPr>
        <c:crossAx val="2140491288"/>
        <c:crosses val="autoZero"/>
        <c:crossBetween val="between"/>
      </c:valAx>
      <c:valAx>
        <c:axId val="2140437592"/>
        <c:scaling>
          <c:orientation val="minMax"/>
          <c:max val="0.6"/>
          <c:min val="0.2"/>
        </c:scaling>
        <c:delete val="0"/>
        <c:axPos val="r"/>
        <c:title>
          <c:tx>
            <c:rich>
              <a:bodyPr rot="-5400000" vert="horz"/>
              <a:lstStyle/>
              <a:p>
                <a:pPr>
                  <a:defRPr sz="1400" b="0">
                    <a:latin typeface="Arial"/>
                    <a:cs typeface="Arial"/>
                  </a:defRPr>
                </a:pPr>
                <a:r>
                  <a:rPr lang="ta-IN" sz="1400" b="0">
                    <a:latin typeface="Arial"/>
                    <a:cs typeface="Arial"/>
                  </a:rPr>
                  <a:t>GINI coefficent for earnings distribution</a:t>
                </a:r>
                <a:endParaRPr lang="en-US" sz="1400" b="0">
                  <a:latin typeface="Arial"/>
                  <a:cs typeface="Arial"/>
                </a:endParaRPr>
              </a:p>
            </c:rich>
          </c:tx>
          <c:layout>
            <c:manualLayout>
              <c:xMode val="edge"/>
              <c:yMode val="edge"/>
              <c:x val="0.968772470918098"/>
              <c:y val="0.172574751361898"/>
            </c:manualLayout>
          </c:layout>
          <c:overlay val="0"/>
        </c:title>
        <c:numFmt formatCode="0.00" sourceLinked="0"/>
        <c:majorTickMark val="out"/>
        <c:minorTickMark val="none"/>
        <c:tickLblPos val="nextTo"/>
        <c:txPr>
          <a:bodyPr/>
          <a:lstStyle/>
          <a:p>
            <a:pPr>
              <a:defRPr sz="1400">
                <a:latin typeface="Arial"/>
                <a:cs typeface="Arial"/>
              </a:defRPr>
            </a:pPr>
            <a:endParaRPr lang="en-US"/>
          </a:p>
        </c:txPr>
        <c:crossAx val="2140505512"/>
        <c:crosses val="max"/>
        <c:crossBetween val="between"/>
      </c:valAx>
      <c:catAx>
        <c:axId val="2140505512"/>
        <c:scaling>
          <c:orientation val="minMax"/>
        </c:scaling>
        <c:delete val="1"/>
        <c:axPos val="b"/>
        <c:numFmt formatCode="General" sourceLinked="1"/>
        <c:majorTickMark val="out"/>
        <c:minorTickMark val="none"/>
        <c:tickLblPos val="nextTo"/>
        <c:crossAx val="2140437592"/>
        <c:crosses val="autoZero"/>
        <c:auto val="1"/>
        <c:lblAlgn val="ctr"/>
        <c:lblOffset val="100"/>
        <c:noMultiLvlLbl val="0"/>
      </c:catAx>
    </c:plotArea>
    <c:plotVisOnly val="1"/>
    <c:dispBlanksAs val="span"/>
    <c:showDLblsOverMax val="0"/>
  </c:chart>
  <c:printSettings>
    <c:headerFooter/>
    <c:pageMargins b="1.0" l="0.75" r="0.75" t="1.0"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830620488845144"/>
          <c:y val="0.0352826016610937"/>
          <c:w val="0.891119406434605"/>
          <c:h val="0.789162981339661"/>
        </c:manualLayout>
      </c:layout>
      <c:lineChart>
        <c:grouping val="standard"/>
        <c:varyColors val="0"/>
        <c:ser>
          <c:idx val="6"/>
          <c:order val="0"/>
          <c:tx>
            <c:v>GINI</c:v>
          </c:tx>
          <c:spPr>
            <a:ln w="19050">
              <a:solidFill>
                <a:schemeClr val="tx1"/>
              </a:solidFill>
            </a:ln>
          </c:spPr>
          <c:marker>
            <c:symbol val="star"/>
            <c:size val="7"/>
            <c:spPr>
              <a:ln>
                <a:solidFill>
                  <a:schemeClr val="tx1"/>
                </a:solidFill>
              </a:ln>
            </c:spPr>
          </c:marker>
          <c:cat>
            <c:numRef>
              <c:f>EarningData!$A$87:$A$119</c:f>
              <c:numCache>
                <c:formatCode>General</c:formatCode>
                <c:ptCount val="33"/>
                <c:pt idx="0">
                  <c:v>1981.0</c:v>
                </c:pt>
                <c:pt idx="1">
                  <c:v>1982.0</c:v>
                </c:pt>
                <c:pt idx="2">
                  <c:v>1983.0</c:v>
                </c:pt>
                <c:pt idx="3">
                  <c:v>1984.0</c:v>
                </c:pt>
                <c:pt idx="4">
                  <c:v>1985.0</c:v>
                </c:pt>
                <c:pt idx="5">
                  <c:v>1986.0</c:v>
                </c:pt>
                <c:pt idx="6">
                  <c:v>1987.0</c:v>
                </c:pt>
                <c:pt idx="7">
                  <c:v>1988.0</c:v>
                </c:pt>
                <c:pt idx="8">
                  <c:v>1989.0</c:v>
                </c:pt>
                <c:pt idx="9">
                  <c:v>1990.0</c:v>
                </c:pt>
                <c:pt idx="10">
                  <c:v>1991.0</c:v>
                </c:pt>
                <c:pt idx="11">
                  <c:v>1992.0</c:v>
                </c:pt>
                <c:pt idx="12">
                  <c:v>1993.0</c:v>
                </c:pt>
                <c:pt idx="13">
                  <c:v>1994.0</c:v>
                </c:pt>
                <c:pt idx="14">
                  <c:v>1995.0</c:v>
                </c:pt>
                <c:pt idx="15">
                  <c:v>1996.0</c:v>
                </c:pt>
                <c:pt idx="16">
                  <c:v>1997.0</c:v>
                </c:pt>
                <c:pt idx="17">
                  <c:v>1998.0</c:v>
                </c:pt>
                <c:pt idx="18">
                  <c:v>1999.0</c:v>
                </c:pt>
                <c:pt idx="19">
                  <c:v>2000.0</c:v>
                </c:pt>
                <c:pt idx="20">
                  <c:v>2001.0</c:v>
                </c:pt>
                <c:pt idx="21">
                  <c:v>2002.0</c:v>
                </c:pt>
                <c:pt idx="22">
                  <c:v>2003.0</c:v>
                </c:pt>
                <c:pt idx="23">
                  <c:v>2004.0</c:v>
                </c:pt>
                <c:pt idx="24">
                  <c:v>2005.0</c:v>
                </c:pt>
                <c:pt idx="25">
                  <c:v>2006.0</c:v>
                </c:pt>
                <c:pt idx="26">
                  <c:v>2007.0</c:v>
                </c:pt>
                <c:pt idx="27">
                  <c:v>2008.0</c:v>
                </c:pt>
                <c:pt idx="28">
                  <c:v>2009.0</c:v>
                </c:pt>
                <c:pt idx="29">
                  <c:v>2010.0</c:v>
                </c:pt>
                <c:pt idx="30">
                  <c:v>2011.0</c:v>
                </c:pt>
                <c:pt idx="31">
                  <c:v>2012.0</c:v>
                </c:pt>
                <c:pt idx="32">
                  <c:v>2013.0</c:v>
                </c:pt>
              </c:numCache>
            </c:numRef>
          </c:cat>
          <c:val>
            <c:numRef>
              <c:f>EarningData!$I$87:$I$119</c:f>
              <c:numCache>
                <c:formatCode>General</c:formatCode>
                <c:ptCount val="33"/>
                <c:pt idx="0">
                  <c:v>0.258</c:v>
                </c:pt>
                <c:pt idx="3">
                  <c:v>0.249</c:v>
                </c:pt>
                <c:pt idx="5">
                  <c:v>0.276</c:v>
                </c:pt>
                <c:pt idx="8">
                  <c:v>0.272</c:v>
                </c:pt>
                <c:pt idx="9">
                  <c:v>0.269</c:v>
                </c:pt>
                <c:pt idx="10">
                  <c:v>0.461</c:v>
                </c:pt>
                <c:pt idx="14">
                  <c:v>0.471</c:v>
                </c:pt>
                <c:pt idx="18">
                  <c:v>0.482</c:v>
                </c:pt>
                <c:pt idx="19">
                  <c:v>0.483</c:v>
                </c:pt>
                <c:pt idx="20">
                  <c:v>0.508</c:v>
                </c:pt>
                <c:pt idx="21">
                  <c:v>0.477</c:v>
                </c:pt>
                <c:pt idx="22">
                  <c:v>0.481</c:v>
                </c:pt>
                <c:pt idx="23">
                  <c:v>0.467</c:v>
                </c:pt>
                <c:pt idx="24">
                  <c:v>0.456</c:v>
                </c:pt>
                <c:pt idx="25">
                  <c:v>0.459</c:v>
                </c:pt>
                <c:pt idx="26">
                  <c:v>0.447</c:v>
                </c:pt>
                <c:pt idx="28">
                  <c:v>0.418</c:v>
                </c:pt>
                <c:pt idx="30">
                  <c:v>0.425</c:v>
                </c:pt>
              </c:numCache>
            </c:numRef>
          </c:val>
          <c:smooth val="0"/>
        </c:ser>
        <c:ser>
          <c:idx val="0"/>
          <c:order val="1"/>
          <c:tx>
            <c:v>Guriev and Rachinsky</c:v>
          </c:tx>
          <c:marker>
            <c:spPr>
              <a:ln>
                <a:solidFill>
                  <a:schemeClr val="tx1"/>
                </a:solidFill>
              </a:ln>
            </c:spPr>
          </c:marker>
          <c:dPt>
            <c:idx val="22"/>
            <c:marker>
              <c:symbol val="star"/>
              <c:size val="11"/>
              <c:spPr>
                <a:solidFill>
                  <a:schemeClr val="tx1"/>
                </a:solidFill>
                <a:ln>
                  <a:solidFill>
                    <a:schemeClr val="tx1"/>
                  </a:solidFill>
                </a:ln>
              </c:spPr>
            </c:marker>
            <c:bubble3D val="0"/>
          </c:dPt>
          <c:dPt>
            <c:idx val="23"/>
            <c:marker>
              <c:symbol val="x"/>
              <c:size val="12"/>
              <c:spPr>
                <a:solidFill>
                  <a:schemeClr val="tx1"/>
                </a:solidFill>
                <a:ln>
                  <a:solidFill>
                    <a:schemeClr val="tx1"/>
                  </a:solidFill>
                </a:ln>
              </c:spPr>
            </c:marker>
            <c:bubble3D val="0"/>
          </c:dPt>
          <c:cat>
            <c:numRef>
              <c:f>EarningData!$A$87:$A$119</c:f>
              <c:numCache>
                <c:formatCode>General</c:formatCode>
                <c:ptCount val="33"/>
                <c:pt idx="0">
                  <c:v>1981.0</c:v>
                </c:pt>
                <c:pt idx="1">
                  <c:v>1982.0</c:v>
                </c:pt>
                <c:pt idx="2">
                  <c:v>1983.0</c:v>
                </c:pt>
                <c:pt idx="3">
                  <c:v>1984.0</c:v>
                </c:pt>
                <c:pt idx="4">
                  <c:v>1985.0</c:v>
                </c:pt>
                <c:pt idx="5">
                  <c:v>1986.0</c:v>
                </c:pt>
                <c:pt idx="6">
                  <c:v>1987.0</c:v>
                </c:pt>
                <c:pt idx="7">
                  <c:v>1988.0</c:v>
                </c:pt>
                <c:pt idx="8">
                  <c:v>1989.0</c:v>
                </c:pt>
                <c:pt idx="9">
                  <c:v>1990.0</c:v>
                </c:pt>
                <c:pt idx="10">
                  <c:v>1991.0</c:v>
                </c:pt>
                <c:pt idx="11">
                  <c:v>1992.0</c:v>
                </c:pt>
                <c:pt idx="12">
                  <c:v>1993.0</c:v>
                </c:pt>
                <c:pt idx="13">
                  <c:v>1994.0</c:v>
                </c:pt>
                <c:pt idx="14">
                  <c:v>1995.0</c:v>
                </c:pt>
                <c:pt idx="15">
                  <c:v>1996.0</c:v>
                </c:pt>
                <c:pt idx="16">
                  <c:v>1997.0</c:v>
                </c:pt>
                <c:pt idx="17">
                  <c:v>1998.0</c:v>
                </c:pt>
                <c:pt idx="18">
                  <c:v>1999.0</c:v>
                </c:pt>
                <c:pt idx="19">
                  <c:v>2000.0</c:v>
                </c:pt>
                <c:pt idx="20">
                  <c:v>2001.0</c:v>
                </c:pt>
                <c:pt idx="21">
                  <c:v>2002.0</c:v>
                </c:pt>
                <c:pt idx="22">
                  <c:v>2003.0</c:v>
                </c:pt>
                <c:pt idx="23">
                  <c:v>2004.0</c:v>
                </c:pt>
                <c:pt idx="24">
                  <c:v>2005.0</c:v>
                </c:pt>
                <c:pt idx="25">
                  <c:v>2006.0</c:v>
                </c:pt>
                <c:pt idx="26">
                  <c:v>2007.0</c:v>
                </c:pt>
                <c:pt idx="27">
                  <c:v>2008.0</c:v>
                </c:pt>
                <c:pt idx="28">
                  <c:v>2009.0</c:v>
                </c:pt>
                <c:pt idx="29">
                  <c:v>2010.0</c:v>
                </c:pt>
                <c:pt idx="30">
                  <c:v>2011.0</c:v>
                </c:pt>
                <c:pt idx="31">
                  <c:v>2012.0</c:v>
                </c:pt>
                <c:pt idx="32">
                  <c:v>2013.0</c:v>
                </c:pt>
              </c:numCache>
            </c:numRef>
          </c:cat>
          <c:val>
            <c:numRef>
              <c:f>EarningData!$K$87:$K$119</c:f>
              <c:numCache>
                <c:formatCode>General</c:formatCode>
                <c:ptCount val="33"/>
                <c:pt idx="23">
                  <c:v>0.625</c:v>
                </c:pt>
              </c:numCache>
            </c:numRef>
          </c:val>
          <c:smooth val="0"/>
        </c:ser>
        <c:dLbls>
          <c:showLegendKey val="0"/>
          <c:showVal val="0"/>
          <c:showCatName val="0"/>
          <c:showSerName val="0"/>
          <c:showPercent val="0"/>
          <c:showBubbleSize val="0"/>
        </c:dLbls>
        <c:marker val="1"/>
        <c:smooth val="0"/>
        <c:axId val="-2071360392"/>
        <c:axId val="-2074108536"/>
      </c:lineChart>
      <c:catAx>
        <c:axId val="-2071360392"/>
        <c:scaling>
          <c:orientation val="minMax"/>
        </c:scaling>
        <c:delete val="0"/>
        <c:axPos val="b"/>
        <c:majorGridlines>
          <c:spPr>
            <a:ln>
              <a:solidFill>
                <a:schemeClr val="bg1">
                  <a:lumMod val="85000"/>
                </a:schemeClr>
              </a:solidFill>
            </a:ln>
          </c:spPr>
        </c:majorGridlines>
        <c:numFmt formatCode="General" sourceLinked="1"/>
        <c:majorTickMark val="out"/>
        <c:minorTickMark val="none"/>
        <c:tickLblPos val="nextTo"/>
        <c:txPr>
          <a:bodyPr rot="-5400000" vert="horz"/>
          <a:lstStyle/>
          <a:p>
            <a:pPr>
              <a:defRPr sz="1400">
                <a:latin typeface="Arial"/>
                <a:cs typeface="Arial"/>
              </a:defRPr>
            </a:pPr>
            <a:endParaRPr lang="en-US"/>
          </a:p>
        </c:txPr>
        <c:crossAx val="-2074108536"/>
        <c:crosses val="autoZero"/>
        <c:auto val="1"/>
        <c:lblAlgn val="ctr"/>
        <c:lblOffset val="100"/>
        <c:noMultiLvlLbl val="0"/>
      </c:catAx>
      <c:valAx>
        <c:axId val="-2074108536"/>
        <c:scaling>
          <c:orientation val="minMax"/>
          <c:min val="0.2"/>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Gini for earnings distribution</a:t>
                </a:r>
                <a:endParaRPr lang="en-US" sz="1400" b="0">
                  <a:latin typeface="Arial"/>
                  <a:cs typeface="Arial"/>
                </a:endParaRPr>
              </a:p>
            </c:rich>
          </c:tx>
          <c:layout>
            <c:manualLayout>
              <c:xMode val="edge"/>
              <c:yMode val="edge"/>
              <c:x val="0.00276842221158068"/>
              <c:y val="0.258230306292435"/>
            </c:manualLayout>
          </c:layout>
          <c:overlay val="0"/>
        </c:title>
        <c:numFmt formatCode="#,##0.0" sourceLinked="0"/>
        <c:majorTickMark val="out"/>
        <c:minorTickMark val="none"/>
        <c:tickLblPos val="nextTo"/>
        <c:txPr>
          <a:bodyPr/>
          <a:lstStyle/>
          <a:p>
            <a:pPr>
              <a:defRPr sz="1400">
                <a:latin typeface="Arial"/>
                <a:cs typeface="Arial"/>
              </a:defRPr>
            </a:pPr>
            <a:endParaRPr lang="en-US"/>
          </a:p>
        </c:txPr>
        <c:crossAx val="-2071360392"/>
        <c:crosses val="autoZero"/>
        <c:crossBetween val="between"/>
      </c:valAx>
    </c:plotArea>
    <c:plotVisOnly val="1"/>
    <c:dispBlanksAs val="span"/>
    <c:showDLblsOverMax val="0"/>
  </c:chart>
  <c:printSettings>
    <c:headerFooter/>
    <c:pageMargins b="1.0" l="0.75" r="0.75" t="1.0"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78221907950343"/>
          <c:y val="0.0352826016610937"/>
          <c:w val="0.876359272417771"/>
          <c:h val="0.789162981339661"/>
        </c:manualLayout>
      </c:layout>
      <c:lineChart>
        <c:grouping val="standard"/>
        <c:varyColors val="0"/>
        <c:ser>
          <c:idx val="6"/>
          <c:order val="0"/>
          <c:tx>
            <c:v>Top 10%</c:v>
          </c:tx>
          <c:spPr>
            <a:ln w="19050">
              <a:solidFill>
                <a:schemeClr val="tx1"/>
              </a:solidFill>
            </a:ln>
          </c:spPr>
          <c:marker>
            <c:symbol val="triangle"/>
            <c:size val="9"/>
            <c:spPr>
              <a:solidFill>
                <a:schemeClr val="tx1"/>
              </a:solidFill>
              <a:ln>
                <a:solidFill>
                  <a:schemeClr val="tx1"/>
                </a:solidFill>
              </a:ln>
            </c:spPr>
          </c:marker>
          <c:cat>
            <c:numRef>
              <c:f>EarningData!$A$100:$A$119</c:f>
              <c:numCache>
                <c:formatCode>General</c:formatCode>
                <c:ptCount val="20"/>
                <c:pt idx="0">
                  <c:v>1994.0</c:v>
                </c:pt>
                <c:pt idx="1">
                  <c:v>1995.0</c:v>
                </c:pt>
                <c:pt idx="2">
                  <c:v>1996.0</c:v>
                </c:pt>
                <c:pt idx="3">
                  <c:v>1997.0</c:v>
                </c:pt>
                <c:pt idx="4">
                  <c:v>1998.0</c:v>
                </c:pt>
                <c:pt idx="5">
                  <c:v>1999.0</c:v>
                </c:pt>
                <c:pt idx="6">
                  <c:v>2000.0</c:v>
                </c:pt>
                <c:pt idx="7">
                  <c:v>2001.0</c:v>
                </c:pt>
                <c:pt idx="8">
                  <c:v>2002.0</c:v>
                </c:pt>
                <c:pt idx="9">
                  <c:v>2003.0</c:v>
                </c:pt>
                <c:pt idx="10">
                  <c:v>2004.0</c:v>
                </c:pt>
                <c:pt idx="11">
                  <c:v>2005.0</c:v>
                </c:pt>
                <c:pt idx="12">
                  <c:v>2006.0</c:v>
                </c:pt>
                <c:pt idx="13">
                  <c:v>2007.0</c:v>
                </c:pt>
                <c:pt idx="14">
                  <c:v>2008.0</c:v>
                </c:pt>
                <c:pt idx="15">
                  <c:v>2009.0</c:v>
                </c:pt>
                <c:pt idx="16">
                  <c:v>2010.0</c:v>
                </c:pt>
                <c:pt idx="17">
                  <c:v>2011.0</c:v>
                </c:pt>
                <c:pt idx="18">
                  <c:v>2012.0</c:v>
                </c:pt>
                <c:pt idx="19">
                  <c:v>2013.0</c:v>
                </c:pt>
              </c:numCache>
            </c:numRef>
          </c:cat>
          <c:val>
            <c:numRef>
              <c:f>EarningData!$Z$100:$Z$120</c:f>
              <c:numCache>
                <c:formatCode>General</c:formatCode>
                <c:ptCount val="21"/>
                <c:pt idx="1">
                  <c:v>33.6</c:v>
                </c:pt>
                <c:pt idx="5">
                  <c:v>35.8</c:v>
                </c:pt>
                <c:pt idx="6">
                  <c:v>36.4</c:v>
                </c:pt>
                <c:pt idx="7">
                  <c:v>38.9</c:v>
                </c:pt>
                <c:pt idx="8">
                  <c:v>36.7</c:v>
                </c:pt>
                <c:pt idx="9">
                  <c:v>36.6</c:v>
                </c:pt>
                <c:pt idx="10">
                  <c:v>35.5</c:v>
                </c:pt>
                <c:pt idx="11">
                  <c:v>34.7</c:v>
                </c:pt>
                <c:pt idx="12">
                  <c:v>35.1</c:v>
                </c:pt>
                <c:pt idx="13">
                  <c:v>34.4</c:v>
                </c:pt>
                <c:pt idx="15">
                  <c:v>33.1</c:v>
                </c:pt>
                <c:pt idx="17">
                  <c:v>33.4</c:v>
                </c:pt>
                <c:pt idx="19">
                  <c:v>33.1</c:v>
                </c:pt>
              </c:numCache>
            </c:numRef>
          </c:val>
          <c:smooth val="0"/>
        </c:ser>
        <c:ser>
          <c:idx val="0"/>
          <c:order val="1"/>
          <c:tx>
            <c:v>Guriev and Rachinsky</c:v>
          </c:tx>
          <c:marker>
            <c:symbol val="square"/>
            <c:size val="12"/>
            <c:spPr>
              <a:solidFill>
                <a:schemeClr val="tx1"/>
              </a:solidFill>
              <a:ln>
                <a:solidFill>
                  <a:schemeClr val="tx1"/>
                </a:solidFill>
              </a:ln>
            </c:spPr>
          </c:marker>
          <c:dPt>
            <c:idx val="22"/>
            <c:bubble3D val="0"/>
          </c:dPt>
          <c:cat>
            <c:numRef>
              <c:f>EarningData!$A$100:$A$119</c:f>
              <c:numCache>
                <c:formatCode>General</c:formatCode>
                <c:ptCount val="20"/>
                <c:pt idx="0">
                  <c:v>1994.0</c:v>
                </c:pt>
                <c:pt idx="1">
                  <c:v>1995.0</c:v>
                </c:pt>
                <c:pt idx="2">
                  <c:v>1996.0</c:v>
                </c:pt>
                <c:pt idx="3">
                  <c:v>1997.0</c:v>
                </c:pt>
                <c:pt idx="4">
                  <c:v>1998.0</c:v>
                </c:pt>
                <c:pt idx="5">
                  <c:v>1999.0</c:v>
                </c:pt>
                <c:pt idx="6">
                  <c:v>2000.0</c:v>
                </c:pt>
                <c:pt idx="7">
                  <c:v>2001.0</c:v>
                </c:pt>
                <c:pt idx="8">
                  <c:v>2002.0</c:v>
                </c:pt>
                <c:pt idx="9">
                  <c:v>2003.0</c:v>
                </c:pt>
                <c:pt idx="10">
                  <c:v>2004.0</c:v>
                </c:pt>
                <c:pt idx="11">
                  <c:v>2005.0</c:v>
                </c:pt>
                <c:pt idx="12">
                  <c:v>2006.0</c:v>
                </c:pt>
                <c:pt idx="13">
                  <c:v>2007.0</c:v>
                </c:pt>
                <c:pt idx="14">
                  <c:v>2008.0</c:v>
                </c:pt>
                <c:pt idx="15">
                  <c:v>2009.0</c:v>
                </c:pt>
                <c:pt idx="16">
                  <c:v>2010.0</c:v>
                </c:pt>
                <c:pt idx="17">
                  <c:v>2011.0</c:v>
                </c:pt>
                <c:pt idx="18">
                  <c:v>2012.0</c:v>
                </c:pt>
                <c:pt idx="19">
                  <c:v>2013.0</c:v>
                </c:pt>
              </c:numCache>
            </c:numRef>
          </c:cat>
          <c:val>
            <c:numRef>
              <c:f>EarningData!$AA$100:$AA$119</c:f>
              <c:numCache>
                <c:formatCode>General</c:formatCode>
                <c:ptCount val="20"/>
                <c:pt idx="10">
                  <c:v>50.0</c:v>
                </c:pt>
              </c:numCache>
            </c:numRef>
          </c:val>
          <c:smooth val="0"/>
        </c:ser>
        <c:dLbls>
          <c:showLegendKey val="0"/>
          <c:showVal val="0"/>
          <c:showCatName val="0"/>
          <c:showSerName val="0"/>
          <c:showPercent val="0"/>
          <c:showBubbleSize val="0"/>
        </c:dLbls>
        <c:marker val="1"/>
        <c:smooth val="0"/>
        <c:axId val="-2070991288"/>
        <c:axId val="-2070988072"/>
      </c:lineChart>
      <c:catAx>
        <c:axId val="-2070991288"/>
        <c:scaling>
          <c:orientation val="minMax"/>
        </c:scaling>
        <c:delete val="0"/>
        <c:axPos val="b"/>
        <c:majorGridlines>
          <c:spPr>
            <a:ln>
              <a:solidFill>
                <a:schemeClr val="bg1">
                  <a:lumMod val="85000"/>
                </a:schemeClr>
              </a:solidFill>
            </a:ln>
          </c:spPr>
        </c:majorGridlines>
        <c:numFmt formatCode="General" sourceLinked="1"/>
        <c:majorTickMark val="out"/>
        <c:minorTickMark val="none"/>
        <c:tickLblPos val="nextTo"/>
        <c:txPr>
          <a:bodyPr rot="-5400000" vert="horz"/>
          <a:lstStyle/>
          <a:p>
            <a:pPr>
              <a:defRPr sz="1400">
                <a:latin typeface="Arial"/>
                <a:cs typeface="Arial"/>
              </a:defRPr>
            </a:pPr>
            <a:endParaRPr lang="en-US"/>
          </a:p>
        </c:txPr>
        <c:crossAx val="-2070988072"/>
        <c:crosses val="autoZero"/>
        <c:auto val="1"/>
        <c:lblAlgn val="ctr"/>
        <c:lblOffset val="100"/>
        <c:noMultiLvlLbl val="0"/>
      </c:catAx>
      <c:valAx>
        <c:axId val="-2070988072"/>
        <c:scaling>
          <c:orientation val="minMax"/>
          <c:min val="20.0"/>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Top 10% earnings share (in percent)</a:t>
                </a:r>
                <a:endParaRPr lang="en-US" sz="1400" b="0">
                  <a:latin typeface="Arial"/>
                  <a:cs typeface="Arial"/>
                </a:endParaRPr>
              </a:p>
            </c:rich>
          </c:tx>
          <c:layout>
            <c:manualLayout>
              <c:xMode val="edge"/>
              <c:yMode val="edge"/>
              <c:x val="0.00399841125040811"/>
              <c:y val="0.219128245636422"/>
            </c:manualLayout>
          </c:layout>
          <c:overlay val="0"/>
        </c:title>
        <c:numFmt formatCode="#,##0.0" sourceLinked="0"/>
        <c:majorTickMark val="out"/>
        <c:minorTickMark val="none"/>
        <c:tickLblPos val="nextTo"/>
        <c:txPr>
          <a:bodyPr/>
          <a:lstStyle/>
          <a:p>
            <a:pPr>
              <a:defRPr sz="1400">
                <a:latin typeface="Arial"/>
                <a:cs typeface="Arial"/>
              </a:defRPr>
            </a:pPr>
            <a:endParaRPr lang="en-US"/>
          </a:p>
        </c:txPr>
        <c:crossAx val="-2070991288"/>
        <c:crosses val="autoZero"/>
        <c:crossBetween val="between"/>
      </c:valAx>
    </c:plotArea>
    <c:plotVisOnly val="1"/>
    <c:dispBlanksAs val="span"/>
    <c:showDLblsOverMax val="0"/>
  </c:chart>
  <c:printSettings>
    <c:headerFooter/>
    <c:pageMargins b="1.0" l="0.75" r="0.75" t="1.0"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127122527605907"/>
          <c:y val="0.0352826016610937"/>
          <c:w val="0.827620488508002"/>
          <c:h val="0.789162981339661"/>
        </c:manualLayout>
      </c:layout>
      <c:lineChart>
        <c:grouping val="standard"/>
        <c:varyColors val="0"/>
        <c:ser>
          <c:idx val="3"/>
          <c:order val="0"/>
          <c:tx>
            <c:strRef>
              <c:f>'PovcalNet Russia'!$AE$35</c:f>
              <c:strCache>
                <c:ptCount val="1"/>
                <c:pt idx="0">
                  <c:v>Bottom 50%</c:v>
                </c:pt>
              </c:strCache>
            </c:strRef>
          </c:tx>
          <c:spPr>
            <a:ln w="15875" cmpd="sng">
              <a:solidFill>
                <a:schemeClr val="tx1"/>
              </a:solidFill>
            </a:ln>
          </c:spPr>
          <c:marker>
            <c:symbol val="circle"/>
            <c:size val="8"/>
            <c:spPr>
              <a:solidFill>
                <a:schemeClr val="tx1"/>
              </a:solidFill>
              <a:ln>
                <a:solidFill>
                  <a:schemeClr val="tx1"/>
                </a:solidFill>
              </a:ln>
            </c:spPr>
          </c:marker>
          <c:cat>
            <c:numRef>
              <c:f>'PovcalNet Russia'!$AC$37:$AC$61</c:f>
              <c:numCache>
                <c:formatCode>General</c:formatCode>
                <c:ptCount val="25"/>
                <c:pt idx="0">
                  <c:v>1988.0</c:v>
                </c:pt>
                <c:pt idx="1">
                  <c:v>1989.0</c:v>
                </c:pt>
                <c:pt idx="2">
                  <c:v>1990.0</c:v>
                </c:pt>
                <c:pt idx="3">
                  <c:v>1991.0</c:v>
                </c:pt>
                <c:pt idx="4">
                  <c:v>1992.0</c:v>
                </c:pt>
                <c:pt idx="5">
                  <c:v>1993.0</c:v>
                </c:pt>
                <c:pt idx="6">
                  <c:v>1994.0</c:v>
                </c:pt>
                <c:pt idx="7">
                  <c:v>1995.0</c:v>
                </c:pt>
                <c:pt idx="8">
                  <c:v>1996.0</c:v>
                </c:pt>
                <c:pt idx="9">
                  <c:v>1997.0</c:v>
                </c:pt>
                <c:pt idx="10">
                  <c:v>1998.0</c:v>
                </c:pt>
                <c:pt idx="11">
                  <c:v>1999.0</c:v>
                </c:pt>
                <c:pt idx="12">
                  <c:v>2000.0</c:v>
                </c:pt>
                <c:pt idx="13">
                  <c:v>2001.0</c:v>
                </c:pt>
                <c:pt idx="14">
                  <c:v>2002.0</c:v>
                </c:pt>
                <c:pt idx="15">
                  <c:v>2003.0</c:v>
                </c:pt>
                <c:pt idx="16">
                  <c:v>2004.0</c:v>
                </c:pt>
                <c:pt idx="17">
                  <c:v>2005.0</c:v>
                </c:pt>
                <c:pt idx="18">
                  <c:v>2006.0</c:v>
                </c:pt>
                <c:pt idx="19">
                  <c:v>2007.0</c:v>
                </c:pt>
                <c:pt idx="20">
                  <c:v>2008.0</c:v>
                </c:pt>
                <c:pt idx="21">
                  <c:v>2009.0</c:v>
                </c:pt>
                <c:pt idx="22">
                  <c:v>2010.0</c:v>
                </c:pt>
                <c:pt idx="23">
                  <c:v>2011.0</c:v>
                </c:pt>
                <c:pt idx="24">
                  <c:v>2012.0</c:v>
                </c:pt>
              </c:numCache>
            </c:numRef>
          </c:cat>
          <c:val>
            <c:numRef>
              <c:f>'PovcalNet Russia'!$AE$37:$AE$61</c:f>
              <c:numCache>
                <c:formatCode>General</c:formatCode>
                <c:ptCount val="25"/>
                <c:pt idx="0" formatCode="0">
                  <c:v>114.76</c:v>
                </c:pt>
                <c:pt idx="1">
                  <c:v>#N/A</c:v>
                </c:pt>
                <c:pt idx="2">
                  <c:v>#N/A</c:v>
                </c:pt>
                <c:pt idx="3">
                  <c:v>#N/A</c:v>
                </c:pt>
                <c:pt idx="4">
                  <c:v>#N/A</c:v>
                </c:pt>
                <c:pt idx="5" formatCode="0">
                  <c:v>162.21</c:v>
                </c:pt>
                <c:pt idx="6">
                  <c:v>#N/A</c:v>
                </c:pt>
                <c:pt idx="7">
                  <c:v>#N/A</c:v>
                </c:pt>
                <c:pt idx="8" formatCode="0">
                  <c:v>161.81</c:v>
                </c:pt>
                <c:pt idx="9" formatCode="0">
                  <c:v>180.01</c:v>
                </c:pt>
                <c:pt idx="10" formatCode="0">
                  <c:v>161.02</c:v>
                </c:pt>
                <c:pt idx="11" formatCode="0">
                  <c:v>129.81</c:v>
                </c:pt>
                <c:pt idx="12" formatCode="0">
                  <c:v>143.84</c:v>
                </c:pt>
                <c:pt idx="13" formatCode="0">
                  <c:v>154.86</c:v>
                </c:pt>
                <c:pt idx="14" formatCode="0">
                  <c:v>179.65</c:v>
                </c:pt>
                <c:pt idx="15" formatCode="0">
                  <c:v>183.25</c:v>
                </c:pt>
                <c:pt idx="16" formatCode="0">
                  <c:v>195.46</c:v>
                </c:pt>
                <c:pt idx="17" formatCode="0">
                  <c:v>210.18</c:v>
                </c:pt>
                <c:pt idx="18" formatCode="0">
                  <c:v>225.1</c:v>
                </c:pt>
                <c:pt idx="19" formatCode="0">
                  <c:v>261.44</c:v>
                </c:pt>
                <c:pt idx="20" formatCode="0">
                  <c:v>299.61</c:v>
                </c:pt>
                <c:pt idx="21" formatCode="0">
                  <c:v>298.91</c:v>
                </c:pt>
                <c:pt idx="22" formatCode="0">
                  <c:v>326.79</c:v>
                </c:pt>
                <c:pt idx="23" formatCode="0">
                  <c:v>340.87</c:v>
                </c:pt>
                <c:pt idx="24" formatCode="0">
                  <c:v>354.99</c:v>
                </c:pt>
              </c:numCache>
            </c:numRef>
          </c:val>
          <c:smooth val="0"/>
        </c:ser>
        <c:ser>
          <c:idx val="6"/>
          <c:order val="1"/>
          <c:tx>
            <c:strRef>
              <c:f>'PovcalNet Russia'!$AF$35</c:f>
              <c:strCache>
                <c:ptCount val="1"/>
                <c:pt idx="0">
                  <c:v>All</c:v>
                </c:pt>
              </c:strCache>
            </c:strRef>
          </c:tx>
          <c:spPr>
            <a:ln w="19050">
              <a:solidFill>
                <a:schemeClr val="tx1"/>
              </a:solidFill>
            </a:ln>
          </c:spPr>
          <c:marker>
            <c:symbol val="star"/>
            <c:size val="7"/>
            <c:spPr>
              <a:ln>
                <a:solidFill>
                  <a:schemeClr val="tx1"/>
                </a:solidFill>
              </a:ln>
            </c:spPr>
          </c:marker>
          <c:cat>
            <c:numRef>
              <c:f>'PovcalNet Russia'!$AC$37:$AC$61</c:f>
              <c:numCache>
                <c:formatCode>General</c:formatCode>
                <c:ptCount val="25"/>
                <c:pt idx="0">
                  <c:v>1988.0</c:v>
                </c:pt>
                <c:pt idx="1">
                  <c:v>1989.0</c:v>
                </c:pt>
                <c:pt idx="2">
                  <c:v>1990.0</c:v>
                </c:pt>
                <c:pt idx="3">
                  <c:v>1991.0</c:v>
                </c:pt>
                <c:pt idx="4">
                  <c:v>1992.0</c:v>
                </c:pt>
                <c:pt idx="5">
                  <c:v>1993.0</c:v>
                </c:pt>
                <c:pt idx="6">
                  <c:v>1994.0</c:v>
                </c:pt>
                <c:pt idx="7">
                  <c:v>1995.0</c:v>
                </c:pt>
                <c:pt idx="8">
                  <c:v>1996.0</c:v>
                </c:pt>
                <c:pt idx="9">
                  <c:v>1997.0</c:v>
                </c:pt>
                <c:pt idx="10">
                  <c:v>1998.0</c:v>
                </c:pt>
                <c:pt idx="11">
                  <c:v>1999.0</c:v>
                </c:pt>
                <c:pt idx="12">
                  <c:v>2000.0</c:v>
                </c:pt>
                <c:pt idx="13">
                  <c:v>2001.0</c:v>
                </c:pt>
                <c:pt idx="14">
                  <c:v>2002.0</c:v>
                </c:pt>
                <c:pt idx="15">
                  <c:v>2003.0</c:v>
                </c:pt>
                <c:pt idx="16">
                  <c:v>2004.0</c:v>
                </c:pt>
                <c:pt idx="17">
                  <c:v>2005.0</c:v>
                </c:pt>
                <c:pt idx="18">
                  <c:v>2006.0</c:v>
                </c:pt>
                <c:pt idx="19">
                  <c:v>2007.0</c:v>
                </c:pt>
                <c:pt idx="20">
                  <c:v>2008.0</c:v>
                </c:pt>
                <c:pt idx="21">
                  <c:v>2009.0</c:v>
                </c:pt>
                <c:pt idx="22">
                  <c:v>2010.0</c:v>
                </c:pt>
                <c:pt idx="23">
                  <c:v>2011.0</c:v>
                </c:pt>
                <c:pt idx="24">
                  <c:v>2012.0</c:v>
                </c:pt>
              </c:numCache>
            </c:numRef>
          </c:cat>
          <c:val>
            <c:numRef>
              <c:f>'PovcalNet Russia'!$AF$37:$AF$61</c:f>
              <c:numCache>
                <c:formatCode>General</c:formatCode>
                <c:ptCount val="25"/>
                <c:pt idx="0" formatCode="0">
                  <c:v>172.0</c:v>
                </c:pt>
                <c:pt idx="1">
                  <c:v>#N/A</c:v>
                </c:pt>
                <c:pt idx="2">
                  <c:v>#N/A</c:v>
                </c:pt>
                <c:pt idx="3">
                  <c:v>#N/A</c:v>
                </c:pt>
                <c:pt idx="4">
                  <c:v>#N/A</c:v>
                </c:pt>
                <c:pt idx="5" formatCode="0">
                  <c:v>424.63</c:v>
                </c:pt>
                <c:pt idx="6">
                  <c:v>#N/A</c:v>
                </c:pt>
                <c:pt idx="7">
                  <c:v>#N/A</c:v>
                </c:pt>
                <c:pt idx="8" formatCode="0">
                  <c:v>404.12</c:v>
                </c:pt>
                <c:pt idx="9" formatCode="0">
                  <c:v>369.03</c:v>
                </c:pt>
                <c:pt idx="10" formatCode="0">
                  <c:v>331.99</c:v>
                </c:pt>
                <c:pt idx="11" formatCode="0">
                  <c:v>264.48</c:v>
                </c:pt>
                <c:pt idx="12" formatCode="0">
                  <c:v>289.89</c:v>
                </c:pt>
                <c:pt idx="13" formatCode="0">
                  <c:v>328.37</c:v>
                </c:pt>
                <c:pt idx="14" formatCode="0">
                  <c:v>361.62</c:v>
                </c:pt>
                <c:pt idx="15" formatCode="0">
                  <c:v>405.78</c:v>
                </c:pt>
                <c:pt idx="16" formatCode="0">
                  <c:v>432.43</c:v>
                </c:pt>
                <c:pt idx="17" formatCode="0">
                  <c:v>468.31</c:v>
                </c:pt>
                <c:pt idx="18" formatCode="0">
                  <c:v>502.68</c:v>
                </c:pt>
                <c:pt idx="19" formatCode="0">
                  <c:v>590.69</c:v>
                </c:pt>
                <c:pt idx="20" formatCode="0">
                  <c:v>656.75</c:v>
                </c:pt>
                <c:pt idx="21" formatCode="0">
                  <c:v>626.91</c:v>
                </c:pt>
                <c:pt idx="22" formatCode="0">
                  <c:v>719.49</c:v>
                </c:pt>
                <c:pt idx="23" formatCode="0">
                  <c:v>746.87</c:v>
                </c:pt>
                <c:pt idx="24" formatCode="0">
                  <c:v>786.4299999999999</c:v>
                </c:pt>
              </c:numCache>
            </c:numRef>
          </c:val>
          <c:smooth val="0"/>
        </c:ser>
        <c:dLbls>
          <c:showLegendKey val="0"/>
          <c:showVal val="0"/>
          <c:showCatName val="0"/>
          <c:showSerName val="0"/>
          <c:showPercent val="0"/>
          <c:showBubbleSize val="0"/>
        </c:dLbls>
        <c:marker val="1"/>
        <c:smooth val="0"/>
        <c:axId val="-2073864264"/>
        <c:axId val="-2074772760"/>
      </c:lineChart>
      <c:catAx>
        <c:axId val="-2073864264"/>
        <c:scaling>
          <c:orientation val="minMax"/>
        </c:scaling>
        <c:delete val="0"/>
        <c:axPos val="b"/>
        <c:majorGridlines>
          <c:spPr>
            <a:ln>
              <a:solidFill>
                <a:schemeClr val="bg1">
                  <a:lumMod val="85000"/>
                </a:schemeClr>
              </a:solidFill>
            </a:ln>
          </c:spPr>
        </c:majorGridlines>
        <c:numFmt formatCode="General" sourceLinked="1"/>
        <c:majorTickMark val="out"/>
        <c:minorTickMark val="none"/>
        <c:tickLblPos val="nextTo"/>
        <c:txPr>
          <a:bodyPr rot="-5400000" vert="horz"/>
          <a:lstStyle/>
          <a:p>
            <a:pPr>
              <a:defRPr sz="1400">
                <a:latin typeface="Arial"/>
                <a:cs typeface="Arial"/>
              </a:defRPr>
            </a:pPr>
            <a:endParaRPr lang="en-US"/>
          </a:p>
        </c:txPr>
        <c:crossAx val="-2074772760"/>
        <c:crosses val="autoZero"/>
        <c:auto val="1"/>
        <c:lblAlgn val="ctr"/>
        <c:lblOffset val="100"/>
        <c:noMultiLvlLbl val="0"/>
      </c:catAx>
      <c:valAx>
        <c:axId val="-2074772760"/>
        <c:scaling>
          <c:orientation val="minMax"/>
          <c:min val="0.0"/>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Average income in USD 2011 PPP</a:t>
                </a:r>
              </a:p>
              <a:p>
                <a:pPr>
                  <a:defRPr sz="1400" b="0">
                    <a:latin typeface="Arial"/>
                    <a:cs typeface="Arial"/>
                  </a:defRPr>
                </a:pPr>
                <a:r>
                  <a:rPr lang="ta-IN" sz="1400" b="0" baseline="0">
                    <a:latin typeface="Arial"/>
                    <a:cs typeface="Arial"/>
                  </a:rPr>
                  <a:t>(survey based)</a:t>
                </a:r>
                <a:endParaRPr lang="en-US" sz="1400" b="0">
                  <a:latin typeface="Arial"/>
                  <a:cs typeface="Arial"/>
                </a:endParaRPr>
              </a:p>
            </c:rich>
          </c:tx>
          <c:layout>
            <c:manualLayout>
              <c:xMode val="edge"/>
              <c:yMode val="edge"/>
              <c:x val="0.0079520073484462"/>
              <c:y val="0.218541595203089"/>
            </c:manualLayout>
          </c:layout>
          <c:overlay val="0"/>
        </c:title>
        <c:numFmt formatCode="#,##0" sourceLinked="0"/>
        <c:majorTickMark val="out"/>
        <c:minorTickMark val="none"/>
        <c:tickLblPos val="nextTo"/>
        <c:txPr>
          <a:bodyPr/>
          <a:lstStyle/>
          <a:p>
            <a:pPr>
              <a:defRPr sz="1400">
                <a:latin typeface="Arial"/>
                <a:cs typeface="Arial"/>
              </a:defRPr>
            </a:pPr>
            <a:endParaRPr lang="en-US"/>
          </a:p>
        </c:txPr>
        <c:crossAx val="-2073864264"/>
        <c:crosses val="autoZero"/>
        <c:crossBetween val="between"/>
      </c:valAx>
    </c:plotArea>
    <c:plotVisOnly val="1"/>
    <c:dispBlanksAs val="span"/>
    <c:showDLblsOverMax val="0"/>
  </c:chart>
  <c:printSettings>
    <c:headerFooter/>
    <c:pageMargins b="1.0" l="0.75" r="0.75" t="1.0"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830620488845144"/>
          <c:y val="0.0352826016610937"/>
          <c:w val="0.835439222440945"/>
          <c:h val="0.789162981339661"/>
        </c:manualLayout>
      </c:layout>
      <c:lineChart>
        <c:grouping val="standard"/>
        <c:varyColors val="0"/>
        <c:ser>
          <c:idx val="3"/>
          <c:order val="0"/>
          <c:tx>
            <c:strRef>
              <c:f>'Fig 5 6 PovcalNet'!$O$8</c:f>
              <c:strCache>
                <c:ptCount val="1"/>
                <c:pt idx="0">
                  <c:v>Russian Federation</c:v>
                </c:pt>
              </c:strCache>
            </c:strRef>
          </c:tx>
          <c:spPr>
            <a:ln w="15875" cmpd="sng">
              <a:solidFill>
                <a:schemeClr val="tx1"/>
              </a:solidFill>
            </a:ln>
          </c:spPr>
          <c:marker>
            <c:symbol val="circle"/>
            <c:size val="8"/>
            <c:spPr>
              <a:solidFill>
                <a:schemeClr val="tx1"/>
              </a:solidFill>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PovcalNet'!$O$20:$O$50</c:f>
              <c:numCache>
                <c:formatCode>#,##0.00</c:formatCode>
                <c:ptCount val="31"/>
                <c:pt idx="0">
                  <c:v>#N/A</c:v>
                </c:pt>
                <c:pt idx="1">
                  <c:v>#N/A</c:v>
                </c:pt>
                <c:pt idx="2">
                  <c:v>#N/A</c:v>
                </c:pt>
                <c:pt idx="3">
                  <c:v>#N/A</c:v>
                </c:pt>
                <c:pt idx="4">
                  <c:v>#N/A</c:v>
                </c:pt>
                <c:pt idx="5">
                  <c:v>19.45</c:v>
                </c:pt>
                <c:pt idx="6">
                  <c:v>#N/A</c:v>
                </c:pt>
                <c:pt idx="7">
                  <c:v>#N/A</c:v>
                </c:pt>
                <c:pt idx="8">
                  <c:v>#N/A</c:v>
                </c:pt>
                <c:pt idx="9">
                  <c:v>#N/A</c:v>
                </c:pt>
                <c:pt idx="10">
                  <c:v>38.29</c:v>
                </c:pt>
                <c:pt idx="11">
                  <c:v>#N/A</c:v>
                </c:pt>
                <c:pt idx="12">
                  <c:v>#N/A</c:v>
                </c:pt>
                <c:pt idx="13">
                  <c:v>35.55</c:v>
                </c:pt>
                <c:pt idx="14">
                  <c:v>29.39</c:v>
                </c:pt>
                <c:pt idx="15">
                  <c:v>28.62</c:v>
                </c:pt>
                <c:pt idx="16">
                  <c:v>27.74</c:v>
                </c:pt>
                <c:pt idx="17">
                  <c:v>27.62</c:v>
                </c:pt>
                <c:pt idx="18">
                  <c:v>30.41</c:v>
                </c:pt>
                <c:pt idx="19">
                  <c:v>28.15</c:v>
                </c:pt>
                <c:pt idx="20">
                  <c:v>30.41</c:v>
                </c:pt>
                <c:pt idx="21">
                  <c:v>30.84</c:v>
                </c:pt>
                <c:pt idx="22">
                  <c:v>31.39</c:v>
                </c:pt>
                <c:pt idx="23">
                  <c:v>31.63</c:v>
                </c:pt>
                <c:pt idx="24">
                  <c:v>32.84</c:v>
                </c:pt>
                <c:pt idx="25">
                  <c:v>32.47</c:v>
                </c:pt>
                <c:pt idx="26">
                  <c:v>31.03</c:v>
                </c:pt>
                <c:pt idx="27">
                  <c:v>31.08</c:v>
                </c:pt>
                <c:pt idx="28">
                  <c:v>31.57</c:v>
                </c:pt>
                <c:pt idx="29">
                  <c:v>32.22</c:v>
                </c:pt>
                <c:pt idx="30">
                  <c:v>#N/A</c:v>
                </c:pt>
              </c:numCache>
            </c:numRef>
          </c:val>
          <c:smooth val="0"/>
        </c:ser>
        <c:ser>
          <c:idx val="2"/>
          <c:order val="1"/>
          <c:tx>
            <c:strRef>
              <c:f>'Fig 5 6 PovcalNet'!$W$8</c:f>
              <c:strCache>
                <c:ptCount val="1"/>
                <c:pt idx="0">
                  <c:v>Ukraine</c:v>
                </c:pt>
              </c:strCache>
            </c:strRef>
          </c:tx>
          <c:spPr>
            <a:ln w="12700" cmpd="sng">
              <a:solidFill>
                <a:schemeClr val="tx1"/>
              </a:solidFill>
            </a:ln>
          </c:spPr>
          <c:marker>
            <c:symbol val="square"/>
            <c:size val="7"/>
            <c:spPr>
              <a:solidFill>
                <a:schemeClr val="bg1">
                  <a:lumMod val="65000"/>
                </a:schemeClr>
              </a:solidFill>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PovcalNet'!$W$20:$W$50</c:f>
              <c:numCache>
                <c:formatCode>#,##0.00</c:formatCode>
                <c:ptCount val="31"/>
                <c:pt idx="0">
                  <c:v>#N/A</c:v>
                </c:pt>
                <c:pt idx="1">
                  <c:v>#N/A</c:v>
                </c:pt>
                <c:pt idx="2">
                  <c:v>#N/A</c:v>
                </c:pt>
                <c:pt idx="3">
                  <c:v>#N/A</c:v>
                </c:pt>
                <c:pt idx="4">
                  <c:v>#N/A</c:v>
                </c:pt>
                <c:pt idx="5">
                  <c:v>19.51</c:v>
                </c:pt>
                <c:pt idx="6">
                  <c:v>#N/A</c:v>
                </c:pt>
                <c:pt idx="7">
                  <c:v>#N/A</c:v>
                </c:pt>
                <c:pt idx="8">
                  <c:v>#N/A</c:v>
                </c:pt>
                <c:pt idx="9">
                  <c:v>23.58</c:v>
                </c:pt>
                <c:pt idx="10">
                  <c:v>#N/A</c:v>
                </c:pt>
                <c:pt idx="11">
                  <c:v>#N/A</c:v>
                </c:pt>
                <c:pt idx="12">
                  <c:v>30.4</c:v>
                </c:pt>
                <c:pt idx="13">
                  <c:v>27.57</c:v>
                </c:pt>
                <c:pt idx="14">
                  <c:v>#N/A</c:v>
                </c:pt>
                <c:pt idx="15">
                  <c:v>#N/A</c:v>
                </c:pt>
                <c:pt idx="16">
                  <c:v>23.2</c:v>
                </c:pt>
                <c:pt idx="17">
                  <c:v>#N/A</c:v>
                </c:pt>
                <c:pt idx="18">
                  <c:v>#N/A</c:v>
                </c:pt>
                <c:pt idx="19">
                  <c:v>23.17</c:v>
                </c:pt>
                <c:pt idx="20">
                  <c:v>23.35</c:v>
                </c:pt>
                <c:pt idx="21">
                  <c:v>23.13</c:v>
                </c:pt>
                <c:pt idx="22">
                  <c:v>23.17</c:v>
                </c:pt>
                <c:pt idx="23">
                  <c:v>24.11</c:v>
                </c:pt>
                <c:pt idx="24">
                  <c:v>23.11</c:v>
                </c:pt>
                <c:pt idx="25">
                  <c:v>21.9</c:v>
                </c:pt>
                <c:pt idx="26">
                  <c:v>21.15</c:v>
                </c:pt>
                <c:pt idx="27">
                  <c:v>20.98</c:v>
                </c:pt>
                <c:pt idx="28">
                  <c:v>20.75</c:v>
                </c:pt>
                <c:pt idx="29">
                  <c:v>20.77</c:v>
                </c:pt>
                <c:pt idx="30">
                  <c:v>21.07</c:v>
                </c:pt>
              </c:numCache>
            </c:numRef>
          </c:val>
          <c:smooth val="0"/>
        </c:ser>
        <c:ser>
          <c:idx val="0"/>
          <c:order val="2"/>
          <c:tx>
            <c:strRef>
              <c:f>'Fig 5 6 PovcalNet'!$AA$8</c:f>
              <c:strCache>
                <c:ptCount val="1"/>
                <c:pt idx="0">
                  <c:v>China</c:v>
                </c:pt>
              </c:strCache>
            </c:strRef>
          </c:tx>
          <c:spPr>
            <a:ln w="12700" cmpd="sng">
              <a:solidFill>
                <a:schemeClr val="tx1"/>
              </a:solidFill>
            </a:ln>
          </c:spPr>
          <c:marker>
            <c:symbol val="circle"/>
            <c:size val="7"/>
            <c:spPr>
              <a:solidFill>
                <a:schemeClr val="bg1"/>
              </a:solidFill>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PovcalNet'!$AA$20:$AA$50</c:f>
              <c:numCache>
                <c:formatCode>#,##0.00</c:formatCode>
                <c:ptCount val="31"/>
                <c:pt idx="0">
                  <c:v>#N/A</c:v>
                </c:pt>
                <c:pt idx="1">
                  <c:v>21.6</c:v>
                </c:pt>
                <c:pt idx="2">
                  <c:v>22.3</c:v>
                </c:pt>
                <c:pt idx="3">
                  <c:v>#N/A</c:v>
                </c:pt>
                <c:pt idx="4">
                  <c:v>22.59</c:v>
                </c:pt>
                <c:pt idx="5">
                  <c:v>#N/A</c:v>
                </c:pt>
                <c:pt idx="6">
                  <c:v>#N/A</c:v>
                </c:pt>
                <c:pt idx="7">
                  <c:v>25.27</c:v>
                </c:pt>
                <c:pt idx="8">
                  <c:v>#N/A</c:v>
                </c:pt>
                <c:pt idx="9">
                  <c:v>#N/A</c:v>
                </c:pt>
                <c:pt idx="10">
                  <c:v>27.44</c:v>
                </c:pt>
                <c:pt idx="11">
                  <c:v>#N/A</c:v>
                </c:pt>
                <c:pt idx="12">
                  <c:v>#N/A</c:v>
                </c:pt>
                <c:pt idx="13">
                  <c:v>27.55</c:v>
                </c:pt>
                <c:pt idx="14">
                  <c:v>#N/A</c:v>
                </c:pt>
                <c:pt idx="15">
                  <c:v>#N/A</c:v>
                </c:pt>
                <c:pt idx="16">
                  <c:v>29.72</c:v>
                </c:pt>
                <c:pt idx="17">
                  <c:v>#N/A</c:v>
                </c:pt>
                <c:pt idx="18">
                  <c:v>#N/A</c:v>
                </c:pt>
                <c:pt idx="19">
                  <c:v>31.67</c:v>
                </c:pt>
                <c:pt idx="20">
                  <c:v>#N/A</c:v>
                </c:pt>
                <c:pt idx="21">
                  <c:v>#N/A</c:v>
                </c:pt>
                <c:pt idx="22">
                  <c:v>31.69</c:v>
                </c:pt>
                <c:pt idx="23">
                  <c:v>#N/A</c:v>
                </c:pt>
                <c:pt idx="24">
                  <c:v>#N/A</c:v>
                </c:pt>
                <c:pt idx="25">
                  <c:v>31.05</c:v>
                </c:pt>
                <c:pt idx="26">
                  <c:v>#N/A</c:v>
                </c:pt>
                <c:pt idx="27">
                  <c:v>29.98</c:v>
                </c:pt>
                <c:pt idx="28">
                  <c:v>#N/A</c:v>
                </c:pt>
                <c:pt idx="29">
                  <c:v>#N/A</c:v>
                </c:pt>
                <c:pt idx="30">
                  <c:v>#N/A</c:v>
                </c:pt>
              </c:numCache>
            </c:numRef>
          </c:val>
          <c:smooth val="0"/>
        </c:ser>
        <c:ser>
          <c:idx val="5"/>
          <c:order val="3"/>
          <c:tx>
            <c:strRef>
              <c:f>'Fig 5 6 PovcalNet'!$S$8</c:f>
              <c:strCache>
                <c:ptCount val="1"/>
                <c:pt idx="0">
                  <c:v>United States</c:v>
                </c:pt>
              </c:strCache>
            </c:strRef>
          </c:tx>
          <c:spPr>
            <a:ln w="12700">
              <a:solidFill>
                <a:schemeClr val="tx1"/>
              </a:solidFill>
            </a:ln>
          </c:spPr>
          <c:marker>
            <c:symbol val="star"/>
            <c:size val="7"/>
            <c:spPr>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PovcalNet'!$S$20:$S$50</c:f>
              <c:numCache>
                <c:formatCode>#,##0.00</c:formatCode>
                <c:ptCount val="31"/>
                <c:pt idx="0">
                  <c:v>#N/A</c:v>
                </c:pt>
                <c:pt idx="1">
                  <c:v>#N/A</c:v>
                </c:pt>
                <c:pt idx="2">
                  <c:v>#N/A</c:v>
                </c:pt>
                <c:pt idx="3">
                  <c:v>26.86</c:v>
                </c:pt>
                <c:pt idx="4">
                  <c:v>#N/A</c:v>
                </c:pt>
                <c:pt idx="5">
                  <c:v>#N/A</c:v>
                </c:pt>
                <c:pt idx="6">
                  <c:v>#N/A</c:v>
                </c:pt>
                <c:pt idx="7">
                  <c:v>#N/A</c:v>
                </c:pt>
                <c:pt idx="8">
                  <c:v>27.64</c:v>
                </c:pt>
                <c:pt idx="9">
                  <c:v>#N/A</c:v>
                </c:pt>
                <c:pt idx="10">
                  <c:v>#N/A</c:v>
                </c:pt>
                <c:pt idx="11">
                  <c:v>29.73</c:v>
                </c:pt>
                <c:pt idx="12">
                  <c:v>#N/A</c:v>
                </c:pt>
                <c:pt idx="13">
                  <c:v>#N/A</c:v>
                </c:pt>
                <c:pt idx="14">
                  <c:v>30.54</c:v>
                </c:pt>
                <c:pt idx="15">
                  <c:v>#N/A</c:v>
                </c:pt>
                <c:pt idx="16">
                  <c:v>#N/A</c:v>
                </c:pt>
                <c:pt idx="17">
                  <c:v>30.43</c:v>
                </c:pt>
                <c:pt idx="18">
                  <c:v>#N/A</c:v>
                </c:pt>
                <c:pt idx="19">
                  <c:v>#N/A</c:v>
                </c:pt>
                <c:pt idx="20">
                  <c:v>#N/A</c:v>
                </c:pt>
                <c:pt idx="21">
                  <c:v>30.23</c:v>
                </c:pt>
                <c:pt idx="22">
                  <c:v>#N/A</c:v>
                </c:pt>
                <c:pt idx="23">
                  <c:v>#N/A</c:v>
                </c:pt>
                <c:pt idx="24">
                  <c:v>30.73</c:v>
                </c:pt>
                <c:pt idx="25">
                  <c:v>#N/A</c:v>
                </c:pt>
                <c:pt idx="26">
                  <c:v>#N/A</c:v>
                </c:pt>
                <c:pt idx="27">
                  <c:v>29.43</c:v>
                </c:pt>
                <c:pt idx="28">
                  <c:v>#N/A</c:v>
                </c:pt>
                <c:pt idx="29">
                  <c:v>#N/A</c:v>
                </c:pt>
                <c:pt idx="30">
                  <c:v>30.19</c:v>
                </c:pt>
              </c:numCache>
            </c:numRef>
          </c:val>
          <c:smooth val="0"/>
        </c:ser>
        <c:dLbls>
          <c:showLegendKey val="0"/>
          <c:showVal val="0"/>
          <c:showCatName val="0"/>
          <c:showSerName val="0"/>
          <c:showPercent val="0"/>
          <c:showBubbleSize val="0"/>
        </c:dLbls>
        <c:marker val="1"/>
        <c:smooth val="0"/>
        <c:axId val="-2073980712"/>
        <c:axId val="-2074142232"/>
      </c:lineChart>
      <c:lineChart>
        <c:grouping val="standard"/>
        <c:varyColors val="0"/>
        <c:ser>
          <c:idx val="1"/>
          <c:order val="4"/>
          <c:tx>
            <c:v>1st bottom 10%</c:v>
          </c:tx>
          <c:spPr>
            <a:ln w="19050">
              <a:solidFill>
                <a:schemeClr val="tx1"/>
              </a:solidFill>
            </a:ln>
          </c:spPr>
          <c:marker>
            <c:symbol val="circle"/>
            <c:size val="8"/>
            <c:spPr>
              <a:solidFill>
                <a:schemeClr val="tx1"/>
              </a:solidFill>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PovcalNet'!$P$20:$P$50</c:f>
              <c:numCache>
                <c:formatCode>#,##0.00</c:formatCode>
                <c:ptCount val="31"/>
                <c:pt idx="0">
                  <c:v>#N/A</c:v>
                </c:pt>
                <c:pt idx="1">
                  <c:v>#N/A</c:v>
                </c:pt>
                <c:pt idx="2">
                  <c:v>#N/A</c:v>
                </c:pt>
                <c:pt idx="3">
                  <c:v>#N/A</c:v>
                </c:pt>
                <c:pt idx="4">
                  <c:v>#N/A</c:v>
                </c:pt>
                <c:pt idx="5">
                  <c:v>4.22</c:v>
                </c:pt>
                <c:pt idx="6">
                  <c:v>#N/A</c:v>
                </c:pt>
                <c:pt idx="7">
                  <c:v>#N/A</c:v>
                </c:pt>
                <c:pt idx="8">
                  <c:v>#N/A</c:v>
                </c:pt>
                <c:pt idx="9">
                  <c:v>#N/A</c:v>
                </c:pt>
                <c:pt idx="10">
                  <c:v>1.65</c:v>
                </c:pt>
                <c:pt idx="11">
                  <c:v>#N/A</c:v>
                </c:pt>
                <c:pt idx="12">
                  <c:v>#N/A</c:v>
                </c:pt>
                <c:pt idx="13">
                  <c:v>1.61</c:v>
                </c:pt>
                <c:pt idx="14">
                  <c:v>2.41</c:v>
                </c:pt>
                <c:pt idx="15">
                  <c:v>2.37</c:v>
                </c:pt>
                <c:pt idx="16">
                  <c:v>2.4</c:v>
                </c:pt>
                <c:pt idx="17">
                  <c:v>2.49</c:v>
                </c:pt>
                <c:pt idx="18">
                  <c:v>2.5</c:v>
                </c:pt>
                <c:pt idx="19">
                  <c:v>2.62</c:v>
                </c:pt>
                <c:pt idx="20">
                  <c:v>2.24</c:v>
                </c:pt>
                <c:pt idx="21">
                  <c:v>2.23</c:v>
                </c:pt>
                <c:pt idx="22">
                  <c:v>2.22</c:v>
                </c:pt>
                <c:pt idx="23">
                  <c:v>2.19</c:v>
                </c:pt>
                <c:pt idx="24">
                  <c:v>2.26</c:v>
                </c:pt>
                <c:pt idx="25">
                  <c:v>2.43</c:v>
                </c:pt>
                <c:pt idx="26">
                  <c:v>2.6</c:v>
                </c:pt>
                <c:pt idx="27">
                  <c:v>2.23</c:v>
                </c:pt>
                <c:pt idx="28">
                  <c:v>2.29</c:v>
                </c:pt>
                <c:pt idx="29">
                  <c:v>2.28</c:v>
                </c:pt>
                <c:pt idx="30">
                  <c:v>#N/A</c:v>
                </c:pt>
              </c:numCache>
            </c:numRef>
          </c:val>
          <c:smooth val="0"/>
        </c:ser>
        <c:ser>
          <c:idx val="4"/>
          <c:order val="5"/>
          <c:tx>
            <c:v>3rd Bottom 10%</c:v>
          </c:tx>
          <c:spPr>
            <a:ln w="19050">
              <a:solidFill>
                <a:schemeClr val="tx1"/>
              </a:solidFill>
            </a:ln>
          </c:spPr>
          <c:marker>
            <c:symbol val="square"/>
            <c:size val="7"/>
            <c:spPr>
              <a:solidFill>
                <a:schemeClr val="bg1">
                  <a:lumMod val="65000"/>
                </a:schemeClr>
              </a:solidFill>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PovcalNet'!$X$20:$X$50</c:f>
              <c:numCache>
                <c:formatCode>#,##0.00</c:formatCode>
                <c:ptCount val="31"/>
                <c:pt idx="0">
                  <c:v>#N/A</c:v>
                </c:pt>
                <c:pt idx="1">
                  <c:v>#N/A</c:v>
                </c:pt>
                <c:pt idx="2">
                  <c:v>#N/A</c:v>
                </c:pt>
                <c:pt idx="3">
                  <c:v>#N/A</c:v>
                </c:pt>
                <c:pt idx="4">
                  <c:v>#N/A</c:v>
                </c:pt>
                <c:pt idx="5">
                  <c:v>4.38</c:v>
                </c:pt>
                <c:pt idx="6">
                  <c:v>#N/A</c:v>
                </c:pt>
                <c:pt idx="7">
                  <c:v>#N/A</c:v>
                </c:pt>
                <c:pt idx="8">
                  <c:v>#N/A</c:v>
                </c:pt>
                <c:pt idx="9">
                  <c:v>3.46</c:v>
                </c:pt>
                <c:pt idx="10">
                  <c:v>#N/A</c:v>
                </c:pt>
                <c:pt idx="11">
                  <c:v>#N/A</c:v>
                </c:pt>
                <c:pt idx="12">
                  <c:v>2.37</c:v>
                </c:pt>
                <c:pt idx="13">
                  <c:v>2.81</c:v>
                </c:pt>
                <c:pt idx="14">
                  <c:v>#N/A</c:v>
                </c:pt>
                <c:pt idx="15">
                  <c:v>#N/A</c:v>
                </c:pt>
                <c:pt idx="16">
                  <c:v>3.65</c:v>
                </c:pt>
                <c:pt idx="17">
                  <c:v>#N/A</c:v>
                </c:pt>
                <c:pt idx="18">
                  <c:v>#N/A</c:v>
                </c:pt>
                <c:pt idx="19">
                  <c:v>3.62</c:v>
                </c:pt>
                <c:pt idx="20">
                  <c:v>3.8</c:v>
                </c:pt>
                <c:pt idx="21">
                  <c:v>3.59</c:v>
                </c:pt>
                <c:pt idx="22">
                  <c:v>3.65</c:v>
                </c:pt>
                <c:pt idx="23">
                  <c:v>3.66</c:v>
                </c:pt>
                <c:pt idx="24">
                  <c:v>3.81</c:v>
                </c:pt>
                <c:pt idx="25">
                  <c:v>4.08</c:v>
                </c:pt>
                <c:pt idx="26">
                  <c:v>4.27</c:v>
                </c:pt>
                <c:pt idx="27">
                  <c:v>4.42</c:v>
                </c:pt>
                <c:pt idx="28">
                  <c:v>4.39</c:v>
                </c:pt>
                <c:pt idx="29">
                  <c:v>4.41</c:v>
                </c:pt>
                <c:pt idx="30">
                  <c:v>4.39</c:v>
                </c:pt>
              </c:numCache>
            </c:numRef>
          </c:val>
          <c:smooth val="0"/>
        </c:ser>
        <c:ser>
          <c:idx val="6"/>
          <c:order val="6"/>
          <c:tx>
            <c:v>2nd Bottom 10%</c:v>
          </c:tx>
          <c:spPr>
            <a:ln w="19050">
              <a:solidFill>
                <a:schemeClr val="tx1"/>
              </a:solidFill>
            </a:ln>
          </c:spPr>
          <c:marker>
            <c:symbol val="star"/>
            <c:size val="7"/>
            <c:spPr>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PovcalNet'!$T$20:$T$50</c:f>
              <c:numCache>
                <c:formatCode>#,##0.00</c:formatCode>
                <c:ptCount val="31"/>
                <c:pt idx="0">
                  <c:v>#N/A</c:v>
                </c:pt>
                <c:pt idx="1">
                  <c:v>#N/A</c:v>
                </c:pt>
                <c:pt idx="2">
                  <c:v>#N/A</c:v>
                </c:pt>
                <c:pt idx="3">
                  <c:v>1.81</c:v>
                </c:pt>
                <c:pt idx="4">
                  <c:v>#N/A</c:v>
                </c:pt>
                <c:pt idx="5">
                  <c:v>#N/A</c:v>
                </c:pt>
                <c:pt idx="6">
                  <c:v>#N/A</c:v>
                </c:pt>
                <c:pt idx="7">
                  <c:v>#N/A</c:v>
                </c:pt>
                <c:pt idx="8">
                  <c:v>1.84</c:v>
                </c:pt>
                <c:pt idx="9">
                  <c:v>#N/A</c:v>
                </c:pt>
                <c:pt idx="10">
                  <c:v>#N/A</c:v>
                </c:pt>
                <c:pt idx="11">
                  <c:v>1.74</c:v>
                </c:pt>
                <c:pt idx="12">
                  <c:v>#N/A</c:v>
                </c:pt>
                <c:pt idx="13">
                  <c:v>#N/A</c:v>
                </c:pt>
                <c:pt idx="14">
                  <c:v>1.75</c:v>
                </c:pt>
                <c:pt idx="15">
                  <c:v>#N/A</c:v>
                </c:pt>
                <c:pt idx="16">
                  <c:v>#N/A</c:v>
                </c:pt>
                <c:pt idx="17">
                  <c:v>1.81</c:v>
                </c:pt>
                <c:pt idx="18">
                  <c:v>#N/A</c:v>
                </c:pt>
                <c:pt idx="19">
                  <c:v>#N/A</c:v>
                </c:pt>
                <c:pt idx="20">
                  <c:v>#N/A</c:v>
                </c:pt>
                <c:pt idx="21">
                  <c:v>1.66</c:v>
                </c:pt>
                <c:pt idx="22">
                  <c:v>#N/A</c:v>
                </c:pt>
                <c:pt idx="23">
                  <c:v>#N/A</c:v>
                </c:pt>
                <c:pt idx="24">
                  <c:v>1.28</c:v>
                </c:pt>
                <c:pt idx="25">
                  <c:v>#N/A</c:v>
                </c:pt>
                <c:pt idx="26">
                  <c:v>#N/A</c:v>
                </c:pt>
                <c:pt idx="27">
                  <c:v>1.62</c:v>
                </c:pt>
                <c:pt idx="28">
                  <c:v>#N/A</c:v>
                </c:pt>
                <c:pt idx="29">
                  <c:v>#N/A</c:v>
                </c:pt>
                <c:pt idx="30">
                  <c:v>1.7</c:v>
                </c:pt>
              </c:numCache>
            </c:numRef>
          </c:val>
          <c:smooth val="0"/>
        </c:ser>
        <c:ser>
          <c:idx val="7"/>
          <c:order val="7"/>
          <c:tx>
            <c:v>4th Botttom 10%</c:v>
          </c:tx>
          <c:spPr>
            <a:ln w="19050">
              <a:solidFill>
                <a:schemeClr val="tx1"/>
              </a:solidFill>
            </a:ln>
          </c:spPr>
          <c:marker>
            <c:symbol val="circle"/>
            <c:size val="8"/>
            <c:spPr>
              <a:solidFill>
                <a:schemeClr val="bg1"/>
              </a:solidFill>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PovcalNet'!$AB$20:$AB$50</c:f>
              <c:numCache>
                <c:formatCode>#,##0.00</c:formatCode>
                <c:ptCount val="31"/>
                <c:pt idx="0">
                  <c:v>#N/A</c:v>
                </c:pt>
                <c:pt idx="1">
                  <c:v>3.76</c:v>
                </c:pt>
                <c:pt idx="2">
                  <c:v>3.88</c:v>
                </c:pt>
                <c:pt idx="3">
                  <c:v>#N/A</c:v>
                </c:pt>
                <c:pt idx="4">
                  <c:v>3.26</c:v>
                </c:pt>
                <c:pt idx="5">
                  <c:v>#N/A</c:v>
                </c:pt>
                <c:pt idx="6">
                  <c:v>#N/A</c:v>
                </c:pt>
                <c:pt idx="7">
                  <c:v>3.49</c:v>
                </c:pt>
                <c:pt idx="8">
                  <c:v>#N/A</c:v>
                </c:pt>
                <c:pt idx="9">
                  <c:v>#N/A</c:v>
                </c:pt>
                <c:pt idx="10">
                  <c:v>3.18</c:v>
                </c:pt>
                <c:pt idx="11">
                  <c:v>#N/A</c:v>
                </c:pt>
                <c:pt idx="12">
                  <c:v>#N/A</c:v>
                </c:pt>
                <c:pt idx="13">
                  <c:v>3.11</c:v>
                </c:pt>
                <c:pt idx="14">
                  <c:v>#N/A</c:v>
                </c:pt>
                <c:pt idx="15">
                  <c:v>#N/A</c:v>
                </c:pt>
                <c:pt idx="16">
                  <c:v>2.73</c:v>
                </c:pt>
                <c:pt idx="17">
                  <c:v>#N/A</c:v>
                </c:pt>
                <c:pt idx="18">
                  <c:v>#N/A</c:v>
                </c:pt>
                <c:pt idx="19">
                  <c:v>2.28</c:v>
                </c:pt>
                <c:pt idx="20">
                  <c:v>#N/A</c:v>
                </c:pt>
                <c:pt idx="21">
                  <c:v>#N/A</c:v>
                </c:pt>
                <c:pt idx="22">
                  <c:v>1.89</c:v>
                </c:pt>
                <c:pt idx="23">
                  <c:v>#N/A</c:v>
                </c:pt>
                <c:pt idx="24">
                  <c:v>#N/A</c:v>
                </c:pt>
                <c:pt idx="25">
                  <c:v>1.77</c:v>
                </c:pt>
                <c:pt idx="26">
                  <c:v>#N/A</c:v>
                </c:pt>
                <c:pt idx="27">
                  <c:v>1.69</c:v>
                </c:pt>
                <c:pt idx="28">
                  <c:v>#N/A</c:v>
                </c:pt>
                <c:pt idx="29">
                  <c:v>#N/A</c:v>
                </c:pt>
                <c:pt idx="30">
                  <c:v>#N/A</c:v>
                </c:pt>
              </c:numCache>
            </c:numRef>
          </c:val>
          <c:smooth val="0"/>
        </c:ser>
        <c:dLbls>
          <c:showLegendKey val="0"/>
          <c:showVal val="0"/>
          <c:showCatName val="0"/>
          <c:showSerName val="0"/>
          <c:showPercent val="0"/>
          <c:showBubbleSize val="0"/>
        </c:dLbls>
        <c:marker val="1"/>
        <c:smooth val="0"/>
        <c:axId val="-2073090568"/>
        <c:axId val="-2075089400"/>
      </c:lineChart>
      <c:catAx>
        <c:axId val="-2073980712"/>
        <c:scaling>
          <c:orientation val="minMax"/>
        </c:scaling>
        <c:delete val="0"/>
        <c:axPos val="b"/>
        <c:majorGridlines>
          <c:spPr>
            <a:ln>
              <a:solidFill>
                <a:schemeClr val="bg1">
                  <a:lumMod val="85000"/>
                </a:schemeClr>
              </a:solidFill>
            </a:ln>
          </c:spPr>
        </c:majorGridlines>
        <c:numFmt formatCode="0" sourceLinked="1"/>
        <c:majorTickMark val="out"/>
        <c:minorTickMark val="none"/>
        <c:tickLblPos val="nextTo"/>
        <c:txPr>
          <a:bodyPr rot="-5400000" vert="horz"/>
          <a:lstStyle/>
          <a:p>
            <a:pPr>
              <a:defRPr sz="1400">
                <a:latin typeface="Arial"/>
                <a:cs typeface="Arial"/>
              </a:defRPr>
            </a:pPr>
            <a:endParaRPr lang="en-US"/>
          </a:p>
        </c:txPr>
        <c:crossAx val="-2074142232"/>
        <c:crosses val="autoZero"/>
        <c:auto val="1"/>
        <c:lblAlgn val="ctr"/>
        <c:lblOffset val="100"/>
        <c:noMultiLvlLbl val="0"/>
      </c:catAx>
      <c:valAx>
        <c:axId val="-2074142232"/>
        <c:scaling>
          <c:orientation val="minMax"/>
          <c:min val="0.0"/>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Income share of the highest 10% (in per cent)</a:t>
                </a:r>
                <a:endParaRPr lang="en-US" sz="1400" b="0">
                  <a:latin typeface="Arial"/>
                  <a:cs typeface="Arial"/>
                </a:endParaRPr>
              </a:p>
            </c:rich>
          </c:tx>
          <c:layout>
            <c:manualLayout>
              <c:xMode val="edge"/>
              <c:yMode val="edge"/>
              <c:x val="0.0118397309711286"/>
              <c:y val="0.141637363822673"/>
            </c:manualLayout>
          </c:layout>
          <c:overlay val="0"/>
        </c:title>
        <c:numFmt formatCode="#,##0" sourceLinked="0"/>
        <c:majorTickMark val="out"/>
        <c:minorTickMark val="none"/>
        <c:tickLblPos val="nextTo"/>
        <c:txPr>
          <a:bodyPr/>
          <a:lstStyle/>
          <a:p>
            <a:pPr>
              <a:defRPr sz="1400">
                <a:latin typeface="Arial"/>
                <a:cs typeface="Arial"/>
              </a:defRPr>
            </a:pPr>
            <a:endParaRPr lang="en-US"/>
          </a:p>
        </c:txPr>
        <c:crossAx val="-2073980712"/>
        <c:crosses val="autoZero"/>
        <c:crossBetween val="between"/>
      </c:valAx>
      <c:valAx>
        <c:axId val="-2075089400"/>
        <c:scaling>
          <c:orientation val="minMax"/>
          <c:max val="25.0"/>
        </c:scaling>
        <c:delete val="0"/>
        <c:axPos val="r"/>
        <c:title>
          <c:tx>
            <c:rich>
              <a:bodyPr rot="-5400000" vert="horz"/>
              <a:lstStyle/>
              <a:p>
                <a:pPr>
                  <a:defRPr sz="1400" b="0">
                    <a:latin typeface="Arial"/>
                    <a:cs typeface="Arial"/>
                  </a:defRPr>
                </a:pPr>
                <a:r>
                  <a:rPr lang="ta-IN" sz="1400" b="0">
                    <a:latin typeface="Arial"/>
                    <a:cs typeface="Arial"/>
                  </a:rPr>
                  <a:t>Income share of the lowest</a:t>
                </a:r>
                <a:r>
                  <a:rPr lang="ta-IN" sz="1400" b="0" baseline="0">
                    <a:latin typeface="Arial"/>
                    <a:cs typeface="Arial"/>
                  </a:rPr>
                  <a:t> 10% (in per cent)</a:t>
                </a:r>
                <a:endParaRPr lang="en-US" sz="1400" b="0">
                  <a:latin typeface="Arial"/>
                  <a:cs typeface="Arial"/>
                </a:endParaRPr>
              </a:p>
            </c:rich>
          </c:tx>
          <c:layout>
            <c:manualLayout>
              <c:xMode val="edge"/>
              <c:yMode val="edge"/>
              <c:x val="0.966174540682415"/>
              <c:y val="0.101318807751771"/>
            </c:manualLayout>
          </c:layout>
          <c:overlay val="0"/>
        </c:title>
        <c:numFmt formatCode="0" sourceLinked="0"/>
        <c:majorTickMark val="out"/>
        <c:minorTickMark val="none"/>
        <c:tickLblPos val="nextTo"/>
        <c:txPr>
          <a:bodyPr/>
          <a:lstStyle/>
          <a:p>
            <a:pPr>
              <a:defRPr sz="1400">
                <a:latin typeface="Arial"/>
                <a:cs typeface="Arial"/>
              </a:defRPr>
            </a:pPr>
            <a:endParaRPr lang="en-US"/>
          </a:p>
        </c:txPr>
        <c:crossAx val="-2073090568"/>
        <c:crosses val="max"/>
        <c:crossBetween val="between"/>
      </c:valAx>
      <c:catAx>
        <c:axId val="-2073090568"/>
        <c:scaling>
          <c:orientation val="minMax"/>
        </c:scaling>
        <c:delete val="1"/>
        <c:axPos val="b"/>
        <c:numFmt formatCode="0" sourceLinked="1"/>
        <c:majorTickMark val="out"/>
        <c:minorTickMark val="none"/>
        <c:tickLblPos val="nextTo"/>
        <c:crossAx val="-2075089400"/>
        <c:crosses val="autoZero"/>
        <c:auto val="1"/>
        <c:lblAlgn val="ctr"/>
        <c:lblOffset val="100"/>
        <c:noMultiLvlLbl val="0"/>
      </c:catAx>
    </c:plotArea>
    <c:legend>
      <c:legendPos val="b"/>
      <c:legendEntry>
        <c:idx val="4"/>
        <c:delete val="1"/>
      </c:legendEntry>
      <c:legendEntry>
        <c:idx val="5"/>
        <c:delete val="1"/>
      </c:legendEntry>
      <c:legendEntry>
        <c:idx val="6"/>
        <c:delete val="1"/>
      </c:legendEntry>
      <c:legendEntry>
        <c:idx val="7"/>
        <c:delete val="1"/>
      </c:legendEntry>
      <c:layout>
        <c:manualLayout>
          <c:xMode val="edge"/>
          <c:yMode val="edge"/>
          <c:x val="0.211582093904929"/>
          <c:y val="0.932723840242861"/>
          <c:w val="0.585225396095561"/>
          <c:h val="0.0536040700391903"/>
        </c:manualLayout>
      </c:layout>
      <c:overlay val="0"/>
      <c:spPr>
        <a:ln>
          <a:solidFill>
            <a:schemeClr val="tx1"/>
          </a:solidFill>
        </a:ln>
      </c:spPr>
      <c:txPr>
        <a:bodyPr/>
        <a:lstStyle/>
        <a:p>
          <a:pPr>
            <a:defRPr sz="1400">
              <a:latin typeface="Arial"/>
              <a:cs typeface="Arial"/>
            </a:defRPr>
          </a:pPr>
          <a:endParaRPr lang="en-US"/>
        </a:p>
      </c:txPr>
    </c:legend>
    <c:plotVisOnly val="1"/>
    <c:dispBlanksAs val="gap"/>
    <c:showDLblsOverMax val="0"/>
  </c:chart>
  <c:printSettings>
    <c:headerFooter/>
    <c:pageMargins b="1.0" l="0.75" r="0.75" t="1.0"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106243559144342"/>
          <c:y val="0.0261502217883142"/>
          <c:w val="0.872137137248779"/>
          <c:h val="0.766843602096908"/>
        </c:manualLayout>
      </c:layout>
      <c:lineChart>
        <c:grouping val="standard"/>
        <c:varyColors val="0"/>
        <c:ser>
          <c:idx val="3"/>
          <c:order val="0"/>
          <c:tx>
            <c:strRef>
              <c:f>'Fig 5 6 PovcalNet'!$O$8</c:f>
              <c:strCache>
                <c:ptCount val="1"/>
                <c:pt idx="0">
                  <c:v>Russian Federation</c:v>
                </c:pt>
              </c:strCache>
            </c:strRef>
          </c:tx>
          <c:spPr>
            <a:ln w="15875" cmpd="sng">
              <a:solidFill>
                <a:schemeClr val="tx1"/>
              </a:solidFill>
            </a:ln>
          </c:spPr>
          <c:marker>
            <c:symbol val="circle"/>
            <c:size val="8"/>
            <c:spPr>
              <a:solidFill>
                <a:schemeClr val="tx1"/>
              </a:solidFill>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PovcalNet'!$Q$20:$Q$50</c:f>
              <c:numCache>
                <c:formatCode>#,##0.00</c:formatCode>
                <c:ptCount val="31"/>
                <c:pt idx="0">
                  <c:v>#N/A</c:v>
                </c:pt>
                <c:pt idx="1">
                  <c:v>#N/A</c:v>
                </c:pt>
                <c:pt idx="2">
                  <c:v>#N/A</c:v>
                </c:pt>
                <c:pt idx="3">
                  <c:v>#N/A</c:v>
                </c:pt>
                <c:pt idx="4">
                  <c:v>#N/A</c:v>
                </c:pt>
                <c:pt idx="5">
                  <c:v>23.8</c:v>
                </c:pt>
                <c:pt idx="6">
                  <c:v>#N/A</c:v>
                </c:pt>
                <c:pt idx="7">
                  <c:v>#N/A</c:v>
                </c:pt>
                <c:pt idx="8">
                  <c:v>#N/A</c:v>
                </c:pt>
                <c:pt idx="9">
                  <c:v>#N/A</c:v>
                </c:pt>
                <c:pt idx="10">
                  <c:v>48.38</c:v>
                </c:pt>
                <c:pt idx="11">
                  <c:v>#N/A</c:v>
                </c:pt>
                <c:pt idx="12">
                  <c:v>#N/A</c:v>
                </c:pt>
                <c:pt idx="13">
                  <c:v>46.1</c:v>
                </c:pt>
                <c:pt idx="14">
                  <c:v>38.41</c:v>
                </c:pt>
                <c:pt idx="15">
                  <c:v>38.14</c:v>
                </c:pt>
                <c:pt idx="16">
                  <c:v>37.44</c:v>
                </c:pt>
                <c:pt idx="17">
                  <c:v>37.09</c:v>
                </c:pt>
                <c:pt idx="18">
                  <c:v>39.6</c:v>
                </c:pt>
                <c:pt idx="19">
                  <c:v>37.28</c:v>
                </c:pt>
                <c:pt idx="20">
                  <c:v>40.8</c:v>
                </c:pt>
                <c:pt idx="21">
                  <c:v>40.92</c:v>
                </c:pt>
                <c:pt idx="22">
                  <c:v>41.37</c:v>
                </c:pt>
                <c:pt idx="23">
                  <c:v>41.54</c:v>
                </c:pt>
                <c:pt idx="24">
                  <c:v>42.33</c:v>
                </c:pt>
                <c:pt idx="25">
                  <c:v>41.42</c:v>
                </c:pt>
                <c:pt idx="26">
                  <c:v>39.69</c:v>
                </c:pt>
                <c:pt idx="27">
                  <c:v>40.94</c:v>
                </c:pt>
                <c:pt idx="28">
                  <c:v>41.04</c:v>
                </c:pt>
                <c:pt idx="29">
                  <c:v>41.59</c:v>
                </c:pt>
                <c:pt idx="30">
                  <c:v>#N/A</c:v>
                </c:pt>
              </c:numCache>
            </c:numRef>
          </c:val>
          <c:smooth val="0"/>
        </c:ser>
        <c:ser>
          <c:idx val="0"/>
          <c:order val="1"/>
          <c:tx>
            <c:strRef>
              <c:f>'Fig 5 6 PovcalNet'!$AA$8</c:f>
              <c:strCache>
                <c:ptCount val="1"/>
                <c:pt idx="0">
                  <c:v>China</c:v>
                </c:pt>
              </c:strCache>
            </c:strRef>
          </c:tx>
          <c:spPr>
            <a:ln w="12700" cmpd="sng">
              <a:solidFill>
                <a:schemeClr val="tx1"/>
              </a:solidFill>
            </a:ln>
          </c:spPr>
          <c:marker>
            <c:symbol val="circle"/>
            <c:size val="7"/>
            <c:spPr>
              <a:solidFill>
                <a:schemeClr val="bg1"/>
              </a:solidFill>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PovcalNet'!$AA$20:$AA$50</c:f>
              <c:numCache>
                <c:formatCode>#,##0.00</c:formatCode>
                <c:ptCount val="31"/>
                <c:pt idx="0">
                  <c:v>#N/A</c:v>
                </c:pt>
                <c:pt idx="1">
                  <c:v>21.6</c:v>
                </c:pt>
                <c:pt idx="2">
                  <c:v>22.3</c:v>
                </c:pt>
                <c:pt idx="3">
                  <c:v>#N/A</c:v>
                </c:pt>
                <c:pt idx="4">
                  <c:v>22.59</c:v>
                </c:pt>
                <c:pt idx="5">
                  <c:v>#N/A</c:v>
                </c:pt>
                <c:pt idx="6">
                  <c:v>#N/A</c:v>
                </c:pt>
                <c:pt idx="7">
                  <c:v>25.27</c:v>
                </c:pt>
                <c:pt idx="8">
                  <c:v>#N/A</c:v>
                </c:pt>
                <c:pt idx="9">
                  <c:v>#N/A</c:v>
                </c:pt>
                <c:pt idx="10">
                  <c:v>27.44</c:v>
                </c:pt>
                <c:pt idx="11">
                  <c:v>#N/A</c:v>
                </c:pt>
                <c:pt idx="12">
                  <c:v>#N/A</c:v>
                </c:pt>
                <c:pt idx="13">
                  <c:v>27.55</c:v>
                </c:pt>
                <c:pt idx="14">
                  <c:v>#N/A</c:v>
                </c:pt>
                <c:pt idx="15">
                  <c:v>#N/A</c:v>
                </c:pt>
                <c:pt idx="16">
                  <c:v>29.72</c:v>
                </c:pt>
                <c:pt idx="17">
                  <c:v>#N/A</c:v>
                </c:pt>
                <c:pt idx="18">
                  <c:v>#N/A</c:v>
                </c:pt>
                <c:pt idx="19">
                  <c:v>31.67</c:v>
                </c:pt>
                <c:pt idx="20">
                  <c:v>#N/A</c:v>
                </c:pt>
                <c:pt idx="21">
                  <c:v>#N/A</c:v>
                </c:pt>
                <c:pt idx="22">
                  <c:v>31.69</c:v>
                </c:pt>
                <c:pt idx="23">
                  <c:v>#N/A</c:v>
                </c:pt>
                <c:pt idx="24">
                  <c:v>#N/A</c:v>
                </c:pt>
                <c:pt idx="25">
                  <c:v>31.05</c:v>
                </c:pt>
                <c:pt idx="26">
                  <c:v>#N/A</c:v>
                </c:pt>
                <c:pt idx="27">
                  <c:v>29.98</c:v>
                </c:pt>
                <c:pt idx="28">
                  <c:v>#N/A</c:v>
                </c:pt>
                <c:pt idx="29">
                  <c:v>#N/A</c:v>
                </c:pt>
                <c:pt idx="30">
                  <c:v>#N/A</c:v>
                </c:pt>
              </c:numCache>
            </c:numRef>
          </c:val>
          <c:smooth val="0"/>
        </c:ser>
        <c:ser>
          <c:idx val="2"/>
          <c:order val="2"/>
          <c:tx>
            <c:strRef>
              <c:f>'Fig 5 6 PovcalNet'!$W$8</c:f>
              <c:strCache>
                <c:ptCount val="1"/>
                <c:pt idx="0">
                  <c:v>Ukraine</c:v>
                </c:pt>
              </c:strCache>
            </c:strRef>
          </c:tx>
          <c:spPr>
            <a:ln w="12700" cmpd="sng">
              <a:solidFill>
                <a:schemeClr val="tx1"/>
              </a:solidFill>
            </a:ln>
          </c:spPr>
          <c:marker>
            <c:symbol val="square"/>
            <c:size val="7"/>
            <c:spPr>
              <a:solidFill>
                <a:schemeClr val="bg1">
                  <a:lumMod val="65000"/>
                </a:schemeClr>
              </a:solidFill>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PovcalNet'!$Y$20:$Y$50</c:f>
              <c:numCache>
                <c:formatCode>#,##0.00</c:formatCode>
                <c:ptCount val="31"/>
                <c:pt idx="0">
                  <c:v>#N/A</c:v>
                </c:pt>
                <c:pt idx="1">
                  <c:v>#N/A</c:v>
                </c:pt>
                <c:pt idx="2">
                  <c:v>#N/A</c:v>
                </c:pt>
                <c:pt idx="3">
                  <c:v>#N/A</c:v>
                </c:pt>
                <c:pt idx="4">
                  <c:v>#N/A</c:v>
                </c:pt>
                <c:pt idx="5">
                  <c:v>23.31</c:v>
                </c:pt>
                <c:pt idx="6">
                  <c:v>#N/A</c:v>
                </c:pt>
                <c:pt idx="7">
                  <c:v>#N/A</c:v>
                </c:pt>
                <c:pt idx="8">
                  <c:v>#N/A</c:v>
                </c:pt>
                <c:pt idx="9">
                  <c:v>29.71</c:v>
                </c:pt>
                <c:pt idx="10">
                  <c:v>#N/A</c:v>
                </c:pt>
                <c:pt idx="11">
                  <c:v>#N/A</c:v>
                </c:pt>
                <c:pt idx="12">
                  <c:v>39.29</c:v>
                </c:pt>
                <c:pt idx="13">
                  <c:v>35.16</c:v>
                </c:pt>
                <c:pt idx="14">
                  <c:v>#N/A</c:v>
                </c:pt>
                <c:pt idx="15">
                  <c:v>#N/A</c:v>
                </c:pt>
                <c:pt idx="16">
                  <c:v>28.96</c:v>
                </c:pt>
                <c:pt idx="17">
                  <c:v>#N/A</c:v>
                </c:pt>
                <c:pt idx="18">
                  <c:v>#N/A</c:v>
                </c:pt>
                <c:pt idx="19">
                  <c:v>29.05</c:v>
                </c:pt>
                <c:pt idx="20">
                  <c:v>28.66</c:v>
                </c:pt>
                <c:pt idx="21">
                  <c:v>28.93</c:v>
                </c:pt>
                <c:pt idx="22">
                  <c:v>29.02</c:v>
                </c:pt>
                <c:pt idx="23">
                  <c:v>29.79</c:v>
                </c:pt>
                <c:pt idx="24">
                  <c:v>28.57</c:v>
                </c:pt>
                <c:pt idx="25">
                  <c:v>26.64</c:v>
                </c:pt>
                <c:pt idx="26">
                  <c:v>25.32</c:v>
                </c:pt>
                <c:pt idx="27">
                  <c:v>24.82</c:v>
                </c:pt>
                <c:pt idx="28">
                  <c:v>24.55</c:v>
                </c:pt>
                <c:pt idx="29">
                  <c:v>24.74</c:v>
                </c:pt>
                <c:pt idx="30">
                  <c:v>24.55</c:v>
                </c:pt>
              </c:numCache>
            </c:numRef>
          </c:val>
          <c:smooth val="0"/>
        </c:ser>
        <c:ser>
          <c:idx val="5"/>
          <c:order val="3"/>
          <c:tx>
            <c:strRef>
              <c:f>'Fig 5 6 PovcalNet'!$S$8</c:f>
              <c:strCache>
                <c:ptCount val="1"/>
                <c:pt idx="0">
                  <c:v>United States</c:v>
                </c:pt>
              </c:strCache>
            </c:strRef>
          </c:tx>
          <c:spPr>
            <a:ln w="12700">
              <a:solidFill>
                <a:schemeClr val="tx1"/>
              </a:solidFill>
            </a:ln>
          </c:spPr>
          <c:marker>
            <c:symbol val="star"/>
            <c:size val="7"/>
            <c:spPr>
              <a:ln>
                <a:solidFill>
                  <a:schemeClr val="tx1"/>
                </a:solidFill>
              </a:ln>
            </c:spPr>
          </c:marker>
          <c:cat>
            <c:numRef>
              <c:f>'Fig 5 6 PovcalNet'!$N$20:$N$50</c:f>
              <c:numCache>
                <c:formatCode>0</c:formatCode>
                <c:ptCount val="31"/>
                <c:pt idx="0">
                  <c:v>1983.0</c:v>
                </c:pt>
                <c:pt idx="1">
                  <c:v>1984.0</c:v>
                </c:pt>
                <c:pt idx="2">
                  <c:v>1985.0</c:v>
                </c:pt>
                <c:pt idx="3">
                  <c:v>1986.0</c:v>
                </c:pt>
                <c:pt idx="4">
                  <c:v>1987.0</c:v>
                </c:pt>
                <c:pt idx="5">
                  <c:v>1988.0</c:v>
                </c:pt>
                <c:pt idx="6">
                  <c:v>1989.0</c:v>
                </c:pt>
                <c:pt idx="7">
                  <c:v>1990.0</c:v>
                </c:pt>
                <c:pt idx="8">
                  <c:v>1991.0</c:v>
                </c:pt>
                <c:pt idx="9">
                  <c:v>1992.0</c:v>
                </c:pt>
                <c:pt idx="10">
                  <c:v>1993.0</c:v>
                </c:pt>
                <c:pt idx="11">
                  <c:v>1994.0</c:v>
                </c:pt>
                <c:pt idx="12">
                  <c:v>1995.0</c:v>
                </c:pt>
                <c:pt idx="13">
                  <c:v>1996.0</c:v>
                </c:pt>
                <c:pt idx="14">
                  <c:v>1997.0</c:v>
                </c:pt>
                <c:pt idx="15">
                  <c:v>1998.0</c:v>
                </c:pt>
                <c:pt idx="16">
                  <c:v>1999.0</c:v>
                </c:pt>
                <c:pt idx="17">
                  <c:v>2000.0</c:v>
                </c:pt>
                <c:pt idx="18">
                  <c:v>2001.0</c:v>
                </c:pt>
                <c:pt idx="19">
                  <c:v>2002.0</c:v>
                </c:pt>
                <c:pt idx="20">
                  <c:v>2003.0</c:v>
                </c:pt>
                <c:pt idx="21">
                  <c:v>2004.0</c:v>
                </c:pt>
                <c:pt idx="22">
                  <c:v>2005.0</c:v>
                </c:pt>
                <c:pt idx="23">
                  <c:v>2006.0</c:v>
                </c:pt>
                <c:pt idx="24">
                  <c:v>2007.0</c:v>
                </c:pt>
                <c:pt idx="25">
                  <c:v>2008.0</c:v>
                </c:pt>
                <c:pt idx="26">
                  <c:v>2009.0</c:v>
                </c:pt>
                <c:pt idx="27">
                  <c:v>2010.0</c:v>
                </c:pt>
                <c:pt idx="28">
                  <c:v>2011.0</c:v>
                </c:pt>
                <c:pt idx="29">
                  <c:v>2012.0</c:v>
                </c:pt>
                <c:pt idx="30">
                  <c:v>2013.0</c:v>
                </c:pt>
              </c:numCache>
            </c:numRef>
          </c:cat>
          <c:val>
            <c:numRef>
              <c:f>'Fig 5 6 PovcalNet'!$U$20:$U$50</c:f>
              <c:numCache>
                <c:formatCode>#,##0.00</c:formatCode>
                <c:ptCount val="31"/>
                <c:pt idx="0">
                  <c:v>#N/A</c:v>
                </c:pt>
                <c:pt idx="1">
                  <c:v>#N/A</c:v>
                </c:pt>
                <c:pt idx="2">
                  <c:v>#N/A</c:v>
                </c:pt>
                <c:pt idx="3">
                  <c:v>37.73</c:v>
                </c:pt>
                <c:pt idx="4">
                  <c:v>#N/A</c:v>
                </c:pt>
                <c:pt idx="5">
                  <c:v>#N/A</c:v>
                </c:pt>
                <c:pt idx="6">
                  <c:v>#N/A</c:v>
                </c:pt>
                <c:pt idx="7">
                  <c:v>#N/A</c:v>
                </c:pt>
                <c:pt idx="8">
                  <c:v>38.36</c:v>
                </c:pt>
                <c:pt idx="9">
                  <c:v>#N/A</c:v>
                </c:pt>
                <c:pt idx="10">
                  <c:v>#N/A</c:v>
                </c:pt>
                <c:pt idx="11">
                  <c:v>40.35</c:v>
                </c:pt>
                <c:pt idx="12">
                  <c:v>#N/A</c:v>
                </c:pt>
                <c:pt idx="13">
                  <c:v>#N/A</c:v>
                </c:pt>
                <c:pt idx="14">
                  <c:v>40.86</c:v>
                </c:pt>
                <c:pt idx="15">
                  <c:v>#N/A</c:v>
                </c:pt>
                <c:pt idx="16">
                  <c:v>#N/A</c:v>
                </c:pt>
                <c:pt idx="17">
                  <c:v>40.46</c:v>
                </c:pt>
                <c:pt idx="18">
                  <c:v>#N/A</c:v>
                </c:pt>
                <c:pt idx="19">
                  <c:v>#N/A</c:v>
                </c:pt>
                <c:pt idx="20">
                  <c:v>#N/A</c:v>
                </c:pt>
                <c:pt idx="21">
                  <c:v>40.62</c:v>
                </c:pt>
                <c:pt idx="22">
                  <c:v>#N/A</c:v>
                </c:pt>
                <c:pt idx="23">
                  <c:v>#N/A</c:v>
                </c:pt>
                <c:pt idx="24">
                  <c:v>41.75</c:v>
                </c:pt>
                <c:pt idx="25">
                  <c:v>#N/A</c:v>
                </c:pt>
                <c:pt idx="26">
                  <c:v>#N/A</c:v>
                </c:pt>
                <c:pt idx="27">
                  <c:v>40.46</c:v>
                </c:pt>
                <c:pt idx="28">
                  <c:v>#N/A</c:v>
                </c:pt>
                <c:pt idx="29">
                  <c:v>#N/A</c:v>
                </c:pt>
                <c:pt idx="30">
                  <c:v>41.06</c:v>
                </c:pt>
              </c:numCache>
            </c:numRef>
          </c:val>
          <c:smooth val="0"/>
        </c:ser>
        <c:dLbls>
          <c:showLegendKey val="0"/>
          <c:showVal val="0"/>
          <c:showCatName val="0"/>
          <c:showSerName val="0"/>
          <c:showPercent val="0"/>
          <c:showBubbleSize val="0"/>
        </c:dLbls>
        <c:marker val="1"/>
        <c:smooth val="0"/>
        <c:axId val="-2073112744"/>
        <c:axId val="-2074112760"/>
      </c:lineChart>
      <c:catAx>
        <c:axId val="-2073112744"/>
        <c:scaling>
          <c:orientation val="minMax"/>
        </c:scaling>
        <c:delete val="0"/>
        <c:axPos val="b"/>
        <c:majorGridlines>
          <c:spPr>
            <a:ln>
              <a:solidFill>
                <a:schemeClr val="bg1">
                  <a:lumMod val="85000"/>
                </a:schemeClr>
              </a:solidFill>
            </a:ln>
          </c:spPr>
        </c:majorGridlines>
        <c:numFmt formatCode="0" sourceLinked="1"/>
        <c:majorTickMark val="out"/>
        <c:minorTickMark val="none"/>
        <c:tickLblPos val="nextTo"/>
        <c:txPr>
          <a:bodyPr rot="-5400000" vert="horz"/>
          <a:lstStyle/>
          <a:p>
            <a:pPr>
              <a:defRPr sz="1400">
                <a:latin typeface="Arial"/>
                <a:cs typeface="Arial"/>
              </a:defRPr>
            </a:pPr>
            <a:endParaRPr lang="en-US"/>
          </a:p>
        </c:txPr>
        <c:crossAx val="-2074112760"/>
        <c:crosses val="autoZero"/>
        <c:auto val="1"/>
        <c:lblAlgn val="ctr"/>
        <c:lblOffset val="100"/>
        <c:noMultiLvlLbl val="0"/>
      </c:catAx>
      <c:valAx>
        <c:axId val="-2074112760"/>
        <c:scaling>
          <c:orientation val="minMax"/>
          <c:min val="15.0"/>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GINI coefficient (per cent)</a:t>
                </a:r>
                <a:endParaRPr lang="en-US" sz="1400" b="0">
                  <a:latin typeface="Arial"/>
                  <a:cs typeface="Arial"/>
                </a:endParaRPr>
              </a:p>
            </c:rich>
          </c:tx>
          <c:layout>
            <c:manualLayout>
              <c:xMode val="edge"/>
              <c:yMode val="edge"/>
              <c:x val="0.00771296647409159"/>
              <c:y val="0.236499060713857"/>
            </c:manualLayout>
          </c:layout>
          <c:overlay val="0"/>
        </c:title>
        <c:numFmt formatCode="#,##0.0" sourceLinked="0"/>
        <c:majorTickMark val="out"/>
        <c:minorTickMark val="none"/>
        <c:tickLblPos val="nextTo"/>
        <c:txPr>
          <a:bodyPr/>
          <a:lstStyle/>
          <a:p>
            <a:pPr>
              <a:defRPr sz="1400">
                <a:latin typeface="Arial"/>
                <a:cs typeface="Arial"/>
              </a:defRPr>
            </a:pPr>
            <a:endParaRPr lang="en-US"/>
          </a:p>
        </c:txPr>
        <c:crossAx val="-2073112744"/>
        <c:crosses val="autoZero"/>
        <c:crossBetween val="between"/>
      </c:valAx>
    </c:plotArea>
    <c:legend>
      <c:legendPos val="b"/>
      <c:layout>
        <c:manualLayout>
          <c:xMode val="edge"/>
          <c:yMode val="edge"/>
          <c:x val="0.20227755347862"/>
          <c:y val="0.918971496487467"/>
          <c:w val="0.696835448685062"/>
          <c:h val="0.0632845894263217"/>
        </c:manualLayout>
      </c:layout>
      <c:overlay val="0"/>
      <c:spPr>
        <a:ln>
          <a:solidFill>
            <a:schemeClr val="tx1"/>
          </a:solidFill>
        </a:ln>
      </c:spPr>
      <c:txPr>
        <a:bodyPr/>
        <a:lstStyle/>
        <a:p>
          <a:pPr>
            <a:defRPr sz="14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147850238874635"/>
          <c:y val="0.020253164556962"/>
          <c:w val="0.822475338405733"/>
          <c:h val="0.842160470447523"/>
        </c:manualLayout>
      </c:layout>
      <c:scatterChart>
        <c:scatterStyle val="lineMarker"/>
        <c:varyColors val="0"/>
        <c:ser>
          <c:idx val="0"/>
          <c:order val="0"/>
          <c:spPr>
            <a:ln w="47625">
              <a:noFill/>
            </a:ln>
          </c:spPr>
          <c:dPt>
            <c:idx val="0"/>
            <c:marker>
              <c:symbol val="circle"/>
              <c:size val="8"/>
              <c:spPr>
                <a:solidFill>
                  <a:schemeClr val="tx1"/>
                </a:solidFill>
                <a:ln>
                  <a:solidFill>
                    <a:schemeClr val="tx1"/>
                  </a:solidFill>
                </a:ln>
              </c:spPr>
            </c:marker>
            <c:bubble3D val="0"/>
          </c:dPt>
          <c:dPt>
            <c:idx val="2"/>
            <c:marker>
              <c:spPr>
                <a:solidFill>
                  <a:schemeClr val="tx1"/>
                </a:solidFill>
              </c:spPr>
            </c:marker>
            <c:bubble3D val="0"/>
          </c:dPt>
          <c:dPt>
            <c:idx val="3"/>
            <c:marker>
              <c:spPr>
                <a:solidFill>
                  <a:schemeClr val="tx1"/>
                </a:solidFill>
              </c:spPr>
            </c:marker>
            <c:bubble3D val="0"/>
          </c:dPt>
          <c:dPt>
            <c:idx val="4"/>
            <c:marker>
              <c:spPr>
                <a:solidFill>
                  <a:schemeClr val="tx1"/>
                </a:solidFill>
              </c:spPr>
            </c:marker>
            <c:bubble3D val="0"/>
          </c:dPt>
          <c:dPt>
            <c:idx val="5"/>
            <c:marker>
              <c:spPr>
                <a:solidFill>
                  <a:schemeClr val="tx1"/>
                </a:solidFill>
              </c:spPr>
            </c:marker>
            <c:bubble3D val="0"/>
          </c:dPt>
          <c:dPt>
            <c:idx val="6"/>
            <c:marker>
              <c:spPr>
                <a:solidFill>
                  <a:schemeClr val="tx1"/>
                </a:solidFill>
              </c:spPr>
            </c:marker>
            <c:bubble3D val="0"/>
          </c:dPt>
          <c:dPt>
            <c:idx val="7"/>
            <c:marker>
              <c:spPr>
                <a:solidFill>
                  <a:schemeClr val="tx1"/>
                </a:solidFill>
              </c:spPr>
            </c:marker>
            <c:bubble3D val="0"/>
          </c:dPt>
          <c:dPt>
            <c:idx val="8"/>
            <c:marker>
              <c:spPr>
                <a:solidFill>
                  <a:schemeClr val="tx1"/>
                </a:solidFill>
              </c:spPr>
            </c:marker>
            <c:bubble3D val="0"/>
          </c:dPt>
          <c:dPt>
            <c:idx val="9"/>
            <c:marker>
              <c:spPr>
                <a:solidFill>
                  <a:schemeClr val="tx1"/>
                </a:solidFill>
              </c:spPr>
            </c:marker>
            <c:bubble3D val="0"/>
          </c:dPt>
          <c:dPt>
            <c:idx val="12"/>
            <c:marker>
              <c:spPr>
                <a:solidFill>
                  <a:srgbClr val="800000"/>
                </a:solidFill>
                <a:ln>
                  <a:solidFill>
                    <a:schemeClr val="tx1"/>
                  </a:solidFill>
                </a:ln>
              </c:spPr>
            </c:marker>
            <c:bubble3D val="0"/>
            <c:spPr>
              <a:ln w="47625">
                <a:solidFill>
                  <a:schemeClr val="tx1"/>
                </a:solidFill>
              </a:ln>
            </c:spPr>
          </c:dPt>
          <c:dPt>
            <c:idx val="13"/>
            <c:marker>
              <c:spPr>
                <a:solidFill>
                  <a:srgbClr val="800000"/>
                </a:solidFill>
                <a:ln>
                  <a:solidFill>
                    <a:schemeClr val="tx1"/>
                  </a:solidFill>
                </a:ln>
              </c:spPr>
            </c:marker>
            <c:bubble3D val="0"/>
          </c:dPt>
          <c:dPt>
            <c:idx val="14"/>
            <c:marker>
              <c:spPr>
                <a:solidFill>
                  <a:srgbClr val="800000"/>
                </a:solidFill>
                <a:ln>
                  <a:solidFill>
                    <a:schemeClr val="tx1"/>
                  </a:solidFill>
                </a:ln>
              </c:spPr>
            </c:marker>
            <c:bubble3D val="0"/>
          </c:dPt>
          <c:dPt>
            <c:idx val="15"/>
            <c:marker>
              <c:spPr>
                <a:solidFill>
                  <a:srgbClr val="800000"/>
                </a:solidFill>
                <a:ln>
                  <a:solidFill>
                    <a:schemeClr val="tx1"/>
                  </a:solidFill>
                </a:ln>
              </c:spPr>
            </c:marker>
            <c:bubble3D val="0"/>
          </c:dPt>
          <c:dPt>
            <c:idx val="16"/>
            <c:marker>
              <c:spPr>
                <a:solidFill>
                  <a:srgbClr val="800000"/>
                </a:solidFill>
                <a:ln>
                  <a:solidFill>
                    <a:schemeClr val="tx1"/>
                  </a:solidFill>
                </a:ln>
              </c:spPr>
            </c:marker>
            <c:bubble3D val="0"/>
          </c:dPt>
          <c:dPt>
            <c:idx val="17"/>
            <c:marker>
              <c:spPr>
                <a:solidFill>
                  <a:srgbClr val="800000"/>
                </a:solidFill>
                <a:ln>
                  <a:solidFill>
                    <a:schemeClr val="tx1"/>
                  </a:solidFill>
                </a:ln>
              </c:spPr>
            </c:marker>
            <c:bubble3D val="0"/>
          </c:dPt>
          <c:dPt>
            <c:idx val="18"/>
            <c:marker>
              <c:spPr>
                <a:solidFill>
                  <a:srgbClr val="800000"/>
                </a:solidFill>
                <a:ln>
                  <a:solidFill>
                    <a:schemeClr val="tx1"/>
                  </a:solidFill>
                </a:ln>
              </c:spPr>
            </c:marker>
            <c:bubble3D val="0"/>
          </c:dPt>
          <c:dPt>
            <c:idx val="19"/>
            <c:marker>
              <c:spPr>
                <a:solidFill>
                  <a:srgbClr val="800000"/>
                </a:solidFill>
                <a:ln>
                  <a:solidFill>
                    <a:schemeClr val="tx1"/>
                  </a:solidFill>
                </a:ln>
              </c:spPr>
            </c:marker>
            <c:bubble3D val="0"/>
          </c:dPt>
          <c:dLbls>
            <c:dLbl>
              <c:idx val="0"/>
              <c:tx>
                <c:rich>
                  <a:bodyPr/>
                  <a:lstStyle/>
                  <a:p>
                    <a:pPr>
                      <a:defRPr sz="1200">
                        <a:latin typeface="Arial"/>
                      </a:defRPr>
                    </a:pPr>
                    <a:r>
                      <a:rPr lang="en-US" sz="1200">
                        <a:latin typeface="Arial"/>
                      </a:rPr>
                      <a:t>Russia</a:t>
                    </a:r>
                  </a:p>
                </c:rich>
              </c:tx>
              <c:spPr/>
              <c:showLegendKey val="0"/>
              <c:showVal val="1"/>
              <c:showCatName val="0"/>
              <c:showSerName val="0"/>
              <c:showPercent val="0"/>
              <c:showBubbleSize val="0"/>
            </c:dLbl>
            <c:dLbl>
              <c:idx val="1"/>
              <c:tx>
                <c:rich>
                  <a:bodyPr/>
                  <a:lstStyle/>
                  <a:p>
                    <a:endParaRPr lang="en-US"/>
                  </a:p>
                </c:rich>
              </c:tx>
              <c:showLegendKey val="0"/>
              <c:showVal val="1"/>
              <c:showCatName val="0"/>
              <c:showSerName val="0"/>
              <c:showPercent val="0"/>
              <c:showBubbleSize val="0"/>
            </c:dLbl>
            <c:dLbl>
              <c:idx val="2"/>
              <c:layout>
                <c:manualLayout>
                  <c:x val="-0.0108527131782946"/>
                  <c:y val="-0.0227848101265823"/>
                </c:manualLayout>
              </c:layout>
              <c:tx>
                <c:rich>
                  <a:bodyPr/>
                  <a:lstStyle/>
                  <a:p>
                    <a:r>
                      <a:rPr lang="en-US"/>
                      <a:t>Brazil</a:t>
                    </a:r>
                  </a:p>
                </c:rich>
              </c:tx>
              <c:showLegendKey val="0"/>
              <c:showVal val="1"/>
              <c:showCatName val="0"/>
              <c:showSerName val="0"/>
              <c:showPercent val="0"/>
              <c:showBubbleSize val="0"/>
            </c:dLbl>
            <c:dLbl>
              <c:idx val="3"/>
              <c:tx>
                <c:rich>
                  <a:bodyPr/>
                  <a:lstStyle/>
                  <a:p>
                    <a:r>
                      <a:rPr lang="en-US"/>
                      <a:t>China</a:t>
                    </a:r>
                  </a:p>
                </c:rich>
              </c:tx>
              <c:showLegendKey val="0"/>
              <c:showVal val="1"/>
              <c:showCatName val="0"/>
              <c:showSerName val="0"/>
              <c:showPercent val="0"/>
              <c:showBubbleSize val="0"/>
            </c:dLbl>
            <c:dLbl>
              <c:idx val="4"/>
              <c:tx>
                <c:rich>
                  <a:bodyPr/>
                  <a:lstStyle/>
                  <a:p>
                    <a:r>
                      <a:rPr lang="en-US"/>
                      <a:t>Egypt</a:t>
                    </a:r>
                  </a:p>
                </c:rich>
              </c:tx>
              <c:showLegendKey val="0"/>
              <c:showVal val="1"/>
              <c:showCatName val="0"/>
              <c:showSerName val="0"/>
              <c:showPercent val="0"/>
              <c:showBubbleSize val="0"/>
            </c:dLbl>
            <c:dLbl>
              <c:idx val="5"/>
              <c:tx>
                <c:rich>
                  <a:bodyPr/>
                  <a:lstStyle/>
                  <a:p>
                    <a:r>
                      <a:rPr lang="en-US"/>
                      <a:t>India</a:t>
                    </a:r>
                  </a:p>
                </c:rich>
              </c:tx>
              <c:showLegendKey val="0"/>
              <c:showVal val="1"/>
              <c:showCatName val="0"/>
              <c:showSerName val="0"/>
              <c:showPercent val="0"/>
              <c:showBubbleSize val="0"/>
            </c:dLbl>
            <c:dLbl>
              <c:idx val="6"/>
              <c:tx>
                <c:rich>
                  <a:bodyPr/>
                  <a:lstStyle/>
                  <a:p>
                    <a:r>
                      <a:rPr lang="en-US"/>
                      <a:t>Indonesia</a:t>
                    </a:r>
                  </a:p>
                </c:rich>
              </c:tx>
              <c:showLegendKey val="0"/>
              <c:showVal val="1"/>
              <c:showCatName val="0"/>
              <c:showSerName val="0"/>
              <c:showPercent val="0"/>
              <c:showBubbleSize val="0"/>
            </c:dLbl>
            <c:dLbl>
              <c:idx val="7"/>
              <c:tx>
                <c:rich>
                  <a:bodyPr/>
                  <a:lstStyle/>
                  <a:p>
                    <a:r>
                      <a:rPr lang="en-US"/>
                      <a:t>Mexico</a:t>
                    </a:r>
                  </a:p>
                </c:rich>
              </c:tx>
              <c:showLegendKey val="0"/>
              <c:showVal val="1"/>
              <c:showCatName val="0"/>
              <c:showSerName val="0"/>
              <c:showPercent val="0"/>
              <c:showBubbleSize val="0"/>
            </c:dLbl>
            <c:dLbl>
              <c:idx val="8"/>
              <c:layout>
                <c:manualLayout>
                  <c:x val="-0.0449612403100775"/>
                  <c:y val="0.0354430379746836"/>
                </c:manualLayout>
              </c:layout>
              <c:tx>
                <c:rich>
                  <a:bodyPr/>
                  <a:lstStyle/>
                  <a:p>
                    <a:r>
                      <a:rPr lang="en-US"/>
                      <a:t>South Africa</a:t>
                    </a:r>
                  </a:p>
                </c:rich>
              </c:tx>
              <c:showLegendKey val="0"/>
              <c:showVal val="1"/>
              <c:showCatName val="0"/>
              <c:showSerName val="0"/>
              <c:showPercent val="0"/>
              <c:showBubbleSize val="0"/>
            </c:dLbl>
            <c:dLbl>
              <c:idx val="9"/>
              <c:tx>
                <c:rich>
                  <a:bodyPr/>
                  <a:lstStyle/>
                  <a:p>
                    <a:r>
                      <a:rPr lang="en-US"/>
                      <a:t>Turkey</a:t>
                    </a:r>
                  </a:p>
                </c:rich>
              </c:tx>
              <c:showLegendKey val="0"/>
              <c:showVal val="1"/>
              <c:showCatName val="0"/>
              <c:showSerName val="0"/>
              <c:showPercent val="0"/>
              <c:showBubbleSize val="0"/>
            </c:dLbl>
            <c:dLbl>
              <c:idx val="10"/>
              <c:tx>
                <c:rich>
                  <a:bodyPr/>
                  <a:lstStyle/>
                  <a:p>
                    <a:endParaRPr lang="en-US"/>
                  </a:p>
                </c:rich>
              </c:tx>
              <c:showLegendKey val="0"/>
              <c:showVal val="1"/>
              <c:showCatName val="0"/>
              <c:showSerName val="0"/>
              <c:showPercent val="0"/>
              <c:showBubbleSize val="0"/>
            </c:dLbl>
            <c:dLbl>
              <c:idx val="11"/>
              <c:tx>
                <c:rich>
                  <a:bodyPr/>
                  <a:lstStyle/>
                  <a:p>
                    <a:endParaRPr lang="en-US"/>
                  </a:p>
                </c:rich>
              </c:tx>
              <c:showLegendKey val="0"/>
              <c:showVal val="1"/>
              <c:showCatName val="0"/>
              <c:showSerName val="0"/>
              <c:showPercent val="0"/>
              <c:showBubbleSize val="0"/>
            </c:dLbl>
            <c:dLbl>
              <c:idx val="12"/>
              <c:tx>
                <c:rich>
                  <a:bodyPr/>
                  <a:lstStyle/>
                  <a:p>
                    <a:r>
                      <a:rPr lang="en-US"/>
                      <a:t>Australia</a:t>
                    </a:r>
                  </a:p>
                </c:rich>
              </c:tx>
              <c:showLegendKey val="0"/>
              <c:showVal val="1"/>
              <c:showCatName val="0"/>
              <c:showSerName val="0"/>
              <c:showPercent val="0"/>
              <c:showBubbleSize val="0"/>
            </c:dLbl>
            <c:dLbl>
              <c:idx val="13"/>
              <c:tx>
                <c:rich>
                  <a:bodyPr/>
                  <a:lstStyle/>
                  <a:p>
                    <a:r>
                      <a:rPr lang="en-US"/>
                      <a:t>Canada</a:t>
                    </a:r>
                  </a:p>
                </c:rich>
              </c:tx>
              <c:showLegendKey val="0"/>
              <c:showVal val="1"/>
              <c:showCatName val="0"/>
              <c:showSerName val="0"/>
              <c:showPercent val="0"/>
              <c:showBubbleSize val="0"/>
            </c:dLbl>
            <c:dLbl>
              <c:idx val="14"/>
              <c:tx>
                <c:rich>
                  <a:bodyPr/>
                  <a:lstStyle/>
                  <a:p>
                    <a:r>
                      <a:rPr lang="en-US"/>
                      <a:t>Germany</a:t>
                    </a:r>
                  </a:p>
                </c:rich>
              </c:tx>
              <c:showLegendKey val="0"/>
              <c:showVal val="1"/>
              <c:showCatName val="0"/>
              <c:showSerName val="0"/>
              <c:showPercent val="0"/>
              <c:showBubbleSize val="0"/>
            </c:dLbl>
            <c:dLbl>
              <c:idx val="15"/>
              <c:tx>
                <c:rich>
                  <a:bodyPr/>
                  <a:lstStyle/>
                  <a:p>
                    <a:r>
                      <a:rPr lang="en-US"/>
                      <a:t>Japan</a:t>
                    </a:r>
                  </a:p>
                </c:rich>
              </c:tx>
              <c:showLegendKey val="0"/>
              <c:showVal val="1"/>
              <c:showCatName val="0"/>
              <c:showSerName val="0"/>
              <c:showPercent val="0"/>
              <c:showBubbleSize val="0"/>
            </c:dLbl>
            <c:dLbl>
              <c:idx val="16"/>
              <c:tx>
                <c:rich>
                  <a:bodyPr/>
                  <a:lstStyle/>
                  <a:p>
                    <a:r>
                      <a:rPr lang="en-US"/>
                      <a:t>France</a:t>
                    </a:r>
                  </a:p>
                </c:rich>
              </c:tx>
              <c:showLegendKey val="0"/>
              <c:showVal val="1"/>
              <c:showCatName val="0"/>
              <c:showSerName val="0"/>
              <c:showPercent val="0"/>
              <c:showBubbleSize val="0"/>
            </c:dLbl>
            <c:dLbl>
              <c:idx val="17"/>
              <c:tx>
                <c:rich>
                  <a:bodyPr/>
                  <a:lstStyle/>
                  <a:p>
                    <a:r>
                      <a:rPr lang="en-US"/>
                      <a:t>Italy</a:t>
                    </a:r>
                  </a:p>
                </c:rich>
              </c:tx>
              <c:showLegendKey val="0"/>
              <c:showVal val="1"/>
              <c:showCatName val="0"/>
              <c:showSerName val="0"/>
              <c:showPercent val="0"/>
              <c:showBubbleSize val="0"/>
            </c:dLbl>
            <c:dLbl>
              <c:idx val="18"/>
              <c:layout>
                <c:manualLayout>
                  <c:x val="-0.0170542635658915"/>
                  <c:y val="0.0329113924050633"/>
                </c:manualLayout>
              </c:layout>
              <c:tx>
                <c:rich>
                  <a:bodyPr/>
                  <a:lstStyle/>
                  <a:p>
                    <a:r>
                      <a:rPr lang="en-US"/>
                      <a:t>United Kingdom</a:t>
                    </a:r>
                  </a:p>
                </c:rich>
              </c:tx>
              <c:showLegendKey val="0"/>
              <c:showVal val="1"/>
              <c:showCatName val="0"/>
              <c:showSerName val="0"/>
              <c:showPercent val="0"/>
              <c:showBubbleSize val="0"/>
            </c:dLbl>
            <c:dLbl>
              <c:idx val="19"/>
              <c:tx>
                <c:rich>
                  <a:bodyPr/>
                  <a:lstStyle/>
                  <a:p>
                    <a:r>
                      <a:rPr lang="en-US"/>
                      <a:t>United States</a:t>
                    </a:r>
                  </a:p>
                </c:rich>
              </c:tx>
              <c:showLegendKey val="0"/>
              <c:showVal val="1"/>
              <c:showCatName val="0"/>
              <c:showSerName val="0"/>
              <c:showPercent val="0"/>
              <c:showBubbleSize val="0"/>
            </c:dLbl>
            <c:dLbl>
              <c:idx val="20"/>
              <c:tx>
                <c:rich>
                  <a:bodyPr/>
                  <a:lstStyle/>
                  <a:p>
                    <a:endParaRPr lang="en-US"/>
                  </a:p>
                </c:rich>
              </c:tx>
              <c:showLegendKey val="0"/>
              <c:showVal val="1"/>
              <c:showCatName val="0"/>
              <c:showSerName val="0"/>
              <c:showPercent val="0"/>
              <c:showBubbleSize val="0"/>
            </c:dLbl>
            <c:dLbl>
              <c:idx val="21"/>
              <c:tx>
                <c:rich>
                  <a:bodyPr/>
                  <a:lstStyle/>
                  <a:p>
                    <a:endParaRPr lang="en-US"/>
                  </a:p>
                </c:rich>
              </c:tx>
              <c:showLegendKey val="0"/>
              <c:showVal val="1"/>
              <c:showCatName val="0"/>
              <c:showSerName val="0"/>
              <c:showPercent val="0"/>
              <c:showBubbleSize val="0"/>
            </c:dLbl>
            <c:dLbl>
              <c:idx val="22"/>
              <c:tx>
                <c:rich>
                  <a:bodyPr/>
                  <a:lstStyle/>
                  <a:p>
                    <a:endParaRPr lang="en-US"/>
                  </a:p>
                </c:rich>
              </c:tx>
              <c:showLegendKey val="0"/>
              <c:showVal val="1"/>
              <c:showCatName val="0"/>
              <c:showSerName val="0"/>
              <c:showPercent val="0"/>
              <c:showBubbleSize val="0"/>
            </c:dLbl>
            <c:dLbl>
              <c:idx val="23"/>
              <c:tx>
                <c:rich>
                  <a:bodyPr/>
                  <a:lstStyle/>
                  <a:p>
                    <a:endParaRPr lang="en-US"/>
                  </a:p>
                </c:rich>
              </c:tx>
              <c:showLegendKey val="0"/>
              <c:showVal val="1"/>
              <c:showCatName val="0"/>
              <c:showSerName val="0"/>
              <c:showPercent val="0"/>
              <c:showBubbleSize val="0"/>
            </c:dLbl>
            <c:dLbl>
              <c:idx val="24"/>
              <c:tx>
                <c:rich>
                  <a:bodyPr/>
                  <a:lstStyle/>
                  <a:p>
                    <a:r>
                      <a:rPr lang="en-US"/>
                      <a:t>Belarus</a:t>
                    </a:r>
                  </a:p>
                </c:rich>
              </c:tx>
              <c:showLegendKey val="0"/>
              <c:showVal val="1"/>
              <c:showCatName val="0"/>
              <c:showSerName val="0"/>
              <c:showPercent val="0"/>
              <c:showBubbleSize val="0"/>
            </c:dLbl>
            <c:dLbl>
              <c:idx val="25"/>
              <c:layout>
                <c:manualLayout>
                  <c:x val="-0.0310077519379845"/>
                  <c:y val="0.0303797468354429"/>
                </c:manualLayout>
              </c:layout>
              <c:tx>
                <c:rich>
                  <a:bodyPr/>
                  <a:lstStyle/>
                  <a:p>
                    <a:r>
                      <a:rPr lang="en-US"/>
                      <a:t>Bulgaria</a:t>
                    </a:r>
                  </a:p>
                </c:rich>
              </c:tx>
              <c:showLegendKey val="0"/>
              <c:showVal val="1"/>
              <c:showCatName val="0"/>
              <c:showSerName val="0"/>
              <c:showPercent val="0"/>
              <c:showBubbleSize val="0"/>
            </c:dLbl>
            <c:dLbl>
              <c:idx val="26"/>
              <c:layout>
                <c:manualLayout>
                  <c:x val="-0.013953488372093"/>
                  <c:y val="-0.0227848101265823"/>
                </c:manualLayout>
              </c:layout>
              <c:tx>
                <c:rich>
                  <a:bodyPr/>
                  <a:lstStyle/>
                  <a:p>
                    <a:r>
                      <a:rPr lang="en-US"/>
                      <a:t>Croatia</a:t>
                    </a:r>
                  </a:p>
                </c:rich>
              </c:tx>
              <c:showLegendKey val="0"/>
              <c:showVal val="1"/>
              <c:showCatName val="0"/>
              <c:showSerName val="0"/>
              <c:showPercent val="0"/>
              <c:showBubbleSize val="0"/>
            </c:dLbl>
            <c:dLbl>
              <c:idx val="27"/>
              <c:tx>
                <c:rich>
                  <a:bodyPr/>
                  <a:lstStyle/>
                  <a:p>
                    <a:r>
                      <a:rPr lang="en-US"/>
                      <a:t>Czech Republic</a:t>
                    </a:r>
                  </a:p>
                </c:rich>
              </c:tx>
              <c:showLegendKey val="0"/>
              <c:showVal val="1"/>
              <c:showCatName val="0"/>
              <c:showSerName val="0"/>
              <c:showPercent val="0"/>
              <c:showBubbleSize val="0"/>
            </c:dLbl>
            <c:dLbl>
              <c:idx val="28"/>
              <c:tx>
                <c:rich>
                  <a:bodyPr/>
                  <a:lstStyle/>
                  <a:p>
                    <a:r>
                      <a:rPr lang="en-US"/>
                      <a:t>Estonia</a:t>
                    </a:r>
                  </a:p>
                </c:rich>
              </c:tx>
              <c:showLegendKey val="0"/>
              <c:showVal val="1"/>
              <c:showCatName val="0"/>
              <c:showSerName val="0"/>
              <c:showPercent val="0"/>
              <c:showBubbleSize val="0"/>
            </c:dLbl>
            <c:dLbl>
              <c:idx val="29"/>
              <c:layout>
                <c:manualLayout>
                  <c:x val="-0.0341085271317829"/>
                  <c:y val="-0.0303797468354431"/>
                </c:manualLayout>
              </c:layout>
              <c:tx>
                <c:rich>
                  <a:bodyPr/>
                  <a:lstStyle/>
                  <a:p>
                    <a:r>
                      <a:rPr lang="en-US"/>
                      <a:t>Hungary</a:t>
                    </a:r>
                  </a:p>
                </c:rich>
              </c:tx>
              <c:showLegendKey val="0"/>
              <c:showVal val="1"/>
              <c:showCatName val="0"/>
              <c:showSerName val="0"/>
              <c:showPercent val="0"/>
              <c:showBubbleSize val="0"/>
            </c:dLbl>
            <c:dLbl>
              <c:idx val="30"/>
              <c:layout>
                <c:manualLayout>
                  <c:x val="-0.0108527131782946"/>
                  <c:y val="0.0151898734177215"/>
                </c:manualLayout>
              </c:layout>
              <c:tx>
                <c:rich>
                  <a:bodyPr/>
                  <a:lstStyle/>
                  <a:p>
                    <a:r>
                      <a:rPr lang="en-US"/>
                      <a:t>Latvia</a:t>
                    </a:r>
                  </a:p>
                </c:rich>
              </c:tx>
              <c:showLegendKey val="0"/>
              <c:showVal val="1"/>
              <c:showCatName val="0"/>
              <c:showSerName val="0"/>
              <c:showPercent val="0"/>
              <c:showBubbleSize val="0"/>
            </c:dLbl>
            <c:dLbl>
              <c:idx val="31"/>
              <c:layout>
                <c:manualLayout>
                  <c:x val="-0.00465128486846121"/>
                  <c:y val="-0.0227848101265823"/>
                </c:manualLayout>
              </c:layout>
              <c:tx>
                <c:rich>
                  <a:bodyPr/>
                  <a:lstStyle/>
                  <a:p>
                    <a:r>
                      <a:rPr lang="en-US"/>
                      <a:t>Lithuania</a:t>
                    </a:r>
                  </a:p>
                </c:rich>
              </c:tx>
              <c:showLegendKey val="0"/>
              <c:showVal val="1"/>
              <c:showCatName val="0"/>
              <c:showSerName val="0"/>
              <c:showPercent val="0"/>
              <c:showBubbleSize val="0"/>
            </c:dLbl>
            <c:dLbl>
              <c:idx val="32"/>
              <c:tx>
                <c:rich>
                  <a:bodyPr/>
                  <a:lstStyle/>
                  <a:p>
                    <a:r>
                      <a:rPr lang="en-US"/>
                      <a:t>Poland</a:t>
                    </a:r>
                  </a:p>
                </c:rich>
              </c:tx>
              <c:showLegendKey val="0"/>
              <c:showVal val="1"/>
              <c:showCatName val="0"/>
              <c:showSerName val="0"/>
              <c:showPercent val="0"/>
              <c:showBubbleSize val="0"/>
            </c:dLbl>
            <c:dLbl>
              <c:idx val="33"/>
              <c:tx>
                <c:rich>
                  <a:bodyPr/>
                  <a:lstStyle/>
                  <a:p>
                    <a:r>
                      <a:rPr lang="en-US"/>
                      <a:t>Romania</a:t>
                    </a:r>
                  </a:p>
                </c:rich>
              </c:tx>
              <c:showLegendKey val="0"/>
              <c:showVal val="1"/>
              <c:showCatName val="0"/>
              <c:showSerName val="0"/>
              <c:showPercent val="0"/>
              <c:showBubbleSize val="0"/>
            </c:dLbl>
            <c:dLbl>
              <c:idx val="34"/>
              <c:tx>
                <c:rich>
                  <a:bodyPr/>
                  <a:lstStyle/>
                  <a:p>
                    <a:r>
                      <a:rPr lang="en-US"/>
                      <a:t>Serbia</a:t>
                    </a:r>
                  </a:p>
                </c:rich>
              </c:tx>
              <c:showLegendKey val="0"/>
              <c:showVal val="1"/>
              <c:showCatName val="0"/>
              <c:showSerName val="0"/>
              <c:showPercent val="0"/>
              <c:showBubbleSize val="0"/>
            </c:dLbl>
            <c:dLbl>
              <c:idx val="35"/>
              <c:tx>
                <c:rich>
                  <a:bodyPr/>
                  <a:lstStyle/>
                  <a:p>
                    <a:r>
                      <a:rPr lang="en-US"/>
                      <a:t>Slovakia</a:t>
                    </a:r>
                  </a:p>
                </c:rich>
              </c:tx>
              <c:showLegendKey val="0"/>
              <c:showVal val="1"/>
              <c:showCatName val="0"/>
              <c:showSerName val="0"/>
              <c:showPercent val="0"/>
              <c:showBubbleSize val="0"/>
            </c:dLbl>
            <c:dLbl>
              <c:idx val="36"/>
              <c:tx>
                <c:rich>
                  <a:bodyPr/>
                  <a:lstStyle/>
                  <a:p>
                    <a:r>
                      <a:rPr lang="en-US"/>
                      <a:t>Slovenia</a:t>
                    </a:r>
                  </a:p>
                </c:rich>
              </c:tx>
              <c:showLegendKey val="0"/>
              <c:showVal val="1"/>
              <c:showCatName val="0"/>
              <c:showSerName val="0"/>
              <c:showPercent val="0"/>
              <c:showBubbleSize val="0"/>
            </c:dLbl>
            <c:dLbl>
              <c:idx val="37"/>
              <c:tx>
                <c:rich>
                  <a:bodyPr/>
                  <a:lstStyle/>
                  <a:p>
                    <a:r>
                      <a:rPr lang="en-US"/>
                      <a:t>Ukraine</a:t>
                    </a:r>
                  </a:p>
                </c:rich>
              </c:tx>
              <c:showLegendKey val="0"/>
              <c:showVal val="1"/>
              <c:showCatName val="0"/>
              <c:showSerName val="0"/>
              <c:showPercent val="0"/>
              <c:showBubbleSize val="0"/>
            </c:dLbl>
            <c:dLbl>
              <c:idx val="38"/>
              <c:tx>
                <c:rich>
                  <a:bodyPr/>
                  <a:lstStyle/>
                  <a:p>
                    <a:r>
                      <a:rPr lang="en-US"/>
                      <a:t>Kazakhstan</a:t>
                    </a:r>
                  </a:p>
                </c:rich>
              </c:tx>
              <c:showLegendKey val="0"/>
              <c:showVal val="1"/>
              <c:showCatName val="0"/>
              <c:showSerName val="0"/>
              <c:showPercent val="0"/>
              <c:showBubbleSize val="0"/>
            </c:dLbl>
            <c:showLegendKey val="0"/>
            <c:showVal val="0"/>
            <c:showCatName val="0"/>
            <c:showSerName val="0"/>
            <c:showPercent val="0"/>
            <c:showBubbleSize val="0"/>
          </c:dLbls>
          <c:xVal>
            <c:numRef>
              <c:f>'Fig 7 CrSuisse'!$C$1:$C$39</c:f>
              <c:numCache>
                <c:formatCode>#,##0.0</c:formatCode>
                <c:ptCount val="39"/>
                <c:pt idx="0">
                  <c:v>89.7</c:v>
                </c:pt>
                <c:pt idx="2">
                  <c:v>82.3</c:v>
                </c:pt>
                <c:pt idx="3">
                  <c:v>71.9</c:v>
                </c:pt>
                <c:pt idx="4">
                  <c:v>80.7</c:v>
                </c:pt>
                <c:pt idx="5">
                  <c:v>81.4</c:v>
                </c:pt>
                <c:pt idx="6">
                  <c:v>84.0</c:v>
                </c:pt>
                <c:pt idx="7">
                  <c:v>75.9</c:v>
                </c:pt>
                <c:pt idx="8">
                  <c:v>81.8</c:v>
                </c:pt>
                <c:pt idx="9">
                  <c:v>84.3</c:v>
                </c:pt>
                <c:pt idx="12">
                  <c:v>64.0</c:v>
                </c:pt>
                <c:pt idx="13">
                  <c:v>72.6</c:v>
                </c:pt>
                <c:pt idx="14">
                  <c:v>77.1</c:v>
                </c:pt>
                <c:pt idx="15">
                  <c:v>63.4</c:v>
                </c:pt>
                <c:pt idx="16">
                  <c:v>69.7</c:v>
                </c:pt>
                <c:pt idx="17">
                  <c:v>66.1</c:v>
                </c:pt>
                <c:pt idx="18">
                  <c:v>68.2</c:v>
                </c:pt>
                <c:pt idx="19">
                  <c:v>84.6</c:v>
                </c:pt>
                <c:pt idx="24">
                  <c:v>64.6</c:v>
                </c:pt>
                <c:pt idx="25">
                  <c:v>66.6</c:v>
                </c:pt>
                <c:pt idx="26">
                  <c:v>66.1</c:v>
                </c:pt>
                <c:pt idx="27">
                  <c:v>77.4</c:v>
                </c:pt>
                <c:pt idx="28">
                  <c:v>68.2</c:v>
                </c:pt>
                <c:pt idx="29">
                  <c:v>64.7</c:v>
                </c:pt>
                <c:pt idx="30">
                  <c:v>67.9</c:v>
                </c:pt>
                <c:pt idx="31">
                  <c:v>67.1</c:v>
                </c:pt>
                <c:pt idx="32">
                  <c:v>74.9</c:v>
                </c:pt>
                <c:pt idx="33">
                  <c:v>73.6</c:v>
                </c:pt>
                <c:pt idx="34">
                  <c:v>65.4</c:v>
                </c:pt>
                <c:pt idx="35">
                  <c:v>44.7</c:v>
                </c:pt>
                <c:pt idx="36">
                  <c:v>53.8</c:v>
                </c:pt>
                <c:pt idx="37">
                  <c:v>91.9</c:v>
                </c:pt>
                <c:pt idx="38">
                  <c:v>87.3</c:v>
                </c:pt>
              </c:numCache>
            </c:numRef>
          </c:xVal>
          <c:yVal>
            <c:numRef>
              <c:f>'Fig 7 CrSuisse'!$B$1:$B$39</c:f>
              <c:numCache>
                <c:formatCode>#,##0</c:formatCode>
                <c:ptCount val="39"/>
                <c:pt idx="0">
                  <c:v>19586.0</c:v>
                </c:pt>
                <c:pt idx="2">
                  <c:v>23415.0</c:v>
                </c:pt>
                <c:pt idx="3">
                  <c:v>21330.0</c:v>
                </c:pt>
                <c:pt idx="4">
                  <c:v>7319.0</c:v>
                </c:pt>
                <c:pt idx="5">
                  <c:v>4645.0</c:v>
                </c:pt>
                <c:pt idx="6">
                  <c:v>9742.0</c:v>
                </c:pt>
                <c:pt idx="7">
                  <c:v>35234.0</c:v>
                </c:pt>
                <c:pt idx="8">
                  <c:v>22073.0</c:v>
                </c:pt>
                <c:pt idx="9">
                  <c:v>20347.0</c:v>
                </c:pt>
                <c:pt idx="12">
                  <c:v>430777.0</c:v>
                </c:pt>
                <c:pt idx="13">
                  <c:v>274543.0</c:v>
                </c:pt>
                <c:pt idx="14">
                  <c:v>211049.0</c:v>
                </c:pt>
                <c:pt idx="15">
                  <c:v>222150.0</c:v>
                </c:pt>
                <c:pt idx="16">
                  <c:v>317292.0</c:v>
                </c:pt>
                <c:pt idx="17">
                  <c:v>255880.0</c:v>
                </c:pt>
                <c:pt idx="18">
                  <c:v>292621.0</c:v>
                </c:pt>
                <c:pt idx="19">
                  <c:v>347845.0</c:v>
                </c:pt>
                <c:pt idx="24">
                  <c:v>2179.0</c:v>
                </c:pt>
                <c:pt idx="25">
                  <c:v>19093.0</c:v>
                </c:pt>
                <c:pt idx="26">
                  <c:v>27913.0</c:v>
                </c:pt>
                <c:pt idx="27">
                  <c:v>46291.0</c:v>
                </c:pt>
                <c:pt idx="28">
                  <c:v>40856.0</c:v>
                </c:pt>
                <c:pt idx="29">
                  <c:v>30895.0</c:v>
                </c:pt>
                <c:pt idx="30">
                  <c:v>20930.0</c:v>
                </c:pt>
                <c:pt idx="31">
                  <c:v>22689.0</c:v>
                </c:pt>
                <c:pt idx="32">
                  <c:v>27731.0</c:v>
                </c:pt>
                <c:pt idx="33">
                  <c:v>15442.0</c:v>
                </c:pt>
                <c:pt idx="34">
                  <c:v>7784.0</c:v>
                </c:pt>
                <c:pt idx="35">
                  <c:v>28630.0</c:v>
                </c:pt>
                <c:pt idx="36">
                  <c:v>71995.0</c:v>
                </c:pt>
                <c:pt idx="37">
                  <c:v>2374.0</c:v>
                </c:pt>
                <c:pt idx="38">
                  <c:v>5854.0</c:v>
                </c:pt>
              </c:numCache>
            </c:numRef>
          </c:yVal>
          <c:smooth val="0"/>
        </c:ser>
        <c:dLbls>
          <c:showLegendKey val="0"/>
          <c:showVal val="0"/>
          <c:showCatName val="0"/>
          <c:showSerName val="0"/>
          <c:showPercent val="0"/>
          <c:showBubbleSize val="0"/>
        </c:dLbls>
        <c:axId val="-2076172664"/>
        <c:axId val="-2076120440"/>
      </c:scatterChart>
      <c:valAx>
        <c:axId val="-2076172664"/>
        <c:scaling>
          <c:orientation val="minMax"/>
          <c:min val="60.0"/>
        </c:scaling>
        <c:delete val="0"/>
        <c:axPos val="b"/>
        <c:title>
          <c:tx>
            <c:rich>
              <a:bodyPr/>
              <a:lstStyle/>
              <a:p>
                <a:pPr>
                  <a:defRPr sz="1400" b="0">
                    <a:latin typeface="Arial"/>
                    <a:cs typeface="Arial"/>
                  </a:defRPr>
                </a:pPr>
                <a:r>
                  <a:rPr lang="ta-IN" sz="1400" b="0">
                    <a:latin typeface="Arial"/>
                    <a:cs typeface="Arial"/>
                  </a:rPr>
                  <a:t>GINI coefficient for wealth distribution, 2014</a:t>
                </a:r>
                <a:endParaRPr lang="en-US" sz="1400" b="0">
                  <a:latin typeface="Arial"/>
                  <a:cs typeface="Arial"/>
                </a:endParaRPr>
              </a:p>
            </c:rich>
          </c:tx>
          <c:layout>
            <c:manualLayout>
              <c:xMode val="edge"/>
              <c:yMode val="edge"/>
              <c:x val="0.37048858710077"/>
              <c:y val="0.94757819196651"/>
            </c:manualLayout>
          </c:layout>
          <c:overlay val="0"/>
        </c:title>
        <c:numFmt formatCode="#,##0.0" sourceLinked="1"/>
        <c:majorTickMark val="out"/>
        <c:minorTickMark val="none"/>
        <c:tickLblPos val="low"/>
        <c:txPr>
          <a:bodyPr/>
          <a:lstStyle/>
          <a:p>
            <a:pPr>
              <a:defRPr sz="1200">
                <a:latin typeface="Arial"/>
                <a:cs typeface="Arial"/>
              </a:defRPr>
            </a:pPr>
            <a:endParaRPr lang="en-US"/>
          </a:p>
        </c:txPr>
        <c:crossAx val="-2076120440"/>
        <c:crosses val="autoZero"/>
        <c:crossBetween val="midCat"/>
      </c:valAx>
      <c:valAx>
        <c:axId val="-2076120440"/>
        <c:scaling>
          <c:logBase val="10.0"/>
          <c:orientation val="minMax"/>
          <c:max val="1.0E6"/>
          <c:min val="1000.0"/>
        </c:scaling>
        <c:delete val="0"/>
        <c:axPos val="l"/>
        <c:majorGridlines>
          <c:spPr>
            <a:ln>
              <a:noFill/>
            </a:ln>
          </c:spPr>
        </c:majorGridlines>
        <c:title>
          <c:tx>
            <c:rich>
              <a:bodyPr rot="-5400000" vert="horz"/>
              <a:lstStyle/>
              <a:p>
                <a:pPr>
                  <a:defRPr sz="1400" b="0">
                    <a:latin typeface="Arial"/>
                    <a:cs typeface="Arial"/>
                  </a:defRPr>
                </a:pPr>
                <a:r>
                  <a:rPr lang="ta-IN" sz="1400" b="0">
                    <a:latin typeface="Arial"/>
                    <a:cs typeface="Arial"/>
                  </a:rPr>
                  <a:t>Mean wealth per adult in USD, 2014</a:t>
                </a:r>
                <a:endParaRPr lang="ta-IN" sz="1400" b="0" baseline="0">
                  <a:latin typeface="Arial"/>
                  <a:cs typeface="Arial"/>
                </a:endParaRPr>
              </a:p>
              <a:p>
                <a:pPr>
                  <a:defRPr sz="1400" b="0">
                    <a:latin typeface="Arial"/>
                    <a:cs typeface="Arial"/>
                  </a:defRPr>
                </a:pPr>
                <a:r>
                  <a:rPr lang="ta-IN" sz="1400" b="0" baseline="0">
                    <a:latin typeface="Arial"/>
                    <a:cs typeface="Arial"/>
                  </a:rPr>
                  <a:t>(log scale)</a:t>
                </a:r>
              </a:p>
            </c:rich>
          </c:tx>
          <c:layout>
            <c:manualLayout>
              <c:xMode val="edge"/>
              <c:yMode val="edge"/>
              <c:x val="0.0123100061930461"/>
              <c:y val="0.156322934316755"/>
            </c:manualLayout>
          </c:layout>
          <c:overlay val="0"/>
        </c:title>
        <c:numFmt formatCode="#,##0" sourceLinked="1"/>
        <c:majorTickMark val="out"/>
        <c:minorTickMark val="none"/>
        <c:tickLblPos val="nextTo"/>
        <c:txPr>
          <a:bodyPr/>
          <a:lstStyle/>
          <a:p>
            <a:pPr>
              <a:defRPr sz="1200">
                <a:latin typeface="Arial"/>
                <a:cs typeface="Arial"/>
              </a:defRPr>
            </a:pPr>
            <a:endParaRPr lang="en-US"/>
          </a:p>
        </c:txPr>
        <c:crossAx val="-2076172664"/>
        <c:crosses val="autoZero"/>
        <c:crossBetween val="midCat"/>
        <c:majorUnit val="10.0"/>
        <c:minorUnit val="10.0"/>
      </c:valAx>
      <c:spPr>
        <a:ln>
          <a:noFill/>
        </a:ln>
      </c:spPr>
    </c:plotArea>
    <c:plotVisOnly val="1"/>
    <c:dispBlanksAs val="gap"/>
    <c:showDLblsOverMax val="0"/>
  </c:chart>
  <c:printSettings>
    <c:headerFooter/>
    <c:pageMargins b="1.0" l="0.75" r="0.75" t="1.0"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127122527605907"/>
          <c:y val="0.0352826016610937"/>
          <c:w val="0.827620488508002"/>
          <c:h val="0.840524913076392"/>
        </c:manualLayout>
      </c:layout>
      <c:lineChart>
        <c:grouping val="standard"/>
        <c:varyColors val="0"/>
        <c:ser>
          <c:idx val="3"/>
          <c:order val="0"/>
          <c:tx>
            <c:strRef>
              <c:f>CrSuisseData!$A$30</c:f>
              <c:strCache>
                <c:ptCount val="1"/>
                <c:pt idx="0">
                  <c:v>Russia</c:v>
                </c:pt>
              </c:strCache>
            </c:strRef>
          </c:tx>
          <c:marker>
            <c:symbol val="circle"/>
            <c:size val="9"/>
          </c:marker>
          <c:val>
            <c:numRef>
              <c:f>CrSuisseData!$B$30:$P$30</c:f>
              <c:numCache>
                <c:formatCode>#,##0.0</c:formatCode>
                <c:ptCount val="15"/>
                <c:pt idx="0">
                  <c:v>53.1</c:v>
                </c:pt>
                <c:pt idx="1">
                  <c:v>52.8</c:v>
                </c:pt>
                <c:pt idx="2">
                  <c:v>52.5</c:v>
                </c:pt>
                <c:pt idx="3">
                  <c:v>52.1</c:v>
                </c:pt>
                <c:pt idx="4">
                  <c:v>51.8</c:v>
                </c:pt>
                <c:pt idx="5">
                  <c:v>51.4</c:v>
                </c:pt>
                <c:pt idx="6">
                  <c:v>51.0</c:v>
                </c:pt>
                <c:pt idx="7">
                  <c:v>50.5</c:v>
                </c:pt>
                <c:pt idx="8">
                  <c:v>50.2</c:v>
                </c:pt>
                <c:pt idx="9">
                  <c:v>52.6</c:v>
                </c:pt>
                <c:pt idx="10">
                  <c:v>55.3</c:v>
                </c:pt>
                <c:pt idx="11">
                  <c:v>58.0</c:v>
                </c:pt>
                <c:pt idx="12">
                  <c:v>61.2</c:v>
                </c:pt>
                <c:pt idx="13">
                  <c:v>62.8</c:v>
                </c:pt>
                <c:pt idx="14">
                  <c:v>66.2</c:v>
                </c:pt>
              </c:numCache>
            </c:numRef>
          </c:val>
          <c:smooth val="0"/>
        </c:ser>
        <c:ser>
          <c:idx val="0"/>
          <c:order val="1"/>
          <c:tx>
            <c:strRef>
              <c:f>CrSuisseData!$A$32</c:f>
              <c:strCache>
                <c:ptCount val="1"/>
                <c:pt idx="0">
                  <c:v>Turkey</c:v>
                </c:pt>
              </c:strCache>
            </c:strRef>
          </c:tx>
          <c:cat>
            <c:strRef>
              <c:f>CrSuisseData!$B$28:$P$29</c:f>
              <c:strCache>
                <c:ptCount val="1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strCache>
            </c:strRef>
          </c:cat>
          <c:val>
            <c:numRef>
              <c:f>CrSuisseData!$B$32:$P$32</c:f>
              <c:numCache>
                <c:formatCode>#,##0.0</c:formatCode>
                <c:ptCount val="15"/>
                <c:pt idx="0">
                  <c:v>38.1</c:v>
                </c:pt>
                <c:pt idx="1">
                  <c:v>38.9</c:v>
                </c:pt>
                <c:pt idx="2">
                  <c:v>39.4</c:v>
                </c:pt>
                <c:pt idx="3">
                  <c:v>40.0</c:v>
                </c:pt>
                <c:pt idx="4">
                  <c:v>40.6</c:v>
                </c:pt>
                <c:pt idx="5">
                  <c:v>41.3</c:v>
                </c:pt>
                <c:pt idx="6">
                  <c:v>42.1</c:v>
                </c:pt>
                <c:pt idx="7">
                  <c:v>42.9</c:v>
                </c:pt>
                <c:pt idx="8">
                  <c:v>43.8</c:v>
                </c:pt>
                <c:pt idx="9">
                  <c:v>45.4</c:v>
                </c:pt>
                <c:pt idx="10">
                  <c:v>47.3</c:v>
                </c:pt>
                <c:pt idx="11">
                  <c:v>49.1</c:v>
                </c:pt>
                <c:pt idx="12">
                  <c:v>51.3</c:v>
                </c:pt>
                <c:pt idx="13">
                  <c:v>52.3</c:v>
                </c:pt>
                <c:pt idx="14">
                  <c:v>54.3</c:v>
                </c:pt>
              </c:numCache>
            </c:numRef>
          </c:val>
          <c:smooth val="0"/>
        </c:ser>
        <c:ser>
          <c:idx val="1"/>
          <c:order val="2"/>
          <c:tx>
            <c:strRef>
              <c:f>CrSuisseData!$A$33</c:f>
              <c:strCache>
                <c:ptCount val="1"/>
                <c:pt idx="0">
                  <c:v>South Africa</c:v>
                </c:pt>
              </c:strCache>
            </c:strRef>
          </c:tx>
          <c:cat>
            <c:strRef>
              <c:f>CrSuisseData!$B$28:$P$29</c:f>
              <c:strCache>
                <c:ptCount val="1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strCache>
            </c:strRef>
          </c:cat>
          <c:val>
            <c:numRef>
              <c:f>CrSuisseData!$B$33:$P$33</c:f>
              <c:numCache>
                <c:formatCode>#,##0.0</c:formatCode>
                <c:ptCount val="15"/>
                <c:pt idx="0">
                  <c:v>41.0</c:v>
                </c:pt>
                <c:pt idx="1">
                  <c:v>39.9</c:v>
                </c:pt>
                <c:pt idx="2">
                  <c:v>39.0</c:v>
                </c:pt>
                <c:pt idx="3">
                  <c:v>38.1</c:v>
                </c:pt>
                <c:pt idx="4">
                  <c:v>37.3</c:v>
                </c:pt>
                <c:pt idx="5">
                  <c:v>36.4</c:v>
                </c:pt>
                <c:pt idx="6">
                  <c:v>35.6</c:v>
                </c:pt>
                <c:pt idx="7">
                  <c:v>34.9</c:v>
                </c:pt>
                <c:pt idx="8">
                  <c:v>34.3</c:v>
                </c:pt>
                <c:pt idx="9">
                  <c:v>35.0</c:v>
                </c:pt>
                <c:pt idx="10">
                  <c:v>35.9</c:v>
                </c:pt>
                <c:pt idx="11">
                  <c:v>36.9</c:v>
                </c:pt>
                <c:pt idx="12">
                  <c:v>38.1</c:v>
                </c:pt>
                <c:pt idx="13">
                  <c:v>38.7</c:v>
                </c:pt>
                <c:pt idx="14">
                  <c:v>40.1</c:v>
                </c:pt>
              </c:numCache>
            </c:numRef>
          </c:val>
          <c:smooth val="0"/>
        </c:ser>
        <c:ser>
          <c:idx val="2"/>
          <c:order val="3"/>
          <c:tx>
            <c:strRef>
              <c:f>CrSuisseData!$A$34</c:f>
              <c:strCache>
                <c:ptCount val="1"/>
                <c:pt idx="0">
                  <c:v>Indonesia</c:v>
                </c:pt>
              </c:strCache>
            </c:strRef>
          </c:tx>
          <c:cat>
            <c:strRef>
              <c:f>CrSuisseData!$B$28:$P$29</c:f>
              <c:strCache>
                <c:ptCount val="1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strCache>
            </c:strRef>
          </c:cat>
          <c:val>
            <c:numRef>
              <c:f>CrSuisseData!$B$34:$P$34</c:f>
              <c:numCache>
                <c:formatCode>#,##0.0</c:formatCode>
                <c:ptCount val="15"/>
                <c:pt idx="0">
                  <c:v>38.4</c:v>
                </c:pt>
                <c:pt idx="1">
                  <c:v>38.1</c:v>
                </c:pt>
                <c:pt idx="2">
                  <c:v>37.8</c:v>
                </c:pt>
                <c:pt idx="3">
                  <c:v>37.5</c:v>
                </c:pt>
                <c:pt idx="4">
                  <c:v>37.2</c:v>
                </c:pt>
                <c:pt idx="5">
                  <c:v>37.0</c:v>
                </c:pt>
                <c:pt idx="6">
                  <c:v>36.7</c:v>
                </c:pt>
                <c:pt idx="7">
                  <c:v>36.3</c:v>
                </c:pt>
                <c:pt idx="8">
                  <c:v>36.1</c:v>
                </c:pt>
                <c:pt idx="9">
                  <c:v>37.8</c:v>
                </c:pt>
                <c:pt idx="10">
                  <c:v>40.0</c:v>
                </c:pt>
                <c:pt idx="11">
                  <c:v>42.4</c:v>
                </c:pt>
                <c:pt idx="12">
                  <c:v>45.3</c:v>
                </c:pt>
                <c:pt idx="13">
                  <c:v>47.0</c:v>
                </c:pt>
                <c:pt idx="14">
                  <c:v>50.3</c:v>
                </c:pt>
              </c:numCache>
            </c:numRef>
          </c:val>
          <c:smooth val="0"/>
        </c:ser>
        <c:ser>
          <c:idx val="4"/>
          <c:order val="4"/>
          <c:tx>
            <c:strRef>
              <c:f>CrSuisseData!$A$35</c:f>
              <c:strCache>
                <c:ptCount val="1"/>
                <c:pt idx="0">
                  <c:v>United States</c:v>
                </c:pt>
              </c:strCache>
            </c:strRef>
          </c:tx>
          <c:cat>
            <c:strRef>
              <c:f>CrSuisseData!$B$28:$P$29</c:f>
              <c:strCache>
                <c:ptCount val="1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strCache>
            </c:strRef>
          </c:cat>
          <c:val>
            <c:numRef>
              <c:f>CrSuisseData!$B$35:$P$35</c:f>
              <c:numCache>
                <c:formatCode>#,##0.0</c:formatCode>
                <c:ptCount val="15"/>
                <c:pt idx="0">
                  <c:v>38.5</c:v>
                </c:pt>
                <c:pt idx="1">
                  <c:v>38.6</c:v>
                </c:pt>
                <c:pt idx="2">
                  <c:v>38.6</c:v>
                </c:pt>
                <c:pt idx="3">
                  <c:v>38.7</c:v>
                </c:pt>
                <c:pt idx="4">
                  <c:v>38.7</c:v>
                </c:pt>
                <c:pt idx="5">
                  <c:v>38.8</c:v>
                </c:pt>
                <c:pt idx="6">
                  <c:v>38.8</c:v>
                </c:pt>
                <c:pt idx="7">
                  <c:v>38.9</c:v>
                </c:pt>
                <c:pt idx="8">
                  <c:v>38.9</c:v>
                </c:pt>
                <c:pt idx="9">
                  <c:v>38.8</c:v>
                </c:pt>
                <c:pt idx="10">
                  <c:v>38.8</c:v>
                </c:pt>
                <c:pt idx="11">
                  <c:v>38.7</c:v>
                </c:pt>
                <c:pt idx="12">
                  <c:v>38.6</c:v>
                </c:pt>
                <c:pt idx="13">
                  <c:v>38.5</c:v>
                </c:pt>
                <c:pt idx="14">
                  <c:v>38.4</c:v>
                </c:pt>
              </c:numCache>
            </c:numRef>
          </c:val>
          <c:smooth val="0"/>
        </c:ser>
        <c:ser>
          <c:idx val="5"/>
          <c:order val="5"/>
          <c:tx>
            <c:strRef>
              <c:f>CrSuisseData!$A$31</c:f>
              <c:strCache>
                <c:ptCount val="1"/>
                <c:pt idx="0">
                  <c:v>Brazil</c:v>
                </c:pt>
              </c:strCache>
            </c:strRef>
          </c:tx>
          <c:val>
            <c:numRef>
              <c:f>CrSuisseData!$B$31:$P$31</c:f>
              <c:numCache>
                <c:formatCode>#,##0.0</c:formatCode>
                <c:ptCount val="15"/>
                <c:pt idx="0">
                  <c:v>39.6</c:v>
                </c:pt>
                <c:pt idx="1">
                  <c:v>39.5</c:v>
                </c:pt>
                <c:pt idx="2">
                  <c:v>39.4</c:v>
                </c:pt>
                <c:pt idx="3">
                  <c:v>39.2</c:v>
                </c:pt>
                <c:pt idx="4">
                  <c:v>39.1</c:v>
                </c:pt>
                <c:pt idx="5">
                  <c:v>39.0</c:v>
                </c:pt>
                <c:pt idx="6">
                  <c:v>38.8</c:v>
                </c:pt>
                <c:pt idx="7">
                  <c:v>38.7</c:v>
                </c:pt>
                <c:pt idx="8">
                  <c:v>38.6</c:v>
                </c:pt>
                <c:pt idx="9">
                  <c:v>39.6</c:v>
                </c:pt>
                <c:pt idx="10">
                  <c:v>40.8</c:v>
                </c:pt>
                <c:pt idx="11">
                  <c:v>42.2</c:v>
                </c:pt>
                <c:pt idx="12">
                  <c:v>43.5</c:v>
                </c:pt>
                <c:pt idx="13">
                  <c:v>44.2</c:v>
                </c:pt>
                <c:pt idx="14">
                  <c:v>45.7</c:v>
                </c:pt>
              </c:numCache>
            </c:numRef>
          </c:val>
          <c:smooth val="0"/>
        </c:ser>
        <c:dLbls>
          <c:showLegendKey val="0"/>
          <c:showVal val="0"/>
          <c:showCatName val="0"/>
          <c:showSerName val="0"/>
          <c:showPercent val="0"/>
          <c:showBubbleSize val="0"/>
        </c:dLbls>
        <c:marker val="1"/>
        <c:smooth val="0"/>
        <c:axId val="-2073345672"/>
        <c:axId val="-2073412008"/>
      </c:lineChart>
      <c:catAx>
        <c:axId val="-2073345672"/>
        <c:scaling>
          <c:orientation val="minMax"/>
        </c:scaling>
        <c:delete val="0"/>
        <c:axPos val="b"/>
        <c:majorGridlines>
          <c:spPr>
            <a:ln>
              <a:solidFill>
                <a:schemeClr val="bg1">
                  <a:lumMod val="85000"/>
                </a:schemeClr>
              </a:solidFill>
            </a:ln>
          </c:spPr>
        </c:majorGridlines>
        <c:numFmt formatCode="General" sourceLinked="1"/>
        <c:majorTickMark val="out"/>
        <c:minorTickMark val="none"/>
        <c:tickLblPos val="nextTo"/>
        <c:txPr>
          <a:bodyPr rot="-5400000" vert="horz"/>
          <a:lstStyle/>
          <a:p>
            <a:pPr>
              <a:defRPr sz="1400">
                <a:latin typeface="Arial"/>
                <a:cs typeface="Arial"/>
              </a:defRPr>
            </a:pPr>
            <a:endParaRPr lang="en-US"/>
          </a:p>
        </c:txPr>
        <c:crossAx val="-2073412008"/>
        <c:crosses val="autoZero"/>
        <c:auto val="1"/>
        <c:lblAlgn val="ctr"/>
        <c:lblOffset val="100"/>
        <c:noMultiLvlLbl val="0"/>
      </c:catAx>
      <c:valAx>
        <c:axId val="-2073412008"/>
        <c:scaling>
          <c:orientation val="minMax"/>
          <c:min val="30.0"/>
        </c:scaling>
        <c:delete val="0"/>
        <c:axPos val="l"/>
        <c:majorGridlines>
          <c:spPr>
            <a:ln>
              <a:solidFill>
                <a:schemeClr val="bg1">
                  <a:lumMod val="75000"/>
                </a:schemeClr>
              </a:solidFill>
            </a:ln>
          </c:spPr>
        </c:majorGridlines>
        <c:title>
          <c:tx>
            <c:rich>
              <a:bodyPr rot="-5400000" vert="horz"/>
              <a:lstStyle/>
              <a:p>
                <a:pPr>
                  <a:defRPr sz="1400" b="0">
                    <a:latin typeface="Arial"/>
                    <a:cs typeface="Arial"/>
                  </a:defRPr>
                </a:pPr>
                <a:r>
                  <a:rPr lang="ta-IN" sz="1400" b="0" baseline="0">
                    <a:latin typeface="Arial"/>
                    <a:cs typeface="Arial"/>
                  </a:rPr>
                  <a:t>Top 1% wealth share within country</a:t>
                </a:r>
                <a:endParaRPr lang="en-US" sz="1400" b="0">
                  <a:latin typeface="Arial"/>
                  <a:cs typeface="Arial"/>
                </a:endParaRPr>
              </a:p>
            </c:rich>
          </c:tx>
          <c:layout>
            <c:manualLayout>
              <c:xMode val="edge"/>
              <c:yMode val="edge"/>
              <c:x val="0.0235094478995061"/>
              <c:y val="0.162510473665189"/>
            </c:manualLayout>
          </c:layout>
          <c:overlay val="0"/>
        </c:title>
        <c:numFmt formatCode="#,##0" sourceLinked="0"/>
        <c:majorTickMark val="out"/>
        <c:minorTickMark val="none"/>
        <c:tickLblPos val="nextTo"/>
        <c:txPr>
          <a:bodyPr/>
          <a:lstStyle/>
          <a:p>
            <a:pPr>
              <a:defRPr sz="1400">
                <a:latin typeface="Arial"/>
                <a:cs typeface="Arial"/>
              </a:defRPr>
            </a:pPr>
            <a:endParaRPr lang="en-US"/>
          </a:p>
        </c:txPr>
        <c:crossAx val="-2073345672"/>
        <c:crosses val="autoZero"/>
        <c:crossBetween val="between"/>
      </c:valAx>
    </c:plotArea>
    <c:legend>
      <c:legendPos val="b"/>
      <c:layout>
        <c:manualLayout>
          <c:xMode val="edge"/>
          <c:yMode val="edge"/>
          <c:x val="0.142535770453333"/>
          <c:y val="0.0546751978093449"/>
          <c:w val="0.701963794366111"/>
          <c:h val="0.0581653778405738"/>
        </c:manualLayout>
      </c:layout>
      <c:overlay val="0"/>
      <c:spPr>
        <a:ln>
          <a:solidFill>
            <a:schemeClr val="tx1"/>
          </a:solidFill>
        </a:ln>
      </c:spPr>
      <c:txPr>
        <a:bodyPr/>
        <a:lstStyle/>
        <a:p>
          <a:pPr>
            <a:defRPr sz="1400"/>
          </a:pPr>
          <a:endParaRPr lang="en-US"/>
        </a:p>
      </c:txPr>
    </c:legend>
    <c:plotVisOnly val="1"/>
    <c:dispBlanksAs val="span"/>
    <c:showDLblsOverMax val="0"/>
  </c:chart>
  <c:printSettings>
    <c:headerFooter/>
    <c:pageMargins b="1.0" l="0.75" r="0.75" t="1.0"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layout>
        <c:manualLayout>
          <c:xMode val="edge"/>
          <c:yMode val="edge"/>
          <c:x val="0.206488654428635"/>
          <c:y val="0.0012625268432355"/>
        </c:manualLayout>
      </c:layout>
      <c:overlay val="0"/>
      <c:txPr>
        <a:bodyPr/>
        <a:lstStyle/>
        <a:p>
          <a:pPr>
            <a:defRPr>
              <a:latin typeface="Arial"/>
              <a:cs typeface="Arial"/>
            </a:defRPr>
          </a:pPr>
          <a:endParaRPr lang="en-US"/>
        </a:p>
      </c:txPr>
    </c:title>
    <c:autoTitleDeleted val="0"/>
    <c:plotArea>
      <c:layout>
        <c:manualLayout>
          <c:layoutTarget val="inner"/>
          <c:xMode val="edge"/>
          <c:yMode val="edge"/>
          <c:x val="0.104983755411417"/>
          <c:y val="0.172727272727273"/>
          <c:w val="0.518391785730237"/>
          <c:h val="0.747727272727273"/>
        </c:manualLayout>
      </c:layout>
      <c:pieChart>
        <c:varyColors val="1"/>
        <c:ser>
          <c:idx val="0"/>
          <c:order val="0"/>
          <c:tx>
            <c:strRef>
              <c:f>GurievData!$D$31</c:f>
              <c:strCache>
                <c:ptCount val="1"/>
                <c:pt idx="0">
                  <c:v>Annual sales</c:v>
                </c:pt>
              </c:strCache>
            </c:strRef>
          </c:tx>
          <c:spPr>
            <a:ln>
              <a:solidFill>
                <a:schemeClr val="tx1"/>
              </a:solidFill>
            </a:ln>
          </c:spPr>
          <c:dPt>
            <c:idx val="0"/>
            <c:bubble3D val="0"/>
            <c:spPr>
              <a:solidFill>
                <a:schemeClr val="tx1">
                  <a:lumMod val="65000"/>
                  <a:lumOff val="35000"/>
                </a:schemeClr>
              </a:solidFill>
              <a:ln>
                <a:solidFill>
                  <a:schemeClr val="tx1"/>
                </a:solidFill>
              </a:ln>
            </c:spPr>
          </c:dPt>
          <c:dPt>
            <c:idx val="1"/>
            <c:bubble3D val="0"/>
            <c:spPr>
              <a:pattFill prst="pct20">
                <a:fgClr>
                  <a:prstClr val="black"/>
                </a:fgClr>
                <a:bgClr>
                  <a:prstClr val="white"/>
                </a:bgClr>
              </a:pattFill>
              <a:ln>
                <a:solidFill>
                  <a:schemeClr val="tx1"/>
                </a:solidFill>
              </a:ln>
            </c:spPr>
          </c:dPt>
          <c:dPt>
            <c:idx val="2"/>
            <c:bubble3D val="0"/>
            <c:spPr>
              <a:solidFill>
                <a:schemeClr val="bg1"/>
              </a:solidFill>
              <a:ln>
                <a:solidFill>
                  <a:schemeClr val="tx1"/>
                </a:solidFill>
              </a:ln>
            </c:spPr>
          </c:dPt>
          <c:dPt>
            <c:idx val="3"/>
            <c:bubble3D val="0"/>
            <c:spPr>
              <a:solidFill>
                <a:schemeClr val="bg1">
                  <a:lumMod val="85000"/>
                </a:schemeClr>
              </a:solidFill>
              <a:ln>
                <a:solidFill>
                  <a:schemeClr val="tx1"/>
                </a:solidFill>
              </a:ln>
            </c:spPr>
          </c:dPt>
          <c:dPt>
            <c:idx val="4"/>
            <c:bubble3D val="0"/>
            <c:spPr>
              <a:pattFill prst="ltHorz">
                <a:fgClr>
                  <a:prstClr val="black"/>
                </a:fgClr>
                <a:bgClr>
                  <a:prstClr val="white"/>
                </a:bgClr>
              </a:pattFill>
              <a:ln>
                <a:solidFill>
                  <a:schemeClr val="tx1"/>
                </a:solidFill>
              </a:ln>
            </c:spPr>
          </c:dPt>
          <c:dPt>
            <c:idx val="5"/>
            <c:bubble3D val="0"/>
            <c:spPr>
              <a:solidFill>
                <a:schemeClr val="bg1"/>
              </a:solidFill>
              <a:ln>
                <a:solidFill>
                  <a:schemeClr val="tx1"/>
                </a:solidFill>
              </a:ln>
            </c:spPr>
          </c:dPt>
          <c:dLbls>
            <c:dLbl>
              <c:idx val="0"/>
              <c:layout>
                <c:manualLayout>
                  <c:x val="-0.112592409707713"/>
                  <c:y val="-0.254456573610117"/>
                </c:manualLayout>
              </c:layout>
              <c:showLegendKey val="0"/>
              <c:showVal val="1"/>
              <c:showCatName val="0"/>
              <c:showSerName val="0"/>
              <c:showPercent val="0"/>
              <c:showBubbleSize val="0"/>
            </c:dLbl>
            <c:dLbl>
              <c:idx val="1"/>
              <c:layout>
                <c:manualLayout>
                  <c:x val="-0.0388326517884763"/>
                  <c:y val="-0.0174242424242424"/>
                </c:manualLayout>
              </c:layout>
              <c:showLegendKey val="0"/>
              <c:showVal val="1"/>
              <c:showCatName val="0"/>
              <c:showSerName val="0"/>
              <c:showPercent val="0"/>
              <c:showBubbleSize val="0"/>
            </c:dLbl>
            <c:dLbl>
              <c:idx val="2"/>
              <c:layout>
                <c:manualLayout>
                  <c:x val="-0.0152825474889538"/>
                  <c:y val="-0.0224439274636125"/>
                </c:manualLayout>
              </c:layout>
              <c:showLegendKey val="0"/>
              <c:showVal val="1"/>
              <c:showCatName val="0"/>
              <c:showSerName val="0"/>
              <c:showPercent val="0"/>
              <c:showBubbleSize val="0"/>
            </c:dLbl>
            <c:dLbl>
              <c:idx val="3"/>
              <c:layout>
                <c:manualLayout>
                  <c:x val="0.00696019414103016"/>
                  <c:y val="0.0368411476974469"/>
                </c:manualLayout>
              </c:layout>
              <c:showLegendKey val="0"/>
              <c:showVal val="1"/>
              <c:showCatName val="0"/>
              <c:showSerName val="0"/>
              <c:showPercent val="0"/>
              <c:showBubbleSize val="0"/>
            </c:dLbl>
            <c:dLbl>
              <c:idx val="4"/>
              <c:layout>
                <c:manualLayout>
                  <c:x val="0.025490522060052"/>
                  <c:y val="-0.033114113576712"/>
                </c:manualLayout>
              </c:layout>
              <c:showLegendKey val="0"/>
              <c:showVal val="1"/>
              <c:showCatName val="0"/>
              <c:showSerName val="0"/>
              <c:showPercent val="0"/>
              <c:showBubbleSize val="0"/>
            </c:dLbl>
            <c:txPr>
              <a:bodyPr/>
              <a:lstStyle/>
              <a:p>
                <a:pPr>
                  <a:defRPr sz="1200" b="1">
                    <a:latin typeface="Arial"/>
                    <a:cs typeface="Arial"/>
                  </a:defRPr>
                </a:pPr>
                <a:endParaRPr lang="en-US"/>
              </a:p>
            </c:txPr>
            <c:showLegendKey val="0"/>
            <c:showVal val="1"/>
            <c:showCatName val="0"/>
            <c:showSerName val="0"/>
            <c:showPercent val="0"/>
            <c:showBubbleSize val="0"/>
            <c:showLeaderLines val="1"/>
          </c:dLbls>
          <c:cat>
            <c:strRef>
              <c:f>GurievData!$B$32:$B$36</c:f>
              <c:strCache>
                <c:ptCount val="5"/>
                <c:pt idx="0">
                  <c:v>Oligarchs</c:v>
                </c:pt>
                <c:pt idx="1">
                  <c:v>Other private domestic</c:v>
                </c:pt>
                <c:pt idx="2">
                  <c:v>Foreign owners</c:v>
                </c:pt>
                <c:pt idx="3">
                  <c:v>Regional governments</c:v>
                </c:pt>
                <c:pt idx="4">
                  <c:v>Russian federal government</c:v>
                </c:pt>
              </c:strCache>
            </c:strRef>
          </c:cat>
          <c:val>
            <c:numRef>
              <c:f>GurievData!$D$32:$D$36</c:f>
              <c:numCache>
                <c:formatCode>0%</c:formatCode>
                <c:ptCount val="5"/>
                <c:pt idx="0">
                  <c:v>0.39</c:v>
                </c:pt>
                <c:pt idx="1">
                  <c:v>0.13</c:v>
                </c:pt>
                <c:pt idx="2">
                  <c:v>0.08</c:v>
                </c:pt>
                <c:pt idx="3">
                  <c:v>0.06</c:v>
                </c:pt>
                <c:pt idx="4">
                  <c:v>0.26</c:v>
                </c:pt>
              </c:numCache>
            </c:numRef>
          </c:val>
        </c:ser>
        <c:dLbls>
          <c:showLegendKey val="0"/>
          <c:showVal val="0"/>
          <c:showCatName val="0"/>
          <c:showSerName val="0"/>
          <c:showPercent val="0"/>
          <c:showBubbleSize val="0"/>
          <c:showLeaderLines val="1"/>
        </c:dLbls>
        <c:firstSliceAng val="0"/>
      </c:pieChart>
    </c:plotArea>
    <c:legend>
      <c:legendPos val="r"/>
      <c:layout>
        <c:manualLayout>
          <c:xMode val="edge"/>
          <c:yMode val="edge"/>
          <c:x val="0.683648630541481"/>
          <c:y val="0.0717100466608341"/>
          <c:w val="0.294129202377467"/>
          <c:h val="0.877876202974628"/>
        </c:manualLayout>
      </c:layout>
      <c:overlay val="0"/>
      <c:txPr>
        <a:bodyPr/>
        <a:lstStyle/>
        <a:p>
          <a:pPr>
            <a:defRPr sz="1200">
              <a:latin typeface="Arial"/>
              <a:cs typeface="Arial"/>
            </a:defRPr>
          </a:pPr>
          <a:endParaRPr lang="en-US"/>
        </a:p>
      </c:txPr>
    </c:legend>
    <c:plotVisOnly val="1"/>
    <c:dispBlanksAs val="gap"/>
    <c:showDLblsOverMax val="0"/>
  </c:chart>
  <c:spPr>
    <a:ln>
      <a:noFill/>
    </a:ln>
  </c:spPr>
  <c:printSettings>
    <c:headerFooter/>
    <c:pageMargins b="1.0" l="0.75" r="0.75" t="1.0"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layout>
        <c:manualLayout>
          <c:xMode val="edge"/>
          <c:yMode val="edge"/>
          <c:x val="0.308049627020307"/>
          <c:y val="0.00473045475841431"/>
        </c:manualLayout>
      </c:layout>
      <c:overlay val="0"/>
      <c:txPr>
        <a:bodyPr/>
        <a:lstStyle/>
        <a:p>
          <a:pPr>
            <a:defRPr>
              <a:latin typeface="Arial"/>
              <a:cs typeface="Arial"/>
            </a:defRPr>
          </a:pPr>
          <a:endParaRPr lang="en-US"/>
        </a:p>
      </c:txPr>
    </c:title>
    <c:autoTitleDeleted val="0"/>
    <c:plotArea>
      <c:layout>
        <c:manualLayout>
          <c:layoutTarget val="inner"/>
          <c:xMode val="edge"/>
          <c:yMode val="edge"/>
          <c:x val="0.173846871114795"/>
          <c:y val="0.172144724711714"/>
          <c:w val="0.64699311023622"/>
          <c:h val="0.755032266839965"/>
        </c:manualLayout>
      </c:layout>
      <c:pieChart>
        <c:varyColors val="1"/>
        <c:ser>
          <c:idx val="0"/>
          <c:order val="0"/>
          <c:tx>
            <c:strRef>
              <c:f>GurievData!$C$31</c:f>
              <c:strCache>
                <c:ptCount val="1"/>
                <c:pt idx="0">
                  <c:v>Employment</c:v>
                </c:pt>
              </c:strCache>
            </c:strRef>
          </c:tx>
          <c:spPr>
            <a:ln>
              <a:solidFill>
                <a:schemeClr val="tx1"/>
              </a:solidFill>
            </a:ln>
          </c:spPr>
          <c:dPt>
            <c:idx val="0"/>
            <c:bubble3D val="0"/>
            <c:spPr>
              <a:solidFill>
                <a:schemeClr val="tx1">
                  <a:lumMod val="65000"/>
                  <a:lumOff val="35000"/>
                </a:schemeClr>
              </a:solidFill>
              <a:ln>
                <a:solidFill>
                  <a:schemeClr val="tx1"/>
                </a:solidFill>
              </a:ln>
            </c:spPr>
          </c:dPt>
          <c:dPt>
            <c:idx val="1"/>
            <c:bubble3D val="0"/>
            <c:spPr>
              <a:pattFill prst="pct20">
                <a:fgClr>
                  <a:prstClr val="black"/>
                </a:fgClr>
                <a:bgClr>
                  <a:prstClr val="white"/>
                </a:bgClr>
              </a:pattFill>
              <a:ln>
                <a:solidFill>
                  <a:schemeClr val="tx1"/>
                </a:solidFill>
              </a:ln>
            </c:spPr>
          </c:dPt>
          <c:dPt>
            <c:idx val="2"/>
            <c:bubble3D val="0"/>
            <c:spPr>
              <a:solidFill>
                <a:schemeClr val="bg1"/>
              </a:solidFill>
              <a:ln>
                <a:solidFill>
                  <a:schemeClr val="tx1"/>
                </a:solidFill>
              </a:ln>
            </c:spPr>
          </c:dPt>
          <c:dPt>
            <c:idx val="3"/>
            <c:bubble3D val="0"/>
            <c:spPr>
              <a:solidFill>
                <a:schemeClr val="bg1">
                  <a:lumMod val="85000"/>
                </a:schemeClr>
              </a:solidFill>
              <a:ln>
                <a:solidFill>
                  <a:schemeClr val="tx1"/>
                </a:solidFill>
              </a:ln>
            </c:spPr>
          </c:dPt>
          <c:dPt>
            <c:idx val="4"/>
            <c:bubble3D val="0"/>
            <c:spPr>
              <a:pattFill prst="ltHorz">
                <a:fgClr>
                  <a:prstClr val="black"/>
                </a:fgClr>
                <a:bgClr>
                  <a:prstClr val="white"/>
                </a:bgClr>
              </a:pattFill>
              <a:ln>
                <a:solidFill>
                  <a:schemeClr val="tx1"/>
                </a:solidFill>
              </a:ln>
            </c:spPr>
          </c:dPt>
          <c:dPt>
            <c:idx val="5"/>
            <c:bubble3D val="0"/>
            <c:spPr>
              <a:solidFill>
                <a:schemeClr val="bg1"/>
              </a:solidFill>
              <a:ln>
                <a:solidFill>
                  <a:schemeClr val="tx1"/>
                </a:solidFill>
              </a:ln>
            </c:spPr>
          </c:dPt>
          <c:dLbls>
            <c:dLbl>
              <c:idx val="0"/>
              <c:layout>
                <c:manualLayout>
                  <c:x val="0.0109355573974306"/>
                  <c:y val="-0.0567938700560702"/>
                </c:manualLayout>
              </c:layout>
              <c:showLegendKey val="0"/>
              <c:showVal val="1"/>
              <c:showCatName val="0"/>
              <c:showSerName val="0"/>
              <c:showPercent val="0"/>
              <c:showBubbleSize val="0"/>
            </c:dLbl>
            <c:dLbl>
              <c:idx val="1"/>
              <c:layout>
                <c:manualLayout>
                  <c:x val="-0.0207907548622668"/>
                  <c:y val="-0.00667311499690178"/>
                </c:manualLayout>
              </c:layout>
              <c:showLegendKey val="0"/>
              <c:showVal val="1"/>
              <c:showCatName val="0"/>
              <c:showSerName val="0"/>
              <c:showPercent val="0"/>
              <c:showBubbleSize val="0"/>
            </c:dLbl>
            <c:dLbl>
              <c:idx val="2"/>
              <c:layout>
                <c:manualLayout>
                  <c:x val="-0.0220893464815321"/>
                  <c:y val="-0.00913325373675699"/>
                </c:manualLayout>
              </c:layout>
              <c:showLegendKey val="0"/>
              <c:showVal val="1"/>
              <c:showCatName val="0"/>
              <c:showSerName val="0"/>
              <c:showPercent val="0"/>
              <c:showBubbleSize val="0"/>
            </c:dLbl>
            <c:dLbl>
              <c:idx val="3"/>
              <c:layout>
                <c:manualLayout>
                  <c:x val="-0.0177442311036042"/>
                  <c:y val="-0.0264503453383106"/>
                </c:manualLayout>
              </c:layout>
              <c:showLegendKey val="0"/>
              <c:showVal val="1"/>
              <c:showCatName val="0"/>
              <c:showSerName val="0"/>
              <c:showPercent val="0"/>
              <c:showBubbleSize val="0"/>
            </c:dLbl>
            <c:dLbl>
              <c:idx val="4"/>
              <c:layout>
                <c:manualLayout>
                  <c:x val="-0.0558368315159343"/>
                  <c:y val="0.016895733522753"/>
                </c:manualLayout>
              </c:layout>
              <c:showLegendKey val="0"/>
              <c:showVal val="1"/>
              <c:showCatName val="0"/>
              <c:showSerName val="0"/>
              <c:showPercent val="0"/>
              <c:showBubbleSize val="0"/>
            </c:dLbl>
            <c:txPr>
              <a:bodyPr/>
              <a:lstStyle/>
              <a:p>
                <a:pPr>
                  <a:defRPr sz="1200" b="1">
                    <a:latin typeface="Arial"/>
                    <a:cs typeface="Arial"/>
                  </a:defRPr>
                </a:pPr>
                <a:endParaRPr lang="en-US"/>
              </a:p>
            </c:txPr>
            <c:showLegendKey val="0"/>
            <c:showVal val="1"/>
            <c:showCatName val="0"/>
            <c:showSerName val="0"/>
            <c:showPercent val="0"/>
            <c:showBubbleSize val="0"/>
            <c:showLeaderLines val="1"/>
          </c:dLbls>
          <c:cat>
            <c:strRef>
              <c:f>GurievData!$B$32:$B$36</c:f>
              <c:strCache>
                <c:ptCount val="5"/>
                <c:pt idx="0">
                  <c:v>Oligarchs</c:v>
                </c:pt>
                <c:pt idx="1">
                  <c:v>Other private domestic</c:v>
                </c:pt>
                <c:pt idx="2">
                  <c:v>Foreign owners</c:v>
                </c:pt>
                <c:pt idx="3">
                  <c:v>Regional governments</c:v>
                </c:pt>
                <c:pt idx="4">
                  <c:v>Russian federal government</c:v>
                </c:pt>
              </c:strCache>
            </c:strRef>
          </c:cat>
          <c:val>
            <c:numRef>
              <c:f>GurievData!$C$32:$C$36</c:f>
              <c:numCache>
                <c:formatCode>0%</c:formatCode>
                <c:ptCount val="5"/>
                <c:pt idx="0">
                  <c:v>0.42</c:v>
                </c:pt>
                <c:pt idx="1">
                  <c:v>0.22</c:v>
                </c:pt>
                <c:pt idx="2">
                  <c:v>0.03</c:v>
                </c:pt>
                <c:pt idx="3">
                  <c:v>0.06</c:v>
                </c:pt>
                <c:pt idx="4">
                  <c:v>0.15</c:v>
                </c:pt>
              </c:numCache>
            </c:numRef>
          </c:val>
        </c:ser>
        <c:dLbls>
          <c:showLegendKey val="0"/>
          <c:showVal val="0"/>
          <c:showCatName val="0"/>
          <c:showSerName val="0"/>
          <c:showPercent val="0"/>
          <c:showBubbleSize val="0"/>
          <c:showLeaderLines val="1"/>
        </c:dLbls>
        <c:firstSliceAng val="0"/>
      </c:pieChart>
    </c:plotArea>
    <c:plotVisOnly val="1"/>
    <c:dispBlanksAs val="gap"/>
    <c:showDLblsOverMax val="0"/>
  </c:chart>
  <c:spPr>
    <a:ln>
      <a:noFill/>
    </a:ln>
  </c:spPr>
  <c:printSettings>
    <c:headerFooter/>
    <c:pageMargins b="1.0" l="0.75" r="0.75" t="1.0"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05086307108547"/>
          <c:y val="0.0401854714064915"/>
          <c:w val="0.899145811857083"/>
          <c:h val="0.729978459029561"/>
        </c:manualLayout>
      </c:layout>
      <c:barChart>
        <c:barDir val="col"/>
        <c:grouping val="clustered"/>
        <c:varyColors val="0"/>
        <c:ser>
          <c:idx val="0"/>
          <c:order val="0"/>
          <c:spPr>
            <a:ln>
              <a:solidFill>
                <a:schemeClr val="tx1"/>
              </a:solidFill>
            </a:ln>
          </c:spPr>
          <c:invertIfNegative val="0"/>
          <c:cat>
            <c:strRef>
              <c:f>'Fig 9 10'!$N$5:$N$46</c:f>
              <c:strCache>
                <c:ptCount val="42"/>
                <c:pt idx="0">
                  <c:v>Ukraine</c:v>
                </c:pt>
                <c:pt idx="1">
                  <c:v>Hong Kong</c:v>
                </c:pt>
                <c:pt idx="2">
                  <c:v>Russia</c:v>
                </c:pt>
                <c:pt idx="3">
                  <c:v>Kazakhstan</c:v>
                </c:pt>
                <c:pt idx="4">
                  <c:v>Lebanon</c:v>
                </c:pt>
                <c:pt idx="5">
                  <c:v>Malaysia</c:v>
                </c:pt>
                <c:pt idx="6">
                  <c:v>Thailand</c:v>
                </c:pt>
                <c:pt idx="7">
                  <c:v>Philippines</c:v>
                </c:pt>
                <c:pt idx="8">
                  <c:v>Saudi Arabia</c:v>
                </c:pt>
                <c:pt idx="9">
                  <c:v>Chile</c:v>
                </c:pt>
                <c:pt idx="10">
                  <c:v>Israel</c:v>
                </c:pt>
                <c:pt idx="11">
                  <c:v>Brazil</c:v>
                </c:pt>
                <c:pt idx="12">
                  <c:v>Egypt</c:v>
                </c:pt>
                <c:pt idx="13">
                  <c:v>Mexico</c:v>
                </c:pt>
                <c:pt idx="14">
                  <c:v>India</c:v>
                </c:pt>
                <c:pt idx="15">
                  <c:v>Sweden</c:v>
                </c:pt>
                <c:pt idx="16">
                  <c:v>Czech Republic</c:v>
                </c:pt>
                <c:pt idx="17">
                  <c:v>Turkey</c:v>
                </c:pt>
                <c:pt idx="18">
                  <c:v>Singapore</c:v>
                </c:pt>
                <c:pt idx="19">
                  <c:v>Argentina</c:v>
                </c:pt>
                <c:pt idx="20">
                  <c:v>South Africa</c:v>
                </c:pt>
                <c:pt idx="21">
                  <c:v>Ireland</c:v>
                </c:pt>
                <c:pt idx="22">
                  <c:v>Indonesia</c:v>
                </c:pt>
                <c:pt idx="23">
                  <c:v>Peru</c:v>
                </c:pt>
                <c:pt idx="24">
                  <c:v>Germany</c:v>
                </c:pt>
                <c:pt idx="25">
                  <c:v>United States</c:v>
                </c:pt>
                <c:pt idx="26">
                  <c:v>Spain</c:v>
                </c:pt>
                <c:pt idx="27">
                  <c:v>Taiwan</c:v>
                </c:pt>
                <c:pt idx="28">
                  <c:v>Switzerland</c:v>
                </c:pt>
                <c:pt idx="29">
                  <c:v>Austria</c:v>
                </c:pt>
                <c:pt idx="30">
                  <c:v>Denmark</c:v>
                </c:pt>
                <c:pt idx="31">
                  <c:v>China</c:v>
                </c:pt>
                <c:pt idx="32">
                  <c:v>South Korea</c:v>
                </c:pt>
                <c:pt idx="33">
                  <c:v>Norway</c:v>
                </c:pt>
                <c:pt idx="34">
                  <c:v>France</c:v>
                </c:pt>
                <c:pt idx="35">
                  <c:v>Poland</c:v>
                </c:pt>
                <c:pt idx="36">
                  <c:v>Canada</c:v>
                </c:pt>
                <c:pt idx="37">
                  <c:v>Italy</c:v>
                </c:pt>
                <c:pt idx="38">
                  <c:v>Australia</c:v>
                </c:pt>
                <c:pt idx="39">
                  <c:v>United Kingdom</c:v>
                </c:pt>
                <c:pt idx="40">
                  <c:v>Netherlands</c:v>
                </c:pt>
                <c:pt idx="41">
                  <c:v>Japan</c:v>
                </c:pt>
              </c:strCache>
            </c:strRef>
          </c:cat>
          <c:val>
            <c:numRef>
              <c:f>'Fig 9 10'!$R$5:$R$46</c:f>
              <c:numCache>
                <c:formatCode>0.0%</c:formatCode>
                <c:ptCount val="42"/>
                <c:pt idx="0">
                  <c:v>0.312941176470588</c:v>
                </c:pt>
                <c:pt idx="1">
                  <c:v>0.214078156312625</c:v>
                </c:pt>
                <c:pt idx="2">
                  <c:v>0.19580241187384</c:v>
                </c:pt>
                <c:pt idx="3">
                  <c:v>0.14296875</c:v>
                </c:pt>
                <c:pt idx="4">
                  <c:v>0.135164835164835</c:v>
                </c:pt>
                <c:pt idx="5">
                  <c:v>0.106425702811245</c:v>
                </c:pt>
                <c:pt idx="6">
                  <c:v>0.0981233243967828</c:v>
                </c:pt>
                <c:pt idx="7">
                  <c:v>0.0835416666666667</c:v>
                </c:pt>
                <c:pt idx="8">
                  <c:v>0.0750382848392037</c:v>
                </c:pt>
                <c:pt idx="9">
                  <c:v>0.0702725724020443</c:v>
                </c:pt>
                <c:pt idx="10">
                  <c:v>0.0613879003558719</c:v>
                </c:pt>
                <c:pt idx="11">
                  <c:v>0.0599718221665623</c:v>
                </c:pt>
                <c:pt idx="12">
                  <c:v>0.0571794871794872</c:v>
                </c:pt>
                <c:pt idx="13">
                  <c:v>0.0547509578544061</c:v>
                </c:pt>
                <c:pt idx="14">
                  <c:v>0.0531354051054384</c:v>
                </c:pt>
                <c:pt idx="15">
                  <c:v>0.0479064039408867</c:v>
                </c:pt>
                <c:pt idx="16">
                  <c:v>0.0470588235294118</c:v>
                </c:pt>
                <c:pt idx="17">
                  <c:v>0.0405278039585297</c:v>
                </c:pt>
                <c:pt idx="18">
                  <c:v>0.0389273356401384</c:v>
                </c:pt>
                <c:pt idx="19">
                  <c:v>0.0375415282392026</c:v>
                </c:pt>
                <c:pt idx="20">
                  <c:v>0.0369723435225619</c:v>
                </c:pt>
                <c:pt idx="21">
                  <c:v>0.0345997286295794</c:v>
                </c:pt>
                <c:pt idx="22">
                  <c:v>0.030741935483871</c:v>
                </c:pt>
                <c:pt idx="23">
                  <c:v>0.0289408866995074</c:v>
                </c:pt>
                <c:pt idx="24">
                  <c:v>0.0283166148629556</c:v>
                </c:pt>
                <c:pt idx="25">
                  <c:v>0.0276968748506714</c:v>
                </c:pt>
                <c:pt idx="26">
                  <c:v>0.0243393602225313</c:v>
                </c:pt>
                <c:pt idx="27">
                  <c:v>0.0225528116631955</c:v>
                </c:pt>
                <c:pt idx="28">
                  <c:v>0.0225239167135622</c:v>
                </c:pt>
                <c:pt idx="29">
                  <c:v>0.0220405493786789</c:v>
                </c:pt>
                <c:pt idx="30">
                  <c:v>0.021869918699187</c:v>
                </c:pt>
                <c:pt idx="31">
                  <c:v>0.0175107456550177</c:v>
                </c:pt>
                <c:pt idx="32">
                  <c:v>0.0163791700569569</c:v>
                </c:pt>
                <c:pt idx="33">
                  <c:v>0.0161710037174721</c:v>
                </c:pt>
                <c:pt idx="34">
                  <c:v>0.0153685311029796</c:v>
                </c:pt>
                <c:pt idx="35">
                  <c:v>0.0152380952380952</c:v>
                </c:pt>
                <c:pt idx="36">
                  <c:v>0.0149926735047289</c:v>
                </c:pt>
                <c:pt idx="37">
                  <c:v>0.0125556438791733</c:v>
                </c:pt>
                <c:pt idx="38">
                  <c:v>0.0118439322410442</c:v>
                </c:pt>
                <c:pt idx="39">
                  <c:v>0.01086741541287</c:v>
                </c:pt>
                <c:pt idx="40">
                  <c:v>0.00889052167523879</c:v>
                </c:pt>
                <c:pt idx="41">
                  <c:v>0.00435007767995857</c:v>
                </c:pt>
              </c:numCache>
            </c:numRef>
          </c:val>
        </c:ser>
        <c:dLbls>
          <c:showLegendKey val="0"/>
          <c:showVal val="0"/>
          <c:showCatName val="0"/>
          <c:showSerName val="0"/>
          <c:showPercent val="0"/>
          <c:showBubbleSize val="0"/>
        </c:dLbls>
        <c:gapWidth val="50"/>
        <c:axId val="-2076900392"/>
        <c:axId val="-2076956840"/>
      </c:barChart>
      <c:catAx>
        <c:axId val="-2076900392"/>
        <c:scaling>
          <c:orientation val="minMax"/>
        </c:scaling>
        <c:delete val="0"/>
        <c:axPos val="b"/>
        <c:majorTickMark val="out"/>
        <c:minorTickMark val="none"/>
        <c:tickLblPos val="nextTo"/>
        <c:txPr>
          <a:bodyPr/>
          <a:lstStyle/>
          <a:p>
            <a:pPr>
              <a:defRPr sz="1000">
                <a:latin typeface="Arial"/>
                <a:cs typeface="Arial"/>
              </a:defRPr>
            </a:pPr>
            <a:endParaRPr lang="en-US"/>
          </a:p>
        </c:txPr>
        <c:crossAx val="-2076956840"/>
        <c:crosses val="autoZero"/>
        <c:auto val="1"/>
        <c:lblAlgn val="ctr"/>
        <c:lblOffset val="100"/>
        <c:noMultiLvlLbl val="0"/>
      </c:catAx>
      <c:valAx>
        <c:axId val="-2076956840"/>
        <c:scaling>
          <c:orientation val="minMax"/>
        </c:scaling>
        <c:delete val="0"/>
        <c:axPos val="l"/>
        <c:majorGridlines/>
        <c:title>
          <c:tx>
            <c:rich>
              <a:bodyPr rot="-5400000" vert="horz"/>
              <a:lstStyle/>
              <a:p>
                <a:pPr>
                  <a:defRPr sz="1400" b="0">
                    <a:latin typeface="Arial"/>
                    <a:cs typeface="Arial"/>
                  </a:defRPr>
                </a:pPr>
                <a:r>
                  <a:rPr lang="ta-IN" sz="1400" b="0" baseline="0">
                    <a:latin typeface="Arial"/>
                    <a:cs typeface="Arial"/>
                  </a:rPr>
                  <a:t>%  of total personal wealth</a:t>
                </a:r>
                <a:endParaRPr lang="en-US" sz="1400" b="0">
                  <a:latin typeface="Arial"/>
                  <a:cs typeface="Arial"/>
                </a:endParaRPr>
              </a:p>
            </c:rich>
          </c:tx>
          <c:layout>
            <c:manualLayout>
              <c:xMode val="edge"/>
              <c:yMode val="edge"/>
              <c:x val="0.00535893667887614"/>
              <c:y val="0.160502382775448"/>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076900392"/>
        <c:crosses val="autoZero"/>
        <c:crossBetween val="between"/>
      </c:valAx>
    </c:plotArea>
    <c:plotVisOnly val="1"/>
    <c:dispBlanksAs val="gap"/>
    <c:showDLblsOverMax val="0"/>
  </c:chart>
  <c:printSettings>
    <c:headerFooter/>
    <c:pageMargins b="1.0" l="0.75" r="0.75" t="1.0"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41144917564916"/>
          <c:y val="0.0401854714064915"/>
          <c:w val="0.884397981805672"/>
          <c:h val="0.729978459029561"/>
        </c:manualLayout>
      </c:layout>
      <c:barChart>
        <c:barDir val="col"/>
        <c:grouping val="clustered"/>
        <c:varyColors val="0"/>
        <c:ser>
          <c:idx val="0"/>
          <c:order val="0"/>
          <c:spPr>
            <a:solidFill>
              <a:schemeClr val="bg1">
                <a:lumMod val="50000"/>
              </a:schemeClr>
            </a:solidFill>
            <a:ln>
              <a:solidFill>
                <a:schemeClr val="tx1"/>
              </a:solidFill>
            </a:ln>
          </c:spPr>
          <c:invertIfNegative val="0"/>
          <c:cat>
            <c:strRef>
              <c:f>'Fig 9 10'!$AD$5:$AD$19</c:f>
              <c:strCache>
                <c:ptCount val="15"/>
                <c:pt idx="0">
                  <c:v>Russia</c:v>
                </c:pt>
                <c:pt idx="1">
                  <c:v>Hong Kong</c:v>
                </c:pt>
                <c:pt idx="2">
                  <c:v>Lebanon</c:v>
                </c:pt>
                <c:pt idx="3">
                  <c:v>Israel</c:v>
                </c:pt>
                <c:pt idx="4">
                  <c:v>Sweden</c:v>
                </c:pt>
                <c:pt idx="5">
                  <c:v>Germany</c:v>
                </c:pt>
                <c:pt idx="6">
                  <c:v>Singapore</c:v>
                </c:pt>
                <c:pt idx="7">
                  <c:v>United States</c:v>
                </c:pt>
                <c:pt idx="8">
                  <c:v>Denmark</c:v>
                </c:pt>
                <c:pt idx="9">
                  <c:v>Taiwan</c:v>
                </c:pt>
                <c:pt idx="10">
                  <c:v>Austria</c:v>
                </c:pt>
                <c:pt idx="11">
                  <c:v>Norway</c:v>
                </c:pt>
                <c:pt idx="12">
                  <c:v>Ireland</c:v>
                </c:pt>
                <c:pt idx="13">
                  <c:v>Canada</c:v>
                </c:pt>
                <c:pt idx="14">
                  <c:v>Switzerland</c:v>
                </c:pt>
              </c:strCache>
            </c:strRef>
          </c:cat>
          <c:val>
            <c:numRef>
              <c:f>'Fig 9 10'!$AE$5:$AE$19</c:f>
              <c:numCache>
                <c:formatCode>0.0%</c:formatCode>
                <c:ptCount val="15"/>
                <c:pt idx="0">
                  <c:v>0.197936</c:v>
                </c:pt>
                <c:pt idx="1">
                  <c:v>0.1185371</c:v>
                </c:pt>
                <c:pt idx="2">
                  <c:v>0.1087912</c:v>
                </c:pt>
                <c:pt idx="3">
                  <c:v>0.0373665</c:v>
                </c:pt>
                <c:pt idx="4">
                  <c:v>0.0333333</c:v>
                </c:pt>
                <c:pt idx="5">
                  <c:v>0.0265259</c:v>
                </c:pt>
                <c:pt idx="6">
                  <c:v>0.0229671</c:v>
                </c:pt>
                <c:pt idx="7">
                  <c:v>0.0229667</c:v>
                </c:pt>
                <c:pt idx="8">
                  <c:v>0.0210569</c:v>
                </c:pt>
                <c:pt idx="9">
                  <c:v>0.0198453</c:v>
                </c:pt>
                <c:pt idx="10">
                  <c:v>0.0194899</c:v>
                </c:pt>
                <c:pt idx="11">
                  <c:v>0.0186617</c:v>
                </c:pt>
                <c:pt idx="12">
                  <c:v>0.017232</c:v>
                </c:pt>
                <c:pt idx="13">
                  <c:v>0.0140935</c:v>
                </c:pt>
                <c:pt idx="14">
                  <c:v>0.0120428</c:v>
                </c:pt>
              </c:numCache>
            </c:numRef>
          </c:val>
        </c:ser>
        <c:dLbls>
          <c:showLegendKey val="0"/>
          <c:showVal val="0"/>
          <c:showCatName val="0"/>
          <c:showSerName val="0"/>
          <c:showPercent val="0"/>
          <c:showBubbleSize val="0"/>
        </c:dLbls>
        <c:gapWidth val="50"/>
        <c:axId val="2145414408"/>
        <c:axId val="-2077192680"/>
      </c:barChart>
      <c:catAx>
        <c:axId val="2145414408"/>
        <c:scaling>
          <c:orientation val="minMax"/>
        </c:scaling>
        <c:delete val="0"/>
        <c:axPos val="b"/>
        <c:majorTickMark val="out"/>
        <c:minorTickMark val="none"/>
        <c:tickLblPos val="nextTo"/>
        <c:txPr>
          <a:bodyPr rot="-5400000" vert="horz"/>
          <a:lstStyle/>
          <a:p>
            <a:pPr>
              <a:defRPr sz="1100">
                <a:latin typeface="Arial"/>
                <a:cs typeface="Arial"/>
              </a:defRPr>
            </a:pPr>
            <a:endParaRPr lang="en-US"/>
          </a:p>
        </c:txPr>
        <c:crossAx val="-2077192680"/>
        <c:crosses val="autoZero"/>
        <c:auto val="1"/>
        <c:lblAlgn val="ctr"/>
        <c:lblOffset val="100"/>
        <c:noMultiLvlLbl val="0"/>
      </c:catAx>
      <c:valAx>
        <c:axId val="-2077192680"/>
        <c:scaling>
          <c:orientation val="minMax"/>
        </c:scaling>
        <c:delete val="0"/>
        <c:axPos val="l"/>
        <c:majorGridlines/>
        <c:title>
          <c:tx>
            <c:rich>
              <a:bodyPr rot="-5400000" vert="horz"/>
              <a:lstStyle/>
              <a:p>
                <a:pPr>
                  <a:defRPr/>
                </a:pPr>
                <a:r>
                  <a:rPr lang="en-US" sz="1400" b="0" i="0" baseline="0">
                    <a:effectLst/>
                  </a:rPr>
                  <a:t>%  of total personal wealth</a:t>
                </a:r>
                <a:endParaRPr lang="en-US" sz="1400">
                  <a:effectLst/>
                </a:endParaRPr>
              </a:p>
            </c:rich>
          </c:tx>
          <c:layout>
            <c:manualLayout>
              <c:xMode val="edge"/>
              <c:yMode val="edge"/>
              <c:x val="0.00663306648609747"/>
              <c:y val="0.203306127102956"/>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145414408"/>
        <c:crosses val="autoZero"/>
        <c:crossBetween val="between"/>
      </c:valAx>
    </c:plotArea>
    <c:plotVisOnly val="1"/>
    <c:dispBlanksAs val="gap"/>
    <c:showDLblsOverMax val="0"/>
  </c:chart>
  <c:printSettings>
    <c:headerFooter/>
    <c:pageMargins b="1.0" l="0.75" r="0.75" t="1.0"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05086307108547"/>
          <c:y val="0.0401854714064915"/>
          <c:w val="0.899145811857083"/>
          <c:h val="0.729978459029561"/>
        </c:manualLayout>
      </c:layout>
      <c:barChart>
        <c:barDir val="col"/>
        <c:grouping val="clustered"/>
        <c:varyColors val="0"/>
        <c:ser>
          <c:idx val="0"/>
          <c:order val="0"/>
          <c:spPr>
            <a:ln>
              <a:solidFill>
                <a:schemeClr val="tx1"/>
              </a:solidFill>
            </a:ln>
          </c:spPr>
          <c:invertIfNegative val="0"/>
          <c:cat>
            <c:strRef>
              <c:f>'Fig 9 10'!$N$5:$N$46</c:f>
              <c:strCache>
                <c:ptCount val="42"/>
                <c:pt idx="0">
                  <c:v>Ukraine</c:v>
                </c:pt>
                <c:pt idx="1">
                  <c:v>Hong Kong</c:v>
                </c:pt>
                <c:pt idx="2">
                  <c:v>Russia</c:v>
                </c:pt>
                <c:pt idx="3">
                  <c:v>Kazakhstan</c:v>
                </c:pt>
                <c:pt idx="4">
                  <c:v>Lebanon</c:v>
                </c:pt>
                <c:pt idx="5">
                  <c:v>Malaysia</c:v>
                </c:pt>
                <c:pt idx="6">
                  <c:v>Thailand</c:v>
                </c:pt>
                <c:pt idx="7">
                  <c:v>Philippines</c:v>
                </c:pt>
                <c:pt idx="8">
                  <c:v>Saudi Arabia</c:v>
                </c:pt>
                <c:pt idx="9">
                  <c:v>Chile</c:v>
                </c:pt>
                <c:pt idx="10">
                  <c:v>Israel</c:v>
                </c:pt>
                <c:pt idx="11">
                  <c:v>Brazil</c:v>
                </c:pt>
                <c:pt idx="12">
                  <c:v>Egypt</c:v>
                </c:pt>
                <c:pt idx="13">
                  <c:v>Mexico</c:v>
                </c:pt>
                <c:pt idx="14">
                  <c:v>India</c:v>
                </c:pt>
                <c:pt idx="15">
                  <c:v>Sweden</c:v>
                </c:pt>
                <c:pt idx="16">
                  <c:v>Czech Republic</c:v>
                </c:pt>
                <c:pt idx="17">
                  <c:v>Turkey</c:v>
                </c:pt>
                <c:pt idx="18">
                  <c:v>Singapore</c:v>
                </c:pt>
                <c:pt idx="19">
                  <c:v>Argentina</c:v>
                </c:pt>
                <c:pt idx="20">
                  <c:v>South Africa</c:v>
                </c:pt>
                <c:pt idx="21">
                  <c:v>Ireland</c:v>
                </c:pt>
                <c:pt idx="22">
                  <c:v>Indonesia</c:v>
                </c:pt>
                <c:pt idx="23">
                  <c:v>Peru</c:v>
                </c:pt>
                <c:pt idx="24">
                  <c:v>Germany</c:v>
                </c:pt>
                <c:pt idx="25">
                  <c:v>United States</c:v>
                </c:pt>
                <c:pt idx="26">
                  <c:v>Spain</c:v>
                </c:pt>
                <c:pt idx="27">
                  <c:v>Taiwan</c:v>
                </c:pt>
                <c:pt idx="28">
                  <c:v>Switzerland</c:v>
                </c:pt>
                <c:pt idx="29">
                  <c:v>Austria</c:v>
                </c:pt>
                <c:pt idx="30">
                  <c:v>Denmark</c:v>
                </c:pt>
                <c:pt idx="31">
                  <c:v>China</c:v>
                </c:pt>
                <c:pt idx="32">
                  <c:v>South Korea</c:v>
                </c:pt>
                <c:pt idx="33">
                  <c:v>Norway</c:v>
                </c:pt>
                <c:pt idx="34">
                  <c:v>France</c:v>
                </c:pt>
                <c:pt idx="35">
                  <c:v>Poland</c:v>
                </c:pt>
                <c:pt idx="36">
                  <c:v>Canada</c:v>
                </c:pt>
                <c:pt idx="37">
                  <c:v>Italy</c:v>
                </c:pt>
                <c:pt idx="38">
                  <c:v>Australia</c:v>
                </c:pt>
                <c:pt idx="39">
                  <c:v>United Kingdom</c:v>
                </c:pt>
                <c:pt idx="40">
                  <c:v>Netherlands</c:v>
                </c:pt>
                <c:pt idx="41">
                  <c:v>Japan</c:v>
                </c:pt>
              </c:strCache>
            </c:strRef>
          </c:cat>
          <c:val>
            <c:numRef>
              <c:f>'Fig 9 10'!$R$5:$R$46</c:f>
              <c:numCache>
                <c:formatCode>0.0%</c:formatCode>
                <c:ptCount val="42"/>
                <c:pt idx="0">
                  <c:v>0.312941176470588</c:v>
                </c:pt>
                <c:pt idx="1">
                  <c:v>0.214078156312625</c:v>
                </c:pt>
                <c:pt idx="2">
                  <c:v>0.19580241187384</c:v>
                </c:pt>
                <c:pt idx="3">
                  <c:v>0.14296875</c:v>
                </c:pt>
                <c:pt idx="4">
                  <c:v>0.135164835164835</c:v>
                </c:pt>
                <c:pt idx="5">
                  <c:v>0.106425702811245</c:v>
                </c:pt>
                <c:pt idx="6">
                  <c:v>0.0981233243967828</c:v>
                </c:pt>
                <c:pt idx="7">
                  <c:v>0.0835416666666667</c:v>
                </c:pt>
                <c:pt idx="8">
                  <c:v>0.0750382848392037</c:v>
                </c:pt>
                <c:pt idx="9">
                  <c:v>0.0702725724020443</c:v>
                </c:pt>
                <c:pt idx="10">
                  <c:v>0.0613879003558719</c:v>
                </c:pt>
                <c:pt idx="11">
                  <c:v>0.0599718221665623</c:v>
                </c:pt>
                <c:pt idx="12">
                  <c:v>0.0571794871794872</c:v>
                </c:pt>
                <c:pt idx="13">
                  <c:v>0.0547509578544061</c:v>
                </c:pt>
                <c:pt idx="14">
                  <c:v>0.0531354051054384</c:v>
                </c:pt>
                <c:pt idx="15">
                  <c:v>0.0479064039408867</c:v>
                </c:pt>
                <c:pt idx="16">
                  <c:v>0.0470588235294118</c:v>
                </c:pt>
                <c:pt idx="17">
                  <c:v>0.0405278039585297</c:v>
                </c:pt>
                <c:pt idx="18">
                  <c:v>0.0389273356401384</c:v>
                </c:pt>
                <c:pt idx="19">
                  <c:v>0.0375415282392026</c:v>
                </c:pt>
                <c:pt idx="20">
                  <c:v>0.0369723435225619</c:v>
                </c:pt>
                <c:pt idx="21">
                  <c:v>0.0345997286295794</c:v>
                </c:pt>
                <c:pt idx="22">
                  <c:v>0.030741935483871</c:v>
                </c:pt>
                <c:pt idx="23">
                  <c:v>0.0289408866995074</c:v>
                </c:pt>
                <c:pt idx="24">
                  <c:v>0.0283166148629556</c:v>
                </c:pt>
                <c:pt idx="25">
                  <c:v>0.0276968748506714</c:v>
                </c:pt>
                <c:pt idx="26">
                  <c:v>0.0243393602225313</c:v>
                </c:pt>
                <c:pt idx="27">
                  <c:v>0.0225528116631955</c:v>
                </c:pt>
                <c:pt idx="28">
                  <c:v>0.0225239167135622</c:v>
                </c:pt>
                <c:pt idx="29">
                  <c:v>0.0220405493786789</c:v>
                </c:pt>
                <c:pt idx="30">
                  <c:v>0.021869918699187</c:v>
                </c:pt>
                <c:pt idx="31">
                  <c:v>0.0175107456550177</c:v>
                </c:pt>
                <c:pt idx="32">
                  <c:v>0.0163791700569569</c:v>
                </c:pt>
                <c:pt idx="33">
                  <c:v>0.0161710037174721</c:v>
                </c:pt>
                <c:pt idx="34">
                  <c:v>0.0153685311029796</c:v>
                </c:pt>
                <c:pt idx="35">
                  <c:v>0.0152380952380952</c:v>
                </c:pt>
                <c:pt idx="36">
                  <c:v>0.0149926735047289</c:v>
                </c:pt>
                <c:pt idx="37">
                  <c:v>0.0125556438791733</c:v>
                </c:pt>
                <c:pt idx="38">
                  <c:v>0.0118439322410442</c:v>
                </c:pt>
                <c:pt idx="39">
                  <c:v>0.01086741541287</c:v>
                </c:pt>
                <c:pt idx="40">
                  <c:v>0.00889052167523879</c:v>
                </c:pt>
                <c:pt idx="41">
                  <c:v>0.00435007767995857</c:v>
                </c:pt>
              </c:numCache>
            </c:numRef>
          </c:val>
        </c:ser>
        <c:ser>
          <c:idx val="1"/>
          <c:order val="1"/>
          <c:spPr>
            <a:ln>
              <a:solidFill>
                <a:schemeClr val="tx1"/>
              </a:solidFill>
            </a:ln>
          </c:spPr>
          <c:invertIfNegative val="0"/>
          <c:val>
            <c:numRef>
              <c:f>'Fig 9 10'!$U$5:$U$46</c:f>
              <c:numCache>
                <c:formatCode>0.0%</c:formatCode>
                <c:ptCount val="42"/>
                <c:pt idx="0">
                  <c:v>0.301176470588235</c:v>
                </c:pt>
                <c:pt idx="1">
                  <c:v>0.202605210420842</c:v>
                </c:pt>
                <c:pt idx="2">
                  <c:v>0.187314471243043</c:v>
                </c:pt>
                <c:pt idx="3">
                  <c:v>0.19609375</c:v>
                </c:pt>
                <c:pt idx="4">
                  <c:v>0.0846153846153846</c:v>
                </c:pt>
                <c:pt idx="5">
                  <c:v>0.0835341365461847</c:v>
                </c:pt>
                <c:pt idx="6">
                  <c:v>0.0903485254691689</c:v>
                </c:pt>
                <c:pt idx="7">
                  <c:v>0.0835416666666667</c:v>
                </c:pt>
                <c:pt idx="8">
                  <c:v>0.0768759571209801</c:v>
                </c:pt>
                <c:pt idx="9">
                  <c:v>0.0702725724020443</c:v>
                </c:pt>
                <c:pt idx="10">
                  <c:v>0.0427639383155397</c:v>
                </c:pt>
                <c:pt idx="11">
                  <c:v>0.0562147777082029</c:v>
                </c:pt>
                <c:pt idx="12">
                  <c:v>0.0523076923076923</c:v>
                </c:pt>
                <c:pt idx="13">
                  <c:v>0.0531417624521073</c:v>
                </c:pt>
                <c:pt idx="14">
                  <c:v>0.0480854605993341</c:v>
                </c:pt>
                <c:pt idx="15">
                  <c:v>0.0294745484400657</c:v>
                </c:pt>
                <c:pt idx="16">
                  <c:v>0.0445012787723785</c:v>
                </c:pt>
                <c:pt idx="17">
                  <c:v>0.0379830348727615</c:v>
                </c:pt>
                <c:pt idx="18">
                  <c:v>0.0448529411764706</c:v>
                </c:pt>
                <c:pt idx="19">
                  <c:v>0.0584717607973422</c:v>
                </c:pt>
                <c:pt idx="20">
                  <c:v>0.035080058224163</c:v>
                </c:pt>
                <c:pt idx="21">
                  <c:v>0.0172320217096336</c:v>
                </c:pt>
                <c:pt idx="22">
                  <c:v>0.0235483870967742</c:v>
                </c:pt>
                <c:pt idx="23">
                  <c:v>0.0289408866995074</c:v>
                </c:pt>
                <c:pt idx="24">
                  <c:v>0.0213478383724216</c:v>
                </c:pt>
                <c:pt idx="25">
                  <c:v>0.0278229082047116</c:v>
                </c:pt>
                <c:pt idx="26">
                  <c:v>0.0239817206437512</c:v>
                </c:pt>
                <c:pt idx="27">
                  <c:v>0.0175245462659923</c:v>
                </c:pt>
                <c:pt idx="28">
                  <c:v>0.0540517726505346</c:v>
                </c:pt>
                <c:pt idx="29">
                  <c:v>0.018051013734467</c:v>
                </c:pt>
                <c:pt idx="30">
                  <c:v>0.021869918699187</c:v>
                </c:pt>
                <c:pt idx="31">
                  <c:v>0.0180713885255092</c:v>
                </c:pt>
                <c:pt idx="32">
                  <c:v>0.015904529427719</c:v>
                </c:pt>
                <c:pt idx="33">
                  <c:v>0.0137918215613383</c:v>
                </c:pt>
                <c:pt idx="34">
                  <c:v>0.0128463146889702</c:v>
                </c:pt>
                <c:pt idx="35">
                  <c:v>0.0152380952380952</c:v>
                </c:pt>
                <c:pt idx="36">
                  <c:v>0.0138470760623418</c:v>
                </c:pt>
                <c:pt idx="37">
                  <c:v>0.00842209856915739</c:v>
                </c:pt>
                <c:pt idx="38">
                  <c:v>0.0114204387670092</c:v>
                </c:pt>
                <c:pt idx="39">
                  <c:v>0.0184890866709049</c:v>
                </c:pt>
                <c:pt idx="40">
                  <c:v>0.00393093313739897</c:v>
                </c:pt>
                <c:pt idx="41">
                  <c:v>0.00436733989297428</c:v>
                </c:pt>
              </c:numCache>
            </c:numRef>
          </c:val>
        </c:ser>
        <c:dLbls>
          <c:showLegendKey val="0"/>
          <c:showVal val="0"/>
          <c:showCatName val="0"/>
          <c:showSerName val="0"/>
          <c:showPercent val="0"/>
          <c:showBubbleSize val="0"/>
        </c:dLbls>
        <c:gapWidth val="50"/>
        <c:axId val="-2072369576"/>
        <c:axId val="-2072366536"/>
      </c:barChart>
      <c:catAx>
        <c:axId val="-2072369576"/>
        <c:scaling>
          <c:orientation val="minMax"/>
        </c:scaling>
        <c:delete val="0"/>
        <c:axPos val="b"/>
        <c:majorTickMark val="out"/>
        <c:minorTickMark val="none"/>
        <c:tickLblPos val="nextTo"/>
        <c:txPr>
          <a:bodyPr rot="-5400000" vert="horz"/>
          <a:lstStyle/>
          <a:p>
            <a:pPr>
              <a:defRPr sz="1200">
                <a:latin typeface="Arial"/>
                <a:cs typeface="Arial"/>
              </a:defRPr>
            </a:pPr>
            <a:endParaRPr lang="en-US"/>
          </a:p>
        </c:txPr>
        <c:crossAx val="-2072366536"/>
        <c:crosses val="autoZero"/>
        <c:auto val="1"/>
        <c:lblAlgn val="ctr"/>
        <c:lblOffset val="100"/>
        <c:noMultiLvlLbl val="0"/>
      </c:catAx>
      <c:valAx>
        <c:axId val="-2072366536"/>
        <c:scaling>
          <c:orientation val="minMax"/>
        </c:scaling>
        <c:delete val="0"/>
        <c:axPos val="l"/>
        <c:majorGridlines/>
        <c:title>
          <c:tx>
            <c:rich>
              <a:bodyPr rot="-5400000" vert="horz"/>
              <a:lstStyle/>
              <a:p>
                <a:pPr>
                  <a:defRPr sz="1400" b="0">
                    <a:latin typeface="Arial"/>
                    <a:cs typeface="Arial"/>
                  </a:defRPr>
                </a:pPr>
                <a:r>
                  <a:rPr lang="ta-IN" sz="1400" b="0" baseline="0">
                    <a:latin typeface="Arial"/>
                    <a:cs typeface="Arial"/>
                  </a:rPr>
                  <a:t>%  of total personal wealth</a:t>
                </a:r>
                <a:endParaRPr lang="en-US" sz="1400" b="0">
                  <a:latin typeface="Arial"/>
                  <a:cs typeface="Arial"/>
                </a:endParaRPr>
              </a:p>
            </c:rich>
          </c:tx>
          <c:layout>
            <c:manualLayout>
              <c:xMode val="edge"/>
              <c:yMode val="edge"/>
              <c:x val="0.0177793515778286"/>
              <c:y val="0.258135542344446"/>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072369576"/>
        <c:crosses val="autoZero"/>
        <c:crossBetween val="between"/>
      </c:valAx>
    </c:plotArea>
    <c:plotVisOnly val="1"/>
    <c:dispBlanksAs val="gap"/>
    <c:showDLblsOverMax val="0"/>
  </c:chart>
  <c:printSettings>
    <c:headerFooter/>
    <c:pageMargins b="1.0" l="0.75" r="0.75" t="1.0"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05086307108547"/>
          <c:y val="0.0188786839832418"/>
          <c:w val="0.831924863681089"/>
          <c:h val="0.746571577541333"/>
        </c:manualLayout>
      </c:layout>
      <c:barChart>
        <c:barDir val="col"/>
        <c:grouping val="clustered"/>
        <c:varyColors val="0"/>
        <c:ser>
          <c:idx val="0"/>
          <c:order val="0"/>
          <c:tx>
            <c:v>Wealth share of citizen bill.</c:v>
          </c:tx>
          <c:spPr>
            <a:ln>
              <a:solidFill>
                <a:schemeClr val="tx1"/>
              </a:solidFill>
            </a:ln>
          </c:spPr>
          <c:invertIfNegative val="0"/>
          <c:cat>
            <c:strRef>
              <c:f>'Fig 11-13'!$AC$3:$AC$15</c:f>
              <c:strCache>
                <c:ptCount val="13"/>
                <c:pt idx="0">
                  <c:v>Ukraine</c:v>
                </c:pt>
                <c:pt idx="1">
                  <c:v>Russia</c:v>
                </c:pt>
                <c:pt idx="2">
                  <c:v>Kazakhstan</c:v>
                </c:pt>
                <c:pt idx="3">
                  <c:v>Lebanon</c:v>
                </c:pt>
                <c:pt idx="4">
                  <c:v>Malasyia</c:v>
                </c:pt>
                <c:pt idx="5">
                  <c:v>Israel</c:v>
                </c:pt>
                <c:pt idx="6">
                  <c:v>Sweden</c:v>
                </c:pt>
                <c:pt idx="7">
                  <c:v>Argentina</c:v>
                </c:pt>
                <c:pt idx="8">
                  <c:v>Ireland</c:v>
                </c:pt>
                <c:pt idx="9">
                  <c:v>Germany</c:v>
                </c:pt>
                <c:pt idx="10">
                  <c:v>Switzerland</c:v>
                </c:pt>
                <c:pt idx="11">
                  <c:v>UK</c:v>
                </c:pt>
                <c:pt idx="12">
                  <c:v>France</c:v>
                </c:pt>
              </c:strCache>
            </c:strRef>
          </c:cat>
          <c:val>
            <c:numRef>
              <c:f>'Fig 11-13'!$AE$3:$AE$15</c:f>
              <c:numCache>
                <c:formatCode>0.0%</c:formatCode>
                <c:ptCount val="13"/>
                <c:pt idx="0">
                  <c:v>0.312941176470588</c:v>
                </c:pt>
                <c:pt idx="1">
                  <c:v>0.19580241187384</c:v>
                </c:pt>
                <c:pt idx="2">
                  <c:v>0.14296875</c:v>
                </c:pt>
                <c:pt idx="3">
                  <c:v>0.135164835164835</c:v>
                </c:pt>
                <c:pt idx="4">
                  <c:v>0.106425702811245</c:v>
                </c:pt>
                <c:pt idx="5">
                  <c:v>0.0613879003558719</c:v>
                </c:pt>
                <c:pt idx="6">
                  <c:v>0.0479064039408867</c:v>
                </c:pt>
                <c:pt idx="7">
                  <c:v>0.0375415282392027</c:v>
                </c:pt>
                <c:pt idx="8">
                  <c:v>0.0345997286295794</c:v>
                </c:pt>
                <c:pt idx="9">
                  <c:v>0.0283166148629556</c:v>
                </c:pt>
                <c:pt idx="10">
                  <c:v>0.0225239167135622</c:v>
                </c:pt>
                <c:pt idx="11">
                  <c:v>0.01086741541287</c:v>
                </c:pt>
                <c:pt idx="12">
                  <c:v>0.0153685311029796</c:v>
                </c:pt>
              </c:numCache>
            </c:numRef>
          </c:val>
        </c:ser>
        <c:ser>
          <c:idx val="1"/>
          <c:order val="1"/>
          <c:tx>
            <c:v>Wealth share of resident bill.</c:v>
          </c:tx>
          <c:spPr>
            <a:ln>
              <a:solidFill>
                <a:schemeClr val="tx1"/>
              </a:solidFill>
            </a:ln>
          </c:spPr>
          <c:invertIfNegative val="0"/>
          <c:cat>
            <c:strRef>
              <c:f>'Fig 11-13'!$AC$3:$AC$15</c:f>
              <c:strCache>
                <c:ptCount val="13"/>
                <c:pt idx="0">
                  <c:v>Ukraine</c:v>
                </c:pt>
                <c:pt idx="1">
                  <c:v>Russia</c:v>
                </c:pt>
                <c:pt idx="2">
                  <c:v>Kazakhstan</c:v>
                </c:pt>
                <c:pt idx="3">
                  <c:v>Lebanon</c:v>
                </c:pt>
                <c:pt idx="4">
                  <c:v>Malasyia</c:v>
                </c:pt>
                <c:pt idx="5">
                  <c:v>Israel</c:v>
                </c:pt>
                <c:pt idx="6">
                  <c:v>Sweden</c:v>
                </c:pt>
                <c:pt idx="7">
                  <c:v>Argentina</c:v>
                </c:pt>
                <c:pt idx="8">
                  <c:v>Ireland</c:v>
                </c:pt>
                <c:pt idx="9">
                  <c:v>Germany</c:v>
                </c:pt>
                <c:pt idx="10">
                  <c:v>Switzerland</c:v>
                </c:pt>
                <c:pt idx="11">
                  <c:v>UK</c:v>
                </c:pt>
                <c:pt idx="12">
                  <c:v>France</c:v>
                </c:pt>
              </c:strCache>
            </c:strRef>
          </c:cat>
          <c:val>
            <c:numRef>
              <c:f>'Fig 11-13'!$AG$3:$AG$15</c:f>
              <c:numCache>
                <c:formatCode>0%</c:formatCode>
                <c:ptCount val="13"/>
                <c:pt idx="0">
                  <c:v>0.301176470588235</c:v>
                </c:pt>
                <c:pt idx="1">
                  <c:v>0.187314471243043</c:v>
                </c:pt>
                <c:pt idx="2">
                  <c:v>0.19609375</c:v>
                </c:pt>
                <c:pt idx="3">
                  <c:v>0.0846153846153846</c:v>
                </c:pt>
                <c:pt idx="4">
                  <c:v>0.0835341365461847</c:v>
                </c:pt>
                <c:pt idx="5">
                  <c:v>0.0427639383155397</c:v>
                </c:pt>
                <c:pt idx="6">
                  <c:v>0.0294745484400657</c:v>
                </c:pt>
                <c:pt idx="7">
                  <c:v>0.0584717607973422</c:v>
                </c:pt>
                <c:pt idx="8">
                  <c:v>0.0172320217096336</c:v>
                </c:pt>
                <c:pt idx="9">
                  <c:v>0.0213478383724216</c:v>
                </c:pt>
                <c:pt idx="10">
                  <c:v>0.0540517726505346</c:v>
                </c:pt>
                <c:pt idx="11">
                  <c:v>0.0184890866709049</c:v>
                </c:pt>
                <c:pt idx="12">
                  <c:v>0.0128463146889702</c:v>
                </c:pt>
              </c:numCache>
            </c:numRef>
          </c:val>
        </c:ser>
        <c:dLbls>
          <c:showLegendKey val="0"/>
          <c:showVal val="0"/>
          <c:showCatName val="0"/>
          <c:showSerName val="0"/>
          <c:showPercent val="0"/>
          <c:showBubbleSize val="0"/>
        </c:dLbls>
        <c:gapWidth val="50"/>
        <c:axId val="-2072199784"/>
        <c:axId val="-2072196664"/>
      </c:barChart>
      <c:barChart>
        <c:barDir val="col"/>
        <c:grouping val="clustered"/>
        <c:varyColors val="0"/>
        <c:ser>
          <c:idx val="2"/>
          <c:order val="2"/>
          <c:tx>
            <c:v>Number of citizen bill.</c:v>
          </c:tx>
          <c:spPr>
            <a:noFill/>
            <a:ln w="3175">
              <a:solidFill>
                <a:schemeClr val="tx1"/>
              </a:solidFill>
              <a:prstDash val="solid"/>
            </a:ln>
          </c:spPr>
          <c:invertIfNegative val="0"/>
          <c:dLbls>
            <c:dLbl>
              <c:idx val="0"/>
              <c:layout>
                <c:manualLayout>
                  <c:x val="-0.0163316599069818"/>
                  <c:y val="-0.00197368472173765"/>
                </c:manualLayout>
              </c:layout>
              <c:dLblPos val="outEnd"/>
              <c:showLegendKey val="0"/>
              <c:showVal val="1"/>
              <c:showCatName val="0"/>
              <c:showSerName val="0"/>
              <c:showPercent val="0"/>
              <c:showBubbleSize val="0"/>
            </c:dLbl>
            <c:dLbl>
              <c:idx val="1"/>
              <c:layout>
                <c:manualLayout>
                  <c:x val="-0.0100502522504503"/>
                  <c:y val="-1.44735207600625E-16"/>
                </c:manualLayout>
              </c:layout>
              <c:dLblPos val="outEnd"/>
              <c:showLegendKey val="0"/>
              <c:showVal val="1"/>
              <c:showCatName val="0"/>
              <c:showSerName val="0"/>
              <c:showPercent val="0"/>
              <c:showBubbleSize val="0"/>
            </c:dLbl>
            <c:dLbl>
              <c:idx val="2"/>
              <c:layout>
                <c:manualLayout>
                  <c:x val="-0.00502512612522515"/>
                  <c:y val="-0.0078947388869506"/>
                </c:manualLayout>
              </c:layout>
              <c:dLblPos val="outEnd"/>
              <c:showLegendKey val="0"/>
              <c:showVal val="1"/>
              <c:showCatName val="0"/>
              <c:showSerName val="0"/>
              <c:showPercent val="0"/>
              <c:showBubbleSize val="0"/>
            </c:dLbl>
            <c:dLbl>
              <c:idx val="3"/>
              <c:layout>
                <c:manualLayout>
                  <c:x val="-0.00753768918783773"/>
                  <c:y val="-7.23676038003129E-17"/>
                </c:manualLayout>
              </c:layout>
              <c:dLblPos val="outEnd"/>
              <c:showLegendKey val="0"/>
              <c:showVal val="1"/>
              <c:showCatName val="0"/>
              <c:showSerName val="0"/>
              <c:showPercent val="0"/>
              <c:showBubbleSize val="0"/>
            </c:dLbl>
            <c:dLbl>
              <c:idx val="4"/>
              <c:layout>
                <c:manualLayout>
                  <c:x val="-0.0100502522504503"/>
                  <c:y val="-7.23676038003129E-17"/>
                </c:manualLayout>
              </c:layout>
              <c:dLblPos val="outEnd"/>
              <c:showLegendKey val="0"/>
              <c:showVal val="1"/>
              <c:showCatName val="0"/>
              <c:showSerName val="0"/>
              <c:showPercent val="0"/>
              <c:showBubbleSize val="0"/>
            </c:dLbl>
            <c:dLbl>
              <c:idx val="5"/>
              <c:layout>
                <c:manualLayout>
                  <c:x val="-0.017587941438288"/>
                  <c:y val="0.0197366918091306"/>
                </c:manualLayout>
              </c:layout>
              <c:dLblPos val="outEnd"/>
              <c:showLegendKey val="0"/>
              <c:showVal val="1"/>
              <c:showCatName val="0"/>
              <c:showSerName val="0"/>
              <c:showPercent val="0"/>
              <c:showBubbleSize val="0"/>
            </c:dLbl>
            <c:dLbl>
              <c:idx val="6"/>
              <c:layout>
                <c:manualLayout>
                  <c:x val="-0.00628140765653144"/>
                  <c:y val="-0.0118421083304259"/>
                </c:manualLayout>
              </c:layout>
              <c:dLblPos val="outEnd"/>
              <c:showLegendKey val="0"/>
              <c:showVal val="1"/>
              <c:showCatName val="0"/>
              <c:showSerName val="0"/>
              <c:showPercent val="0"/>
              <c:showBubbleSize val="0"/>
            </c:dLbl>
            <c:dLbl>
              <c:idx val="7"/>
              <c:layout>
                <c:manualLayout>
                  <c:x val="-0.00753768918783782"/>
                  <c:y val="-1.44735207600625E-16"/>
                </c:manualLayout>
              </c:layout>
              <c:dLblPos val="outEnd"/>
              <c:showLegendKey val="0"/>
              <c:showVal val="1"/>
              <c:showCatName val="0"/>
              <c:showSerName val="0"/>
              <c:showPercent val="0"/>
              <c:showBubbleSize val="0"/>
            </c:dLbl>
            <c:dLbl>
              <c:idx val="9"/>
              <c:layout>
                <c:manualLayout>
                  <c:x val="-0.0113065337817567"/>
                  <c:y val="-0.0078947388869506"/>
                </c:manualLayout>
              </c:layout>
              <c:dLblPos val="outEnd"/>
              <c:showLegendKey val="0"/>
              <c:showVal val="1"/>
              <c:showCatName val="0"/>
              <c:showSerName val="0"/>
              <c:showPercent val="0"/>
              <c:showBubbleSize val="0"/>
            </c:dLbl>
            <c:dLbl>
              <c:idx val="10"/>
              <c:layout>
                <c:manualLayout>
                  <c:x val="-0.00753768918783773"/>
                  <c:y val="-0.00197368472173765"/>
                </c:manualLayout>
              </c:layout>
              <c:dLblPos val="outEnd"/>
              <c:showLegendKey val="0"/>
              <c:showVal val="1"/>
              <c:showCatName val="0"/>
              <c:showSerName val="0"/>
              <c:showPercent val="0"/>
              <c:showBubbleSize val="0"/>
            </c:dLbl>
            <c:txPr>
              <a:bodyPr rot="0" lIns="0">
                <a:noAutofit/>
              </a:bodyPr>
              <a:lstStyle/>
              <a:p>
                <a:pPr>
                  <a:defRPr sz="1300" b="0">
                    <a:latin typeface="Arial"/>
                    <a:cs typeface="Arial"/>
                  </a:defRPr>
                </a:pPr>
                <a:endParaRPr lang="en-US"/>
              </a:p>
            </c:txPr>
            <c:dLblPos val="outEnd"/>
            <c:showLegendKey val="0"/>
            <c:showVal val="1"/>
            <c:showCatName val="0"/>
            <c:showSerName val="0"/>
            <c:showPercent val="0"/>
            <c:showBubbleSize val="0"/>
            <c:showLeaderLines val="0"/>
          </c:dLbls>
          <c:val>
            <c:numRef>
              <c:f>'Fig 11-13'!$AD$3:$AD$15</c:f>
              <c:numCache>
                <c:formatCode>0</c:formatCode>
                <c:ptCount val="13"/>
                <c:pt idx="0" formatCode="General">
                  <c:v>9.0</c:v>
                </c:pt>
                <c:pt idx="1">
                  <c:v>111.0</c:v>
                </c:pt>
                <c:pt idx="2">
                  <c:v>5.0</c:v>
                </c:pt>
                <c:pt idx="3">
                  <c:v>6.0</c:v>
                </c:pt>
                <c:pt idx="4">
                  <c:v>13.0</c:v>
                </c:pt>
                <c:pt idx="5">
                  <c:v>18.0</c:v>
                </c:pt>
                <c:pt idx="6">
                  <c:v>19.0</c:v>
                </c:pt>
                <c:pt idx="7">
                  <c:v>5.0</c:v>
                </c:pt>
                <c:pt idx="8">
                  <c:v>5.0</c:v>
                </c:pt>
                <c:pt idx="9">
                  <c:v>85.0</c:v>
                </c:pt>
                <c:pt idx="10">
                  <c:v>21.0</c:v>
                </c:pt>
                <c:pt idx="11">
                  <c:v>47.0</c:v>
                </c:pt>
                <c:pt idx="12" formatCode="General">
                  <c:v>43.0</c:v>
                </c:pt>
              </c:numCache>
            </c:numRef>
          </c:val>
        </c:ser>
        <c:ser>
          <c:idx val="3"/>
          <c:order val="3"/>
          <c:tx>
            <c:v>Number of resident bill.</c:v>
          </c:tx>
          <c:spPr>
            <a:noFill/>
            <a:ln w="6350">
              <a:solidFill>
                <a:schemeClr val="tx1"/>
              </a:solidFill>
              <a:prstDash val="sysDot"/>
            </a:ln>
          </c:spPr>
          <c:invertIfNegative val="0"/>
          <c:dLbls>
            <c:dLbl>
              <c:idx val="0"/>
              <c:layout>
                <c:manualLayout>
                  <c:x val="0.0163316599069817"/>
                  <c:y val="0.0"/>
                </c:manualLayout>
              </c:layout>
              <c:showLegendKey val="0"/>
              <c:showVal val="1"/>
              <c:showCatName val="0"/>
              <c:showSerName val="0"/>
              <c:showPercent val="0"/>
              <c:showBubbleSize val="0"/>
            </c:dLbl>
            <c:dLbl>
              <c:idx val="1"/>
              <c:layout>
                <c:manualLayout>
                  <c:x val="0.0113065337817566"/>
                  <c:y val="-1.44735207600625E-16"/>
                </c:manualLayout>
              </c:layout>
              <c:showLegendKey val="0"/>
              <c:showVal val="1"/>
              <c:showCatName val="0"/>
              <c:showSerName val="0"/>
              <c:showPercent val="0"/>
              <c:showBubbleSize val="0"/>
            </c:dLbl>
            <c:dLbl>
              <c:idx val="2"/>
              <c:layout>
                <c:manualLayout>
                  <c:x val="0.0113065337817566"/>
                  <c:y val="-0.0118421083304259"/>
                </c:manualLayout>
              </c:layout>
              <c:showLegendKey val="0"/>
              <c:showVal val="1"/>
              <c:showCatName val="0"/>
              <c:showSerName val="0"/>
              <c:showPercent val="0"/>
              <c:showBubbleSize val="0"/>
            </c:dLbl>
            <c:dLbl>
              <c:idx val="3"/>
              <c:layout>
                <c:manualLayout>
                  <c:x val="0.0100502522504503"/>
                  <c:y val="-7.23676038003129E-17"/>
                </c:manualLayout>
              </c:layout>
              <c:showLegendKey val="0"/>
              <c:showVal val="1"/>
              <c:showCatName val="0"/>
              <c:showSerName val="0"/>
              <c:showPercent val="0"/>
              <c:showBubbleSize val="0"/>
            </c:dLbl>
            <c:dLbl>
              <c:idx val="4"/>
              <c:layout>
                <c:manualLayout>
                  <c:x val="0.0125628153130628"/>
                  <c:y val="0.00197368472173765"/>
                </c:manualLayout>
              </c:layout>
              <c:showLegendKey val="0"/>
              <c:showVal val="1"/>
              <c:showCatName val="0"/>
              <c:showSerName val="0"/>
              <c:showPercent val="0"/>
              <c:showBubbleSize val="0"/>
            </c:dLbl>
            <c:dLbl>
              <c:idx val="5"/>
              <c:layout>
                <c:manualLayout>
                  <c:x val="0.0125628153130629"/>
                  <c:y val="0.0118419529221801"/>
                </c:manualLayout>
              </c:layout>
              <c:showLegendKey val="0"/>
              <c:showVal val="1"/>
              <c:showCatName val="0"/>
              <c:showSerName val="0"/>
              <c:showPercent val="0"/>
              <c:showBubbleSize val="0"/>
            </c:dLbl>
            <c:dLbl>
              <c:idx val="6"/>
              <c:layout>
                <c:manualLayout>
                  <c:x val="0.0113065337817566"/>
                  <c:y val="-0.0078947388869506"/>
                </c:manualLayout>
              </c:layout>
              <c:showLegendKey val="0"/>
              <c:showVal val="1"/>
              <c:showCatName val="0"/>
              <c:showSerName val="0"/>
              <c:showPercent val="0"/>
              <c:showBubbleSize val="0"/>
            </c:dLbl>
            <c:dLbl>
              <c:idx val="8"/>
              <c:layout>
                <c:manualLayout>
                  <c:x val="0.0150753783756754"/>
                  <c:y val="-7.23676038003129E-17"/>
                </c:manualLayout>
              </c:layout>
              <c:showLegendKey val="0"/>
              <c:showVal val="1"/>
              <c:showCatName val="0"/>
              <c:showSerName val="0"/>
              <c:showPercent val="0"/>
              <c:showBubbleSize val="0"/>
            </c:dLbl>
            <c:txPr>
              <a:bodyPr/>
              <a:lstStyle/>
              <a:p>
                <a:pPr>
                  <a:defRPr sz="1300" b="0">
                    <a:solidFill>
                      <a:schemeClr val="tx1"/>
                    </a:solidFill>
                    <a:latin typeface="Arial"/>
                    <a:cs typeface="Arial"/>
                  </a:defRPr>
                </a:pPr>
                <a:endParaRPr lang="en-US"/>
              </a:p>
            </c:txPr>
            <c:showLegendKey val="0"/>
            <c:showVal val="1"/>
            <c:showCatName val="0"/>
            <c:showSerName val="0"/>
            <c:showPercent val="0"/>
            <c:showBubbleSize val="0"/>
            <c:showLeaderLines val="0"/>
          </c:dLbls>
          <c:val>
            <c:numRef>
              <c:f>'Fig 11-13'!$AF$3:$AF$15</c:f>
              <c:numCache>
                <c:formatCode>0</c:formatCode>
                <c:ptCount val="13"/>
                <c:pt idx="0" formatCode="#,##0">
                  <c:v>8.0</c:v>
                </c:pt>
                <c:pt idx="1">
                  <c:v>108.0</c:v>
                </c:pt>
                <c:pt idx="2">
                  <c:v>7.0</c:v>
                </c:pt>
                <c:pt idx="3">
                  <c:v>3.0</c:v>
                </c:pt>
                <c:pt idx="4">
                  <c:v>12.0</c:v>
                </c:pt>
                <c:pt idx="5">
                  <c:v>14.0</c:v>
                </c:pt>
                <c:pt idx="6">
                  <c:v>10.0</c:v>
                </c:pt>
                <c:pt idx="7">
                  <c:v>6.0</c:v>
                </c:pt>
                <c:pt idx="8">
                  <c:v>4.0</c:v>
                </c:pt>
                <c:pt idx="9">
                  <c:v>50.0</c:v>
                </c:pt>
                <c:pt idx="10">
                  <c:v>49.0</c:v>
                </c:pt>
                <c:pt idx="11">
                  <c:v>66.0</c:v>
                </c:pt>
                <c:pt idx="12" formatCode="#,##0">
                  <c:v>36.0</c:v>
                </c:pt>
              </c:numCache>
            </c:numRef>
          </c:val>
        </c:ser>
        <c:dLbls>
          <c:showLegendKey val="0"/>
          <c:showVal val="0"/>
          <c:showCatName val="0"/>
          <c:showSerName val="0"/>
          <c:showPercent val="0"/>
          <c:showBubbleSize val="0"/>
        </c:dLbls>
        <c:gapWidth val="500"/>
        <c:axId val="-2072184936"/>
        <c:axId val="-2072190744"/>
      </c:barChart>
      <c:catAx>
        <c:axId val="-2072199784"/>
        <c:scaling>
          <c:orientation val="minMax"/>
        </c:scaling>
        <c:delete val="0"/>
        <c:axPos val="b"/>
        <c:majorTickMark val="out"/>
        <c:minorTickMark val="none"/>
        <c:tickLblPos val="nextTo"/>
        <c:txPr>
          <a:bodyPr rot="-5400000" vert="horz"/>
          <a:lstStyle/>
          <a:p>
            <a:pPr>
              <a:defRPr sz="1200">
                <a:latin typeface="Arial"/>
                <a:cs typeface="Arial"/>
              </a:defRPr>
            </a:pPr>
            <a:endParaRPr lang="en-US"/>
          </a:p>
        </c:txPr>
        <c:crossAx val="-2072196664"/>
        <c:crosses val="autoZero"/>
        <c:auto val="1"/>
        <c:lblAlgn val="ctr"/>
        <c:lblOffset val="100"/>
        <c:noMultiLvlLbl val="0"/>
      </c:catAx>
      <c:valAx>
        <c:axId val="-2072196664"/>
        <c:scaling>
          <c:orientation val="minMax"/>
        </c:scaling>
        <c:delete val="0"/>
        <c:axPos val="l"/>
        <c:majorGridlines/>
        <c:title>
          <c:tx>
            <c:rich>
              <a:bodyPr rot="-5400000" vert="horz"/>
              <a:lstStyle/>
              <a:p>
                <a:pPr>
                  <a:defRPr sz="1400" b="1">
                    <a:latin typeface="Arial"/>
                    <a:cs typeface="Arial"/>
                  </a:defRPr>
                </a:pPr>
                <a:r>
                  <a:rPr lang="ta-IN" sz="1400" b="1" baseline="0">
                    <a:latin typeface="Arial"/>
                    <a:cs typeface="Arial"/>
                  </a:rPr>
                  <a:t>%  of total personal wealth</a:t>
                </a:r>
                <a:endParaRPr lang="en-US" sz="1400" b="1">
                  <a:latin typeface="Arial"/>
                  <a:cs typeface="Arial"/>
                </a:endParaRPr>
              </a:p>
            </c:rich>
          </c:tx>
          <c:layout>
            <c:manualLayout>
              <c:xMode val="edge"/>
              <c:yMode val="edge"/>
              <c:x val="0.0100870179689077"/>
              <c:y val="0.241090057062021"/>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072199784"/>
        <c:crosses val="autoZero"/>
        <c:crossBetween val="between"/>
      </c:valAx>
      <c:valAx>
        <c:axId val="-2072190744"/>
        <c:scaling>
          <c:orientation val="minMax"/>
        </c:scaling>
        <c:delete val="0"/>
        <c:axPos val="r"/>
        <c:title>
          <c:tx>
            <c:rich>
              <a:bodyPr rot="-5400000" vert="horz"/>
              <a:lstStyle/>
              <a:p>
                <a:pPr>
                  <a:defRPr sz="1400">
                    <a:latin typeface="Arial"/>
                    <a:cs typeface="Arial"/>
                  </a:defRPr>
                </a:pPr>
                <a:r>
                  <a:rPr lang="ta-IN" sz="1400">
                    <a:latin typeface="Arial"/>
                    <a:cs typeface="Arial"/>
                  </a:rPr>
                  <a:t>Number of billionaires</a:t>
                </a:r>
                <a:endParaRPr lang="en-US" sz="1400">
                  <a:latin typeface="Arial"/>
                  <a:cs typeface="Arial"/>
                </a:endParaRPr>
              </a:p>
            </c:rich>
          </c:tx>
          <c:layout/>
          <c:overlay val="0"/>
        </c:title>
        <c:numFmt formatCode="General" sourceLinked="1"/>
        <c:majorTickMark val="out"/>
        <c:minorTickMark val="none"/>
        <c:tickLblPos val="nextTo"/>
        <c:txPr>
          <a:bodyPr/>
          <a:lstStyle/>
          <a:p>
            <a:pPr>
              <a:defRPr sz="1200">
                <a:latin typeface="Arial"/>
                <a:cs typeface="Arial"/>
              </a:defRPr>
            </a:pPr>
            <a:endParaRPr lang="en-US"/>
          </a:p>
        </c:txPr>
        <c:crossAx val="-2072184936"/>
        <c:crosses val="max"/>
        <c:crossBetween val="between"/>
      </c:valAx>
      <c:catAx>
        <c:axId val="-2072184936"/>
        <c:scaling>
          <c:orientation val="minMax"/>
        </c:scaling>
        <c:delete val="1"/>
        <c:axPos val="b"/>
        <c:majorTickMark val="out"/>
        <c:minorTickMark val="none"/>
        <c:tickLblPos val="nextTo"/>
        <c:crossAx val="-2072190744"/>
        <c:crosses val="autoZero"/>
        <c:auto val="1"/>
        <c:lblAlgn val="ctr"/>
        <c:lblOffset val="100"/>
        <c:noMultiLvlLbl val="0"/>
      </c:catAx>
    </c:plotArea>
    <c:legend>
      <c:legendPos val="b"/>
      <c:layout>
        <c:manualLayout>
          <c:xMode val="edge"/>
          <c:yMode val="edge"/>
          <c:x val="0.0876884508851789"/>
          <c:y val="0.910239616203796"/>
          <c:w val="0.868592951825362"/>
          <c:h val="0.0858130143527285"/>
        </c:manualLayout>
      </c:layout>
      <c:overlay val="1"/>
      <c:spPr>
        <a:solidFill>
          <a:schemeClr val="bg1"/>
        </a:solidFill>
        <a:ln>
          <a:solidFill>
            <a:schemeClr val="tx1"/>
          </a:solidFill>
        </a:ln>
      </c:spPr>
      <c:txPr>
        <a:bodyPr/>
        <a:lstStyle/>
        <a:p>
          <a:pPr>
            <a:defRPr sz="14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05086307108547"/>
          <c:y val="0.0188786839832418"/>
          <c:w val="0.831924863681089"/>
          <c:h val="0.776176848367397"/>
        </c:manualLayout>
      </c:layout>
      <c:barChart>
        <c:barDir val="col"/>
        <c:grouping val="clustered"/>
        <c:varyColors val="0"/>
        <c:ser>
          <c:idx val="0"/>
          <c:order val="0"/>
          <c:tx>
            <c:v>Wealth share of citizen bill.</c:v>
          </c:tx>
          <c:spPr>
            <a:solidFill>
              <a:schemeClr val="bg1">
                <a:lumMod val="75000"/>
              </a:schemeClr>
            </a:solidFill>
            <a:ln>
              <a:solidFill>
                <a:schemeClr val="tx1"/>
              </a:solidFill>
            </a:ln>
          </c:spPr>
          <c:invertIfNegative val="0"/>
          <c:cat>
            <c:numRef>
              <c:f>ForbesTable!$B$21:$B$34</c:f>
              <c:numCache>
                <c:formatCode>General</c:formatCode>
                <c:ptCount val="14"/>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numCache>
            </c:numRef>
          </c:cat>
          <c:val>
            <c:numRef>
              <c:f>ForbesTable!$M$21:$M$34</c:f>
              <c:numCache>
                <c:formatCode>0%</c:formatCode>
                <c:ptCount val="14"/>
                <c:pt idx="0">
                  <c:v>#N/A</c:v>
                </c:pt>
                <c:pt idx="1">
                  <c:v>0.0305188199389624</c:v>
                </c:pt>
                <c:pt idx="2">
                  <c:v>0.0563594821020563</c:v>
                </c:pt>
                <c:pt idx="3">
                  <c:v>0.0909090909090909</c:v>
                </c:pt>
                <c:pt idx="4">
                  <c:v>0.0825022665457842</c:v>
                </c:pt>
                <c:pt idx="5">
                  <c:v>0.114704901633878</c:v>
                </c:pt>
                <c:pt idx="6">
                  <c:v>0.128796528887874</c:v>
                </c:pt>
                <c:pt idx="7">
                  <c:v>0.196865203761755</c:v>
                </c:pt>
                <c:pt idx="8">
                  <c:v>0.0468857733854286</c:v>
                </c:pt>
                <c:pt idx="9">
                  <c:v>0.111531986531987</c:v>
                </c:pt>
                <c:pt idx="10">
                  <c:v>0.185947571981091</c:v>
                </c:pt>
                <c:pt idx="11">
                  <c:v>0.169109712230216</c:v>
                </c:pt>
                <c:pt idx="12">
                  <c:v>0.18275566966196</c:v>
                </c:pt>
                <c:pt idx="13">
                  <c:v>0.18977298269274</c:v>
                </c:pt>
              </c:numCache>
            </c:numRef>
          </c:val>
        </c:ser>
        <c:ser>
          <c:idx val="1"/>
          <c:order val="1"/>
          <c:tx>
            <c:v>Wealth share of resident bill.</c:v>
          </c:tx>
          <c:spPr>
            <a:solidFill>
              <a:schemeClr val="tx1">
                <a:lumMod val="75000"/>
                <a:lumOff val="25000"/>
              </a:schemeClr>
            </a:solidFill>
            <a:ln>
              <a:solidFill>
                <a:schemeClr val="tx1"/>
              </a:solidFill>
            </a:ln>
          </c:spPr>
          <c:invertIfNegative val="0"/>
          <c:cat>
            <c:numRef>
              <c:f>ForbesTable!$B$21:$B$34</c:f>
              <c:numCache>
                <c:formatCode>General</c:formatCode>
                <c:ptCount val="14"/>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numCache>
            </c:numRef>
          </c:cat>
          <c:val>
            <c:numRef>
              <c:f>ForbesTable!$N$21:$N$34</c:f>
              <c:numCache>
                <c:formatCode>0%</c:formatCode>
                <c:ptCount val="14"/>
                <c:pt idx="0">
                  <c:v>0.0326086956521739</c:v>
                </c:pt>
                <c:pt idx="1">
                  <c:v>#N/A</c:v>
                </c:pt>
                <c:pt idx="2">
                  <c:v>0.0563594821020563</c:v>
                </c:pt>
                <c:pt idx="3">
                  <c:v>0.0932105868814729</c:v>
                </c:pt>
                <c:pt idx="4">
                  <c:v>0.0698096101541251</c:v>
                </c:pt>
                <c:pt idx="5">
                  <c:v>0.101367122374125</c:v>
                </c:pt>
                <c:pt idx="6">
                  <c:v>0.117835122174012</c:v>
                </c:pt>
                <c:pt idx="7">
                  <c:v>0.190595611285266</c:v>
                </c:pt>
                <c:pt idx="8">
                  <c:v>0.0441277867156975</c:v>
                </c:pt>
                <c:pt idx="9">
                  <c:v>0.106481481481481</c:v>
                </c:pt>
                <c:pt idx="10">
                  <c:v>0.178427159432746</c:v>
                </c:pt>
                <c:pt idx="11">
                  <c:v>0.162140287769784</c:v>
                </c:pt>
                <c:pt idx="12">
                  <c:v>0.174197689345315</c:v>
                </c:pt>
                <c:pt idx="13">
                  <c:v>0.181546414924702</c:v>
                </c:pt>
              </c:numCache>
            </c:numRef>
          </c:val>
        </c:ser>
        <c:dLbls>
          <c:showLegendKey val="0"/>
          <c:showVal val="0"/>
          <c:showCatName val="0"/>
          <c:showSerName val="0"/>
          <c:showPercent val="0"/>
          <c:showBubbleSize val="0"/>
        </c:dLbls>
        <c:gapWidth val="50"/>
        <c:axId val="2141198776"/>
        <c:axId val="2121190504"/>
      </c:barChart>
      <c:lineChart>
        <c:grouping val="standard"/>
        <c:varyColors val="0"/>
        <c:ser>
          <c:idx val="2"/>
          <c:order val="2"/>
          <c:tx>
            <c:v>Number of citizen bill.</c:v>
          </c:tx>
          <c:spPr>
            <a:ln w="12700">
              <a:solidFill>
                <a:schemeClr val="tx1"/>
              </a:solidFill>
              <a:prstDash val="dash"/>
            </a:ln>
          </c:spPr>
          <c:marker>
            <c:symbol val="none"/>
          </c:marker>
          <c:dLbls>
            <c:txPr>
              <a:bodyPr rot="0" lIns="0">
                <a:noAutofit/>
              </a:bodyPr>
              <a:lstStyle/>
              <a:p>
                <a:pPr>
                  <a:defRPr sz="1300" b="1">
                    <a:latin typeface="Arial"/>
                    <a:cs typeface="Arial"/>
                  </a:defRPr>
                </a:pPr>
                <a:endParaRPr lang="en-US"/>
              </a:p>
            </c:txPr>
            <c:dLblPos val="t"/>
            <c:showLegendKey val="0"/>
            <c:showVal val="1"/>
            <c:showCatName val="0"/>
            <c:showSerName val="0"/>
            <c:showPercent val="0"/>
            <c:showBubbleSize val="0"/>
            <c:showLeaderLines val="0"/>
          </c:dLbls>
          <c:val>
            <c:numRef>
              <c:f>ForbesTable!$D$21:$D$34</c:f>
              <c:numCache>
                <c:formatCode>General</c:formatCode>
                <c:ptCount val="14"/>
                <c:pt idx="0">
                  <c:v>#N/A</c:v>
                </c:pt>
                <c:pt idx="1">
                  <c:v>7.0</c:v>
                </c:pt>
                <c:pt idx="2">
                  <c:v>17.0</c:v>
                </c:pt>
                <c:pt idx="3">
                  <c:v>25.0</c:v>
                </c:pt>
                <c:pt idx="4">
                  <c:v>27.0</c:v>
                </c:pt>
                <c:pt idx="5">
                  <c:v>33.0</c:v>
                </c:pt>
                <c:pt idx="6">
                  <c:v>53.0</c:v>
                </c:pt>
                <c:pt idx="7">
                  <c:v>87.0</c:v>
                </c:pt>
                <c:pt idx="8">
                  <c:v>32.0</c:v>
                </c:pt>
                <c:pt idx="9">
                  <c:v>62.0</c:v>
                </c:pt>
                <c:pt idx="10">
                  <c:v>101.0</c:v>
                </c:pt>
                <c:pt idx="11">
                  <c:v>96.0</c:v>
                </c:pt>
                <c:pt idx="12">
                  <c:v>110.0</c:v>
                </c:pt>
                <c:pt idx="13">
                  <c:v>111.0</c:v>
                </c:pt>
              </c:numCache>
            </c:numRef>
          </c:val>
          <c:smooth val="0"/>
        </c:ser>
        <c:ser>
          <c:idx val="3"/>
          <c:order val="3"/>
          <c:tx>
            <c:v>Number of resident bill.</c:v>
          </c:tx>
          <c:spPr>
            <a:ln w="9525">
              <a:solidFill>
                <a:schemeClr val="tx1"/>
              </a:solidFill>
              <a:prstDash val="sysDot"/>
            </a:ln>
          </c:spPr>
          <c:marker>
            <c:symbol val="none"/>
          </c:marker>
          <c:dLbls>
            <c:txPr>
              <a:bodyPr/>
              <a:lstStyle/>
              <a:p>
                <a:pPr>
                  <a:defRPr sz="1300" b="1">
                    <a:solidFill>
                      <a:schemeClr val="tx1"/>
                    </a:solidFill>
                    <a:latin typeface="Arial"/>
                    <a:cs typeface="Arial"/>
                  </a:defRPr>
                </a:pPr>
                <a:endParaRPr lang="en-US"/>
              </a:p>
            </c:txPr>
            <c:dLblPos val="b"/>
            <c:showLegendKey val="0"/>
            <c:showVal val="1"/>
            <c:showCatName val="0"/>
            <c:showSerName val="0"/>
            <c:showPercent val="0"/>
            <c:showBubbleSize val="0"/>
            <c:showLeaderLines val="0"/>
          </c:dLbls>
          <c:val>
            <c:numRef>
              <c:f>ForbesTable!$F$21:$F$34</c:f>
              <c:numCache>
                <c:formatCode>General</c:formatCode>
                <c:ptCount val="14"/>
                <c:pt idx="0">
                  <c:v>8.0</c:v>
                </c:pt>
                <c:pt idx="1">
                  <c:v>#N/A</c:v>
                </c:pt>
                <c:pt idx="2">
                  <c:v>17.0</c:v>
                </c:pt>
                <c:pt idx="3">
                  <c:v>26.0</c:v>
                </c:pt>
                <c:pt idx="4">
                  <c:v>26.0</c:v>
                </c:pt>
                <c:pt idx="5">
                  <c:v>32.0</c:v>
                </c:pt>
                <c:pt idx="6">
                  <c:v>50.0</c:v>
                </c:pt>
                <c:pt idx="7">
                  <c:v>82.0</c:v>
                </c:pt>
                <c:pt idx="8">
                  <c:v>29.0</c:v>
                </c:pt>
                <c:pt idx="9">
                  <c:v>57.0</c:v>
                </c:pt>
                <c:pt idx="10">
                  <c:v>95.0</c:v>
                </c:pt>
                <c:pt idx="11">
                  <c:v>91.0</c:v>
                </c:pt>
                <c:pt idx="12">
                  <c:v>105.0</c:v>
                </c:pt>
                <c:pt idx="13">
                  <c:v>108.0</c:v>
                </c:pt>
              </c:numCache>
            </c:numRef>
          </c:val>
          <c:smooth val="0"/>
        </c:ser>
        <c:dLbls>
          <c:showLegendKey val="0"/>
          <c:showVal val="0"/>
          <c:showCatName val="0"/>
          <c:showSerName val="0"/>
          <c:showPercent val="0"/>
          <c:showBubbleSize val="0"/>
        </c:dLbls>
        <c:marker val="1"/>
        <c:smooth val="0"/>
        <c:axId val="2146352744"/>
        <c:axId val="-2078392840"/>
      </c:lineChart>
      <c:catAx>
        <c:axId val="2141198776"/>
        <c:scaling>
          <c:orientation val="minMax"/>
        </c:scaling>
        <c:delete val="0"/>
        <c:axPos val="b"/>
        <c:numFmt formatCode="General" sourceLinked="1"/>
        <c:majorTickMark val="out"/>
        <c:minorTickMark val="none"/>
        <c:tickLblPos val="nextTo"/>
        <c:txPr>
          <a:bodyPr rot="-5400000" vert="horz"/>
          <a:lstStyle/>
          <a:p>
            <a:pPr>
              <a:defRPr sz="1200">
                <a:latin typeface="Arial"/>
                <a:cs typeface="Arial"/>
              </a:defRPr>
            </a:pPr>
            <a:endParaRPr lang="en-US"/>
          </a:p>
        </c:txPr>
        <c:crossAx val="2121190504"/>
        <c:crosses val="autoZero"/>
        <c:auto val="1"/>
        <c:lblAlgn val="ctr"/>
        <c:lblOffset val="100"/>
        <c:noMultiLvlLbl val="0"/>
      </c:catAx>
      <c:valAx>
        <c:axId val="2121190504"/>
        <c:scaling>
          <c:orientation val="minMax"/>
        </c:scaling>
        <c:delete val="0"/>
        <c:axPos val="l"/>
        <c:majorGridlines/>
        <c:title>
          <c:tx>
            <c:rich>
              <a:bodyPr rot="-5400000" vert="horz"/>
              <a:lstStyle/>
              <a:p>
                <a:pPr>
                  <a:defRPr sz="1400" b="1">
                    <a:latin typeface="Arial"/>
                    <a:cs typeface="Arial"/>
                  </a:defRPr>
                </a:pPr>
                <a:r>
                  <a:rPr lang="ta-IN" sz="1400" b="1" baseline="0">
                    <a:latin typeface="Arial"/>
                    <a:cs typeface="Arial"/>
                  </a:rPr>
                  <a:t>%  of total personal wealth</a:t>
                </a:r>
                <a:endParaRPr lang="en-US" sz="1400" b="1">
                  <a:latin typeface="Arial"/>
                  <a:cs typeface="Arial"/>
                </a:endParaRPr>
              </a:p>
            </c:rich>
          </c:tx>
          <c:layout>
            <c:manualLayout>
              <c:xMode val="edge"/>
              <c:yMode val="edge"/>
              <c:x val="0.0100870179689077"/>
              <c:y val="0.241090057062021"/>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141198776"/>
        <c:crosses val="autoZero"/>
        <c:crossBetween val="between"/>
      </c:valAx>
      <c:valAx>
        <c:axId val="-2078392840"/>
        <c:scaling>
          <c:orientation val="minMax"/>
        </c:scaling>
        <c:delete val="0"/>
        <c:axPos val="r"/>
        <c:title>
          <c:tx>
            <c:rich>
              <a:bodyPr rot="-5400000" vert="horz"/>
              <a:lstStyle/>
              <a:p>
                <a:pPr>
                  <a:defRPr sz="1400">
                    <a:latin typeface="Arial"/>
                    <a:cs typeface="Arial"/>
                  </a:defRPr>
                </a:pPr>
                <a:r>
                  <a:rPr lang="ta-IN" sz="1400">
                    <a:latin typeface="Arial"/>
                    <a:cs typeface="Arial"/>
                  </a:rPr>
                  <a:t>Number of billionaires</a:t>
                </a:r>
                <a:endParaRPr lang="en-US" sz="1400">
                  <a:latin typeface="Arial"/>
                  <a:cs typeface="Arial"/>
                </a:endParaRPr>
              </a:p>
            </c:rich>
          </c:tx>
          <c:layout/>
          <c:overlay val="0"/>
        </c:title>
        <c:numFmt formatCode="General" sourceLinked="1"/>
        <c:majorTickMark val="out"/>
        <c:minorTickMark val="none"/>
        <c:tickLblPos val="nextTo"/>
        <c:txPr>
          <a:bodyPr/>
          <a:lstStyle/>
          <a:p>
            <a:pPr>
              <a:defRPr sz="1200">
                <a:latin typeface="Arial"/>
                <a:cs typeface="Arial"/>
              </a:defRPr>
            </a:pPr>
            <a:endParaRPr lang="en-US"/>
          </a:p>
        </c:txPr>
        <c:crossAx val="2146352744"/>
        <c:crosses val="max"/>
        <c:crossBetween val="between"/>
      </c:valAx>
      <c:catAx>
        <c:axId val="2146352744"/>
        <c:scaling>
          <c:orientation val="minMax"/>
        </c:scaling>
        <c:delete val="1"/>
        <c:axPos val="b"/>
        <c:majorTickMark val="out"/>
        <c:minorTickMark val="none"/>
        <c:tickLblPos val="nextTo"/>
        <c:crossAx val="-2078392840"/>
        <c:crosses val="autoZero"/>
        <c:auto val="1"/>
        <c:lblAlgn val="ctr"/>
        <c:lblOffset val="100"/>
        <c:noMultiLvlLbl val="0"/>
      </c:catAx>
    </c:plotArea>
    <c:legend>
      <c:legendPos val="b"/>
      <c:layout>
        <c:manualLayout>
          <c:xMode val="edge"/>
          <c:yMode val="edge"/>
          <c:x val="0.0876884508851789"/>
          <c:y val="0.894450138429895"/>
          <c:w val="0.868592951825362"/>
          <c:h val="0.0858130143527285"/>
        </c:manualLayout>
      </c:layout>
      <c:overlay val="1"/>
      <c:spPr>
        <a:solidFill>
          <a:schemeClr val="bg1"/>
        </a:solidFill>
        <a:ln>
          <a:solidFill>
            <a:schemeClr val="tx1"/>
          </a:solidFill>
        </a:ln>
      </c:spPr>
      <c:txPr>
        <a:bodyPr/>
        <a:lstStyle/>
        <a:p>
          <a:pPr>
            <a:defRPr sz="14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05086307108547"/>
          <c:y val="0.0188786839832418"/>
          <c:w val="0.831924863681089"/>
          <c:h val="0.746571577541333"/>
        </c:manualLayout>
      </c:layout>
      <c:barChart>
        <c:barDir val="col"/>
        <c:grouping val="clustered"/>
        <c:varyColors val="0"/>
        <c:ser>
          <c:idx val="0"/>
          <c:order val="0"/>
          <c:tx>
            <c:v>Wealth share of citizen bill.</c:v>
          </c:tx>
          <c:spPr>
            <a:ln>
              <a:solidFill>
                <a:schemeClr val="tx1"/>
              </a:solidFill>
            </a:ln>
          </c:spPr>
          <c:invertIfNegative val="0"/>
          <c:cat>
            <c:strRef>
              <c:f>'Fig 14-15'!$AC$3:$AC$15</c:f>
              <c:strCache>
                <c:ptCount val="13"/>
                <c:pt idx="0">
                  <c:v>Ukraine</c:v>
                </c:pt>
                <c:pt idx="1">
                  <c:v>Russia</c:v>
                </c:pt>
                <c:pt idx="2">
                  <c:v>Kazakhstan</c:v>
                </c:pt>
                <c:pt idx="3">
                  <c:v>Lebanon</c:v>
                </c:pt>
                <c:pt idx="4">
                  <c:v>Malasyia</c:v>
                </c:pt>
                <c:pt idx="5">
                  <c:v>Israel</c:v>
                </c:pt>
                <c:pt idx="6">
                  <c:v>Sweden</c:v>
                </c:pt>
                <c:pt idx="7">
                  <c:v>Argentina</c:v>
                </c:pt>
                <c:pt idx="8">
                  <c:v>Ireland</c:v>
                </c:pt>
                <c:pt idx="9">
                  <c:v>Germany</c:v>
                </c:pt>
                <c:pt idx="10">
                  <c:v>Switzerland</c:v>
                </c:pt>
                <c:pt idx="11">
                  <c:v>UK</c:v>
                </c:pt>
                <c:pt idx="12">
                  <c:v>France</c:v>
                </c:pt>
              </c:strCache>
            </c:strRef>
          </c:cat>
          <c:val>
            <c:numRef>
              <c:f>'Fig 14-15'!$AF$3:$AF$15</c:f>
              <c:numCache>
                <c:formatCode>0.0%</c:formatCode>
                <c:ptCount val="13"/>
                <c:pt idx="0">
                  <c:v>0.201813090721555</c:v>
                </c:pt>
                <c:pt idx="1">
                  <c:v>0.22684040838259</c:v>
                </c:pt>
                <c:pt idx="2">
                  <c:v>0.0431099644708092</c:v>
                </c:pt>
                <c:pt idx="3">
                  <c:v>0.268964481849276</c:v>
                </c:pt>
                <c:pt idx="4">
                  <c:v>0.16212909146528</c:v>
                </c:pt>
                <c:pt idx="5">
                  <c:v>0.170103616387823</c:v>
                </c:pt>
                <c:pt idx="6">
                  <c:v>0.204524686796243</c:v>
                </c:pt>
                <c:pt idx="7">
                  <c:v>0.0209182769083676</c:v>
                </c:pt>
                <c:pt idx="8">
                  <c:v>0.10369195711161</c:v>
                </c:pt>
                <c:pt idx="9">
                  <c:v>0.104047801601759</c:v>
                </c:pt>
                <c:pt idx="10">
                  <c:v>0.116793113510359</c:v>
                </c:pt>
                <c:pt idx="11">
                  <c:v>0.0522943575798776</c:v>
                </c:pt>
                <c:pt idx="12">
                  <c:v>0.0831332750635222</c:v>
                </c:pt>
              </c:numCache>
            </c:numRef>
          </c:val>
        </c:ser>
        <c:ser>
          <c:idx val="1"/>
          <c:order val="1"/>
          <c:tx>
            <c:v>Wealth share of resident bill.</c:v>
          </c:tx>
          <c:spPr>
            <a:ln>
              <a:solidFill>
                <a:schemeClr val="tx1"/>
              </a:solidFill>
            </a:ln>
          </c:spPr>
          <c:invertIfNegative val="0"/>
          <c:cat>
            <c:strRef>
              <c:f>'Fig 14-15'!$AC$3:$AC$15</c:f>
              <c:strCache>
                <c:ptCount val="13"/>
                <c:pt idx="0">
                  <c:v>Ukraine</c:v>
                </c:pt>
                <c:pt idx="1">
                  <c:v>Russia</c:v>
                </c:pt>
                <c:pt idx="2">
                  <c:v>Kazakhstan</c:v>
                </c:pt>
                <c:pt idx="3">
                  <c:v>Lebanon</c:v>
                </c:pt>
                <c:pt idx="4">
                  <c:v>Malasyia</c:v>
                </c:pt>
                <c:pt idx="5">
                  <c:v>Israel</c:v>
                </c:pt>
                <c:pt idx="6">
                  <c:v>Sweden</c:v>
                </c:pt>
                <c:pt idx="7">
                  <c:v>Argentina</c:v>
                </c:pt>
                <c:pt idx="8">
                  <c:v>Ireland</c:v>
                </c:pt>
                <c:pt idx="9">
                  <c:v>Germany</c:v>
                </c:pt>
                <c:pt idx="10">
                  <c:v>Switzerland</c:v>
                </c:pt>
                <c:pt idx="11">
                  <c:v>UK</c:v>
                </c:pt>
                <c:pt idx="12">
                  <c:v>France</c:v>
                </c:pt>
              </c:strCache>
            </c:strRef>
          </c:cat>
          <c:val>
            <c:numRef>
              <c:f>'Fig 14-15'!$AI$3:$AI$15</c:f>
              <c:numCache>
                <c:formatCode>0%</c:formatCode>
                <c:ptCount val="13"/>
                <c:pt idx="0">
                  <c:v>0.194226132423752</c:v>
                </c:pt>
                <c:pt idx="1">
                  <c:v>0.217006985491671</c:v>
                </c:pt>
                <c:pt idx="2">
                  <c:v>0.0591289676621482</c:v>
                </c:pt>
                <c:pt idx="3">
                  <c:v>0.168376139043856</c:v>
                </c:pt>
                <c:pt idx="4">
                  <c:v>0.127256041602937</c:v>
                </c:pt>
                <c:pt idx="5">
                  <c:v>0.118497301850841</c:v>
                </c:pt>
                <c:pt idx="6">
                  <c:v>0.125834383135992</c:v>
                </c:pt>
                <c:pt idx="7">
                  <c:v>0.0325806790785195</c:v>
                </c:pt>
                <c:pt idx="8">
                  <c:v>0.0516426609928409</c:v>
                </c:pt>
                <c:pt idx="9">
                  <c:v>0.0784414260797092</c:v>
                </c:pt>
                <c:pt idx="10">
                  <c:v>0.280274292384009</c:v>
                </c:pt>
                <c:pt idx="11">
                  <c:v>0.0889700883752549</c:v>
                </c:pt>
                <c:pt idx="12">
                  <c:v>0.0694898039008863</c:v>
                </c:pt>
              </c:numCache>
            </c:numRef>
          </c:val>
        </c:ser>
        <c:dLbls>
          <c:showLegendKey val="0"/>
          <c:showVal val="0"/>
          <c:showCatName val="0"/>
          <c:showSerName val="0"/>
          <c:showPercent val="0"/>
          <c:showBubbleSize val="0"/>
        </c:dLbls>
        <c:gapWidth val="50"/>
        <c:axId val="-2060775048"/>
        <c:axId val="-2060771928"/>
      </c:barChart>
      <c:barChart>
        <c:barDir val="col"/>
        <c:grouping val="clustered"/>
        <c:varyColors val="0"/>
        <c:ser>
          <c:idx val="2"/>
          <c:order val="2"/>
          <c:tx>
            <c:v>Number of citizen bill.</c:v>
          </c:tx>
          <c:spPr>
            <a:noFill/>
            <a:ln w="3175">
              <a:solidFill>
                <a:schemeClr val="tx1"/>
              </a:solidFill>
              <a:prstDash val="solid"/>
            </a:ln>
          </c:spPr>
          <c:invertIfNegative val="0"/>
          <c:dLbls>
            <c:dLbl>
              <c:idx val="0"/>
              <c:layout>
                <c:manualLayout>
                  <c:x val="-0.0163316599069818"/>
                  <c:y val="-0.00197368472173765"/>
                </c:manualLayout>
              </c:layout>
              <c:dLblPos val="outEnd"/>
              <c:showLegendKey val="0"/>
              <c:showVal val="1"/>
              <c:showCatName val="0"/>
              <c:showSerName val="0"/>
              <c:showPercent val="0"/>
              <c:showBubbleSize val="0"/>
            </c:dLbl>
            <c:dLbl>
              <c:idx val="1"/>
              <c:layout>
                <c:manualLayout>
                  <c:x val="-0.0100502522504503"/>
                  <c:y val="-1.44735207600625E-16"/>
                </c:manualLayout>
              </c:layout>
              <c:dLblPos val="outEnd"/>
              <c:showLegendKey val="0"/>
              <c:showVal val="1"/>
              <c:showCatName val="0"/>
              <c:showSerName val="0"/>
              <c:showPercent val="0"/>
              <c:showBubbleSize val="0"/>
            </c:dLbl>
            <c:dLbl>
              <c:idx val="2"/>
              <c:layout>
                <c:manualLayout>
                  <c:x val="-0.00502512612522515"/>
                  <c:y val="-0.0078947388869506"/>
                </c:manualLayout>
              </c:layout>
              <c:dLblPos val="outEnd"/>
              <c:showLegendKey val="0"/>
              <c:showVal val="1"/>
              <c:showCatName val="0"/>
              <c:showSerName val="0"/>
              <c:showPercent val="0"/>
              <c:showBubbleSize val="0"/>
            </c:dLbl>
            <c:dLbl>
              <c:idx val="3"/>
              <c:layout>
                <c:manualLayout>
                  <c:x val="-0.00753768918783773"/>
                  <c:y val="-7.23676038003131E-17"/>
                </c:manualLayout>
              </c:layout>
              <c:dLblPos val="outEnd"/>
              <c:showLegendKey val="0"/>
              <c:showVal val="1"/>
              <c:showCatName val="0"/>
              <c:showSerName val="0"/>
              <c:showPercent val="0"/>
              <c:showBubbleSize val="0"/>
            </c:dLbl>
            <c:dLbl>
              <c:idx val="4"/>
              <c:layout>
                <c:manualLayout>
                  <c:x val="-0.0100502522504503"/>
                  <c:y val="-7.23676038003131E-17"/>
                </c:manualLayout>
              </c:layout>
              <c:dLblPos val="outEnd"/>
              <c:showLegendKey val="0"/>
              <c:showVal val="1"/>
              <c:showCatName val="0"/>
              <c:showSerName val="0"/>
              <c:showPercent val="0"/>
              <c:showBubbleSize val="0"/>
            </c:dLbl>
            <c:dLbl>
              <c:idx val="5"/>
              <c:layout>
                <c:manualLayout>
                  <c:x val="-0.017587941438288"/>
                  <c:y val="0.0197366918091306"/>
                </c:manualLayout>
              </c:layout>
              <c:dLblPos val="outEnd"/>
              <c:showLegendKey val="0"/>
              <c:showVal val="1"/>
              <c:showCatName val="0"/>
              <c:showSerName val="0"/>
              <c:showPercent val="0"/>
              <c:showBubbleSize val="0"/>
            </c:dLbl>
            <c:dLbl>
              <c:idx val="6"/>
              <c:layout>
                <c:manualLayout>
                  <c:x val="-0.00628140765653144"/>
                  <c:y val="-0.0118421083304259"/>
                </c:manualLayout>
              </c:layout>
              <c:dLblPos val="outEnd"/>
              <c:showLegendKey val="0"/>
              <c:showVal val="1"/>
              <c:showCatName val="0"/>
              <c:showSerName val="0"/>
              <c:showPercent val="0"/>
              <c:showBubbleSize val="0"/>
            </c:dLbl>
            <c:dLbl>
              <c:idx val="7"/>
              <c:layout>
                <c:manualLayout>
                  <c:x val="-0.00753768918783782"/>
                  <c:y val="-1.44735207600625E-16"/>
                </c:manualLayout>
              </c:layout>
              <c:dLblPos val="outEnd"/>
              <c:showLegendKey val="0"/>
              <c:showVal val="1"/>
              <c:showCatName val="0"/>
              <c:showSerName val="0"/>
              <c:showPercent val="0"/>
              <c:showBubbleSize val="0"/>
            </c:dLbl>
            <c:dLbl>
              <c:idx val="9"/>
              <c:layout>
                <c:manualLayout>
                  <c:x val="-0.0113065337817567"/>
                  <c:y val="-0.0078947388869506"/>
                </c:manualLayout>
              </c:layout>
              <c:dLblPos val="outEnd"/>
              <c:showLegendKey val="0"/>
              <c:showVal val="1"/>
              <c:showCatName val="0"/>
              <c:showSerName val="0"/>
              <c:showPercent val="0"/>
              <c:showBubbleSize val="0"/>
            </c:dLbl>
            <c:dLbl>
              <c:idx val="10"/>
              <c:layout>
                <c:manualLayout>
                  <c:x val="-0.00753768918783773"/>
                  <c:y val="-0.00197368472173765"/>
                </c:manualLayout>
              </c:layout>
              <c:dLblPos val="outEnd"/>
              <c:showLegendKey val="0"/>
              <c:showVal val="1"/>
              <c:showCatName val="0"/>
              <c:showSerName val="0"/>
              <c:showPercent val="0"/>
              <c:showBubbleSize val="0"/>
            </c:dLbl>
            <c:txPr>
              <a:bodyPr rot="0" lIns="0">
                <a:noAutofit/>
              </a:bodyPr>
              <a:lstStyle/>
              <a:p>
                <a:pPr>
                  <a:defRPr sz="1300" b="0">
                    <a:latin typeface="Arial"/>
                    <a:cs typeface="Arial"/>
                  </a:defRPr>
                </a:pPr>
                <a:endParaRPr lang="en-US"/>
              </a:p>
            </c:txPr>
            <c:dLblPos val="outEnd"/>
            <c:showLegendKey val="0"/>
            <c:showVal val="1"/>
            <c:showCatName val="0"/>
            <c:showSerName val="0"/>
            <c:showPercent val="0"/>
            <c:showBubbleSize val="0"/>
            <c:showLeaderLines val="0"/>
          </c:dLbls>
          <c:val>
            <c:numRef>
              <c:f>'Fig 14-15'!$AD$3:$AD$15</c:f>
              <c:numCache>
                <c:formatCode>0</c:formatCode>
                <c:ptCount val="13"/>
                <c:pt idx="0" formatCode="General">
                  <c:v>9.0</c:v>
                </c:pt>
                <c:pt idx="1">
                  <c:v>111.0</c:v>
                </c:pt>
                <c:pt idx="2">
                  <c:v>5.0</c:v>
                </c:pt>
                <c:pt idx="3">
                  <c:v>6.0</c:v>
                </c:pt>
                <c:pt idx="4">
                  <c:v>13.0</c:v>
                </c:pt>
                <c:pt idx="5">
                  <c:v>18.0</c:v>
                </c:pt>
                <c:pt idx="6">
                  <c:v>19.0</c:v>
                </c:pt>
                <c:pt idx="7">
                  <c:v>5.0</c:v>
                </c:pt>
                <c:pt idx="8">
                  <c:v>5.0</c:v>
                </c:pt>
                <c:pt idx="9">
                  <c:v>85.0</c:v>
                </c:pt>
                <c:pt idx="10">
                  <c:v>21.0</c:v>
                </c:pt>
                <c:pt idx="11">
                  <c:v>47.0</c:v>
                </c:pt>
                <c:pt idx="12" formatCode="General">
                  <c:v>43.0</c:v>
                </c:pt>
              </c:numCache>
            </c:numRef>
          </c:val>
        </c:ser>
        <c:ser>
          <c:idx val="3"/>
          <c:order val="3"/>
          <c:tx>
            <c:v>Number of resident bill.</c:v>
          </c:tx>
          <c:spPr>
            <a:noFill/>
            <a:ln w="6350">
              <a:solidFill>
                <a:schemeClr val="tx1"/>
              </a:solidFill>
              <a:prstDash val="sysDot"/>
            </a:ln>
          </c:spPr>
          <c:invertIfNegative val="0"/>
          <c:dLbls>
            <c:dLbl>
              <c:idx val="0"/>
              <c:layout>
                <c:manualLayout>
                  <c:x val="0.0163316599069817"/>
                  <c:y val="0.0"/>
                </c:manualLayout>
              </c:layout>
              <c:showLegendKey val="0"/>
              <c:showVal val="1"/>
              <c:showCatName val="0"/>
              <c:showSerName val="0"/>
              <c:showPercent val="0"/>
              <c:showBubbleSize val="0"/>
            </c:dLbl>
            <c:dLbl>
              <c:idx val="1"/>
              <c:layout>
                <c:manualLayout>
                  <c:x val="0.0113065337817566"/>
                  <c:y val="-1.44735207600625E-16"/>
                </c:manualLayout>
              </c:layout>
              <c:showLegendKey val="0"/>
              <c:showVal val="1"/>
              <c:showCatName val="0"/>
              <c:showSerName val="0"/>
              <c:showPercent val="0"/>
              <c:showBubbleSize val="0"/>
            </c:dLbl>
            <c:dLbl>
              <c:idx val="2"/>
              <c:layout>
                <c:manualLayout>
                  <c:x val="0.0113065337817566"/>
                  <c:y val="-0.0118421083304259"/>
                </c:manualLayout>
              </c:layout>
              <c:showLegendKey val="0"/>
              <c:showVal val="1"/>
              <c:showCatName val="0"/>
              <c:showSerName val="0"/>
              <c:showPercent val="0"/>
              <c:showBubbleSize val="0"/>
            </c:dLbl>
            <c:dLbl>
              <c:idx val="3"/>
              <c:layout>
                <c:manualLayout>
                  <c:x val="0.0100502522504503"/>
                  <c:y val="-7.23676038003131E-17"/>
                </c:manualLayout>
              </c:layout>
              <c:showLegendKey val="0"/>
              <c:showVal val="1"/>
              <c:showCatName val="0"/>
              <c:showSerName val="0"/>
              <c:showPercent val="0"/>
              <c:showBubbleSize val="0"/>
            </c:dLbl>
            <c:dLbl>
              <c:idx val="4"/>
              <c:layout>
                <c:manualLayout>
                  <c:x val="0.0125628153130628"/>
                  <c:y val="0.00197368472173765"/>
                </c:manualLayout>
              </c:layout>
              <c:showLegendKey val="0"/>
              <c:showVal val="1"/>
              <c:showCatName val="0"/>
              <c:showSerName val="0"/>
              <c:showPercent val="0"/>
              <c:showBubbleSize val="0"/>
            </c:dLbl>
            <c:dLbl>
              <c:idx val="5"/>
              <c:layout>
                <c:manualLayout>
                  <c:x val="0.0125628153130629"/>
                  <c:y val="0.0118419529221801"/>
                </c:manualLayout>
              </c:layout>
              <c:showLegendKey val="0"/>
              <c:showVal val="1"/>
              <c:showCatName val="0"/>
              <c:showSerName val="0"/>
              <c:showPercent val="0"/>
              <c:showBubbleSize val="0"/>
            </c:dLbl>
            <c:dLbl>
              <c:idx val="6"/>
              <c:layout>
                <c:manualLayout>
                  <c:x val="0.0113065337817566"/>
                  <c:y val="-0.0078947388869506"/>
                </c:manualLayout>
              </c:layout>
              <c:showLegendKey val="0"/>
              <c:showVal val="1"/>
              <c:showCatName val="0"/>
              <c:showSerName val="0"/>
              <c:showPercent val="0"/>
              <c:showBubbleSize val="0"/>
            </c:dLbl>
            <c:dLbl>
              <c:idx val="8"/>
              <c:layout>
                <c:manualLayout>
                  <c:x val="0.0150753783756754"/>
                  <c:y val="-7.23676038003131E-17"/>
                </c:manualLayout>
              </c:layout>
              <c:showLegendKey val="0"/>
              <c:showVal val="1"/>
              <c:showCatName val="0"/>
              <c:showSerName val="0"/>
              <c:showPercent val="0"/>
              <c:showBubbleSize val="0"/>
            </c:dLbl>
            <c:dLbl>
              <c:idx val="9"/>
              <c:layout>
                <c:manualLayout>
                  <c:x val="0.0113065337817565"/>
                  <c:y val="-7.23676038003127E-17"/>
                </c:manualLayout>
              </c:layout>
              <c:showLegendKey val="0"/>
              <c:showVal val="1"/>
              <c:showCatName val="0"/>
              <c:showSerName val="0"/>
              <c:showPercent val="0"/>
              <c:showBubbleSize val="0"/>
            </c:dLbl>
            <c:dLbl>
              <c:idx val="12"/>
              <c:layout>
                <c:manualLayout>
                  <c:x val="0.0125628153130629"/>
                  <c:y val="-0.00197368472173772"/>
                </c:manualLayout>
              </c:layout>
              <c:showLegendKey val="0"/>
              <c:showVal val="1"/>
              <c:showCatName val="0"/>
              <c:showSerName val="0"/>
              <c:showPercent val="0"/>
              <c:showBubbleSize val="0"/>
            </c:dLbl>
            <c:txPr>
              <a:bodyPr/>
              <a:lstStyle/>
              <a:p>
                <a:pPr>
                  <a:defRPr sz="1300" b="0">
                    <a:solidFill>
                      <a:schemeClr val="tx1"/>
                    </a:solidFill>
                    <a:latin typeface="Arial"/>
                    <a:cs typeface="Arial"/>
                  </a:defRPr>
                </a:pPr>
                <a:endParaRPr lang="en-US"/>
              </a:p>
            </c:txPr>
            <c:showLegendKey val="0"/>
            <c:showVal val="1"/>
            <c:showCatName val="0"/>
            <c:showSerName val="0"/>
            <c:showPercent val="0"/>
            <c:showBubbleSize val="0"/>
            <c:showLeaderLines val="0"/>
          </c:dLbls>
          <c:val>
            <c:numRef>
              <c:f>'Fig 14-15'!$AG$3:$AG$15</c:f>
              <c:numCache>
                <c:formatCode>0</c:formatCode>
                <c:ptCount val="13"/>
                <c:pt idx="0" formatCode="#,##0">
                  <c:v>8.0</c:v>
                </c:pt>
                <c:pt idx="1">
                  <c:v>108.0</c:v>
                </c:pt>
                <c:pt idx="2">
                  <c:v>7.0</c:v>
                </c:pt>
                <c:pt idx="3">
                  <c:v>3.0</c:v>
                </c:pt>
                <c:pt idx="4">
                  <c:v>12.0</c:v>
                </c:pt>
                <c:pt idx="5">
                  <c:v>14.0</c:v>
                </c:pt>
                <c:pt idx="6">
                  <c:v>10.0</c:v>
                </c:pt>
                <c:pt idx="7">
                  <c:v>6.0</c:v>
                </c:pt>
                <c:pt idx="8">
                  <c:v>4.0</c:v>
                </c:pt>
                <c:pt idx="9">
                  <c:v>50.0</c:v>
                </c:pt>
                <c:pt idx="10">
                  <c:v>49.0</c:v>
                </c:pt>
                <c:pt idx="11">
                  <c:v>66.0</c:v>
                </c:pt>
                <c:pt idx="12" formatCode="#,##0">
                  <c:v>36.0</c:v>
                </c:pt>
              </c:numCache>
            </c:numRef>
          </c:val>
        </c:ser>
        <c:dLbls>
          <c:showLegendKey val="0"/>
          <c:showVal val="0"/>
          <c:showCatName val="0"/>
          <c:showSerName val="0"/>
          <c:showPercent val="0"/>
          <c:showBubbleSize val="0"/>
        </c:dLbls>
        <c:gapWidth val="500"/>
        <c:axId val="-2060760232"/>
        <c:axId val="-2060766040"/>
      </c:barChart>
      <c:catAx>
        <c:axId val="-2060775048"/>
        <c:scaling>
          <c:orientation val="minMax"/>
        </c:scaling>
        <c:delete val="0"/>
        <c:axPos val="b"/>
        <c:majorTickMark val="out"/>
        <c:minorTickMark val="none"/>
        <c:tickLblPos val="nextTo"/>
        <c:txPr>
          <a:bodyPr rot="-5400000" vert="horz"/>
          <a:lstStyle/>
          <a:p>
            <a:pPr>
              <a:defRPr sz="1200">
                <a:latin typeface="Arial"/>
                <a:cs typeface="Arial"/>
              </a:defRPr>
            </a:pPr>
            <a:endParaRPr lang="en-US"/>
          </a:p>
        </c:txPr>
        <c:crossAx val="-2060771928"/>
        <c:crosses val="autoZero"/>
        <c:auto val="1"/>
        <c:lblAlgn val="ctr"/>
        <c:lblOffset val="100"/>
        <c:noMultiLvlLbl val="0"/>
      </c:catAx>
      <c:valAx>
        <c:axId val="-2060771928"/>
        <c:scaling>
          <c:orientation val="minMax"/>
        </c:scaling>
        <c:delete val="0"/>
        <c:axPos val="l"/>
        <c:majorGridlines/>
        <c:title>
          <c:tx>
            <c:rich>
              <a:bodyPr rot="-5400000" vert="horz"/>
              <a:lstStyle/>
              <a:p>
                <a:pPr>
                  <a:defRPr sz="1400" b="1">
                    <a:latin typeface="Arial"/>
                    <a:cs typeface="Arial"/>
                  </a:defRPr>
                </a:pPr>
                <a:r>
                  <a:rPr lang="ta-IN" sz="1400" b="1" baseline="0">
                    <a:latin typeface="Arial"/>
                    <a:cs typeface="Arial"/>
                  </a:rPr>
                  <a:t>%  of GDP</a:t>
                </a:r>
                <a:endParaRPr lang="en-US" sz="1400" b="1">
                  <a:latin typeface="Arial"/>
                  <a:cs typeface="Arial"/>
                </a:endParaRPr>
              </a:p>
            </c:rich>
          </c:tx>
          <c:layout>
            <c:manualLayout>
              <c:xMode val="edge"/>
              <c:yMode val="edge"/>
              <c:x val="0.0113433319494453"/>
              <c:y val="0.347669070573216"/>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060775048"/>
        <c:crosses val="autoZero"/>
        <c:crossBetween val="between"/>
      </c:valAx>
      <c:valAx>
        <c:axId val="-2060766040"/>
        <c:scaling>
          <c:orientation val="minMax"/>
        </c:scaling>
        <c:delete val="0"/>
        <c:axPos val="r"/>
        <c:title>
          <c:tx>
            <c:rich>
              <a:bodyPr rot="-5400000" vert="horz"/>
              <a:lstStyle/>
              <a:p>
                <a:pPr>
                  <a:defRPr sz="1400">
                    <a:latin typeface="Arial"/>
                    <a:cs typeface="Arial"/>
                  </a:defRPr>
                </a:pPr>
                <a:r>
                  <a:rPr lang="ta-IN" sz="1400">
                    <a:latin typeface="Arial"/>
                    <a:cs typeface="Arial"/>
                  </a:rPr>
                  <a:t>Number of billionaires</a:t>
                </a:r>
                <a:endParaRPr lang="en-US" sz="1400">
                  <a:latin typeface="Arial"/>
                  <a:cs typeface="Arial"/>
                </a:endParaRPr>
              </a:p>
            </c:rich>
          </c:tx>
          <c:layout/>
          <c:overlay val="0"/>
        </c:title>
        <c:numFmt formatCode="General" sourceLinked="1"/>
        <c:majorTickMark val="out"/>
        <c:minorTickMark val="none"/>
        <c:tickLblPos val="nextTo"/>
        <c:txPr>
          <a:bodyPr/>
          <a:lstStyle/>
          <a:p>
            <a:pPr>
              <a:defRPr sz="1200">
                <a:latin typeface="Arial"/>
                <a:cs typeface="Arial"/>
              </a:defRPr>
            </a:pPr>
            <a:endParaRPr lang="en-US"/>
          </a:p>
        </c:txPr>
        <c:crossAx val="-2060760232"/>
        <c:crosses val="max"/>
        <c:crossBetween val="between"/>
      </c:valAx>
      <c:catAx>
        <c:axId val="-2060760232"/>
        <c:scaling>
          <c:orientation val="minMax"/>
        </c:scaling>
        <c:delete val="1"/>
        <c:axPos val="b"/>
        <c:majorTickMark val="out"/>
        <c:minorTickMark val="none"/>
        <c:tickLblPos val="nextTo"/>
        <c:crossAx val="-2060766040"/>
        <c:crosses val="autoZero"/>
        <c:auto val="1"/>
        <c:lblAlgn val="ctr"/>
        <c:lblOffset val="100"/>
        <c:noMultiLvlLbl val="0"/>
      </c:catAx>
    </c:plotArea>
    <c:legend>
      <c:legendPos val="b"/>
      <c:layout>
        <c:manualLayout>
          <c:xMode val="edge"/>
          <c:yMode val="edge"/>
          <c:x val="0.0876884508851789"/>
          <c:y val="0.910239616203796"/>
          <c:w val="0.868592951825362"/>
          <c:h val="0.0858130143527285"/>
        </c:manualLayout>
      </c:layout>
      <c:overlay val="1"/>
      <c:spPr>
        <a:solidFill>
          <a:schemeClr val="bg1"/>
        </a:solidFill>
        <a:ln>
          <a:solidFill>
            <a:schemeClr val="tx1"/>
          </a:solidFill>
        </a:ln>
      </c:spPr>
      <c:txPr>
        <a:bodyPr/>
        <a:lstStyle/>
        <a:p>
          <a:pPr>
            <a:defRPr sz="14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0905086307108547"/>
          <c:y val="0.0188786839832418"/>
          <c:w val="0.831924863681089"/>
          <c:h val="0.776176848367397"/>
        </c:manualLayout>
      </c:layout>
      <c:barChart>
        <c:barDir val="col"/>
        <c:grouping val="clustered"/>
        <c:varyColors val="0"/>
        <c:ser>
          <c:idx val="0"/>
          <c:order val="0"/>
          <c:tx>
            <c:v>Wealth share of citizen bill.</c:v>
          </c:tx>
          <c:spPr>
            <a:solidFill>
              <a:schemeClr val="bg1">
                <a:lumMod val="75000"/>
              </a:schemeClr>
            </a:solidFill>
            <a:ln>
              <a:solidFill>
                <a:schemeClr val="tx1"/>
              </a:solidFill>
            </a:ln>
          </c:spPr>
          <c:invertIfNegative val="0"/>
          <c:cat>
            <c:numRef>
              <c:f>ForbesTable!$B$21:$B$34</c:f>
              <c:numCache>
                <c:formatCode>General</c:formatCode>
                <c:ptCount val="14"/>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numCache>
            </c:numRef>
          </c:cat>
          <c:val>
            <c:numRef>
              <c:f>ForbesTable!$J$21:$J$34</c:f>
              <c:numCache>
                <c:formatCode>0%</c:formatCode>
                <c:ptCount val="14"/>
                <c:pt idx="0">
                  <c:v>#N/A</c:v>
                </c:pt>
                <c:pt idx="1">
                  <c:v>0.0528099135881575</c:v>
                </c:pt>
                <c:pt idx="2">
                  <c:v>0.117440172832617</c:v>
                </c:pt>
                <c:pt idx="3">
                  <c:v>0.196371397898816</c:v>
                </c:pt>
                <c:pt idx="4">
                  <c:v>0.165933624814836</c:v>
                </c:pt>
                <c:pt idx="5">
                  <c:v>0.247332558490702</c:v>
                </c:pt>
                <c:pt idx="6">
                  <c:v>0.307482273702828</c:v>
                </c:pt>
                <c:pt idx="7">
                  <c:v>0.386828951915826</c:v>
                </c:pt>
                <c:pt idx="8">
                  <c:v>0.0680575628155869</c:v>
                </c:pt>
                <c:pt idx="9">
                  <c:v>0.235674151552667</c:v>
                </c:pt>
                <c:pt idx="10">
                  <c:v>0.309356854376087</c:v>
                </c:pt>
                <c:pt idx="11">
                  <c:v>0.219808183031872</c:v>
                </c:pt>
                <c:pt idx="12">
                  <c:v>0.231018295715939</c:v>
                </c:pt>
                <c:pt idx="13">
                  <c:v>0.224903498869895</c:v>
                </c:pt>
              </c:numCache>
            </c:numRef>
          </c:val>
        </c:ser>
        <c:ser>
          <c:idx val="1"/>
          <c:order val="1"/>
          <c:tx>
            <c:v>Wealth share of resident bill.</c:v>
          </c:tx>
          <c:spPr>
            <a:solidFill>
              <a:schemeClr val="tx1">
                <a:lumMod val="75000"/>
                <a:lumOff val="25000"/>
              </a:schemeClr>
            </a:solidFill>
            <a:ln>
              <a:solidFill>
                <a:schemeClr val="tx1"/>
              </a:solidFill>
            </a:ln>
          </c:spPr>
          <c:invertIfNegative val="0"/>
          <c:cat>
            <c:numRef>
              <c:f>ForbesTable!$B$21:$B$34</c:f>
              <c:numCache>
                <c:formatCode>General</c:formatCode>
                <c:ptCount val="14"/>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numCache>
            </c:numRef>
          </c:cat>
          <c:val>
            <c:numRef>
              <c:f>ForbesTable!$K$21:$K$34</c:f>
              <c:numCache>
                <c:formatCode>0%</c:formatCode>
                <c:ptCount val="14"/>
                <c:pt idx="0">
                  <c:v>0.0497096740242098</c:v>
                </c:pt>
                <c:pt idx="1">
                  <c:v>#N/A</c:v>
                </c:pt>
                <c:pt idx="2">
                  <c:v>0.117440172832617</c:v>
                </c:pt>
                <c:pt idx="3">
                  <c:v>0.201342825693723</c:v>
                </c:pt>
                <c:pt idx="4">
                  <c:v>0.140405374843322</c:v>
                </c:pt>
                <c:pt idx="5">
                  <c:v>0.218572958666202</c:v>
                </c:pt>
                <c:pt idx="6">
                  <c:v>0.281313569557906</c:v>
                </c:pt>
                <c:pt idx="7">
                  <c:v>0.37450955854271</c:v>
                </c:pt>
                <c:pt idx="8">
                  <c:v>0.0640541767676112</c:v>
                </c:pt>
                <c:pt idx="9">
                  <c:v>0.225002114501225</c:v>
                </c:pt>
                <c:pt idx="10">
                  <c:v>0.296845310693209</c:v>
                </c:pt>
                <c:pt idx="11">
                  <c:v>0.210749350708037</c:v>
                </c:pt>
                <c:pt idx="12">
                  <c:v>0.22020030013102</c:v>
                </c:pt>
                <c:pt idx="13">
                  <c:v>0.21515404007724</c:v>
                </c:pt>
              </c:numCache>
            </c:numRef>
          </c:val>
        </c:ser>
        <c:dLbls>
          <c:showLegendKey val="0"/>
          <c:showVal val="0"/>
          <c:showCatName val="0"/>
          <c:showSerName val="0"/>
          <c:showPercent val="0"/>
          <c:showBubbleSize val="0"/>
        </c:dLbls>
        <c:gapWidth val="50"/>
        <c:axId val="-2060717960"/>
        <c:axId val="-2060714936"/>
      </c:barChart>
      <c:lineChart>
        <c:grouping val="standard"/>
        <c:varyColors val="0"/>
        <c:ser>
          <c:idx val="2"/>
          <c:order val="2"/>
          <c:tx>
            <c:v>Number of citizen bill.</c:v>
          </c:tx>
          <c:spPr>
            <a:ln w="12700">
              <a:solidFill>
                <a:schemeClr val="tx1"/>
              </a:solidFill>
              <a:prstDash val="dash"/>
            </a:ln>
          </c:spPr>
          <c:marker>
            <c:symbol val="none"/>
          </c:marker>
          <c:dLbls>
            <c:txPr>
              <a:bodyPr rot="0" lIns="0">
                <a:noAutofit/>
              </a:bodyPr>
              <a:lstStyle/>
              <a:p>
                <a:pPr>
                  <a:defRPr sz="1300" b="1">
                    <a:latin typeface="Arial"/>
                    <a:cs typeface="Arial"/>
                  </a:defRPr>
                </a:pPr>
                <a:endParaRPr lang="en-US"/>
              </a:p>
            </c:txPr>
            <c:dLblPos val="t"/>
            <c:showLegendKey val="0"/>
            <c:showVal val="1"/>
            <c:showCatName val="0"/>
            <c:showSerName val="0"/>
            <c:showPercent val="0"/>
            <c:showBubbleSize val="0"/>
            <c:showLeaderLines val="0"/>
          </c:dLbls>
          <c:val>
            <c:numRef>
              <c:f>ForbesTable!$D$21:$D$34</c:f>
              <c:numCache>
                <c:formatCode>General</c:formatCode>
                <c:ptCount val="14"/>
                <c:pt idx="0">
                  <c:v>#N/A</c:v>
                </c:pt>
                <c:pt idx="1">
                  <c:v>7.0</c:v>
                </c:pt>
                <c:pt idx="2">
                  <c:v>17.0</c:v>
                </c:pt>
                <c:pt idx="3">
                  <c:v>25.0</c:v>
                </c:pt>
                <c:pt idx="4">
                  <c:v>27.0</c:v>
                </c:pt>
                <c:pt idx="5">
                  <c:v>33.0</c:v>
                </c:pt>
                <c:pt idx="6">
                  <c:v>53.0</c:v>
                </c:pt>
                <c:pt idx="7">
                  <c:v>87.0</c:v>
                </c:pt>
                <c:pt idx="8">
                  <c:v>32.0</c:v>
                </c:pt>
                <c:pt idx="9">
                  <c:v>62.0</c:v>
                </c:pt>
                <c:pt idx="10">
                  <c:v>101.0</c:v>
                </c:pt>
                <c:pt idx="11">
                  <c:v>96.0</c:v>
                </c:pt>
                <c:pt idx="12">
                  <c:v>110.0</c:v>
                </c:pt>
                <c:pt idx="13">
                  <c:v>111.0</c:v>
                </c:pt>
              </c:numCache>
            </c:numRef>
          </c:val>
          <c:smooth val="0"/>
        </c:ser>
        <c:ser>
          <c:idx val="3"/>
          <c:order val="3"/>
          <c:tx>
            <c:v>Number of resident bill.</c:v>
          </c:tx>
          <c:spPr>
            <a:ln w="9525">
              <a:solidFill>
                <a:schemeClr val="tx1"/>
              </a:solidFill>
              <a:prstDash val="sysDot"/>
            </a:ln>
          </c:spPr>
          <c:marker>
            <c:symbol val="none"/>
          </c:marker>
          <c:dLbls>
            <c:txPr>
              <a:bodyPr/>
              <a:lstStyle/>
              <a:p>
                <a:pPr>
                  <a:defRPr sz="1300" b="1">
                    <a:solidFill>
                      <a:schemeClr val="tx1"/>
                    </a:solidFill>
                    <a:latin typeface="Arial"/>
                    <a:cs typeface="Arial"/>
                  </a:defRPr>
                </a:pPr>
                <a:endParaRPr lang="en-US"/>
              </a:p>
            </c:txPr>
            <c:dLblPos val="b"/>
            <c:showLegendKey val="0"/>
            <c:showVal val="1"/>
            <c:showCatName val="0"/>
            <c:showSerName val="0"/>
            <c:showPercent val="0"/>
            <c:showBubbleSize val="0"/>
            <c:showLeaderLines val="0"/>
          </c:dLbls>
          <c:val>
            <c:numRef>
              <c:f>ForbesTable!$F$21:$F$34</c:f>
              <c:numCache>
                <c:formatCode>General</c:formatCode>
                <c:ptCount val="14"/>
                <c:pt idx="0">
                  <c:v>8.0</c:v>
                </c:pt>
                <c:pt idx="1">
                  <c:v>#N/A</c:v>
                </c:pt>
                <c:pt idx="2">
                  <c:v>17.0</c:v>
                </c:pt>
                <c:pt idx="3">
                  <c:v>26.0</c:v>
                </c:pt>
                <c:pt idx="4">
                  <c:v>26.0</c:v>
                </c:pt>
                <c:pt idx="5">
                  <c:v>32.0</c:v>
                </c:pt>
                <c:pt idx="6">
                  <c:v>50.0</c:v>
                </c:pt>
                <c:pt idx="7">
                  <c:v>82.0</c:v>
                </c:pt>
                <c:pt idx="8">
                  <c:v>29.0</c:v>
                </c:pt>
                <c:pt idx="9">
                  <c:v>57.0</c:v>
                </c:pt>
                <c:pt idx="10">
                  <c:v>95.0</c:v>
                </c:pt>
                <c:pt idx="11">
                  <c:v>91.0</c:v>
                </c:pt>
                <c:pt idx="12">
                  <c:v>105.0</c:v>
                </c:pt>
                <c:pt idx="13">
                  <c:v>108.0</c:v>
                </c:pt>
              </c:numCache>
            </c:numRef>
          </c:val>
          <c:smooth val="0"/>
        </c:ser>
        <c:dLbls>
          <c:showLegendKey val="0"/>
          <c:showVal val="0"/>
          <c:showCatName val="0"/>
          <c:showSerName val="0"/>
          <c:showPercent val="0"/>
          <c:showBubbleSize val="0"/>
        </c:dLbls>
        <c:marker val="1"/>
        <c:smooth val="0"/>
        <c:axId val="-2060703240"/>
        <c:axId val="-2060709048"/>
      </c:lineChart>
      <c:catAx>
        <c:axId val="-2060717960"/>
        <c:scaling>
          <c:orientation val="minMax"/>
        </c:scaling>
        <c:delete val="0"/>
        <c:axPos val="b"/>
        <c:numFmt formatCode="General" sourceLinked="1"/>
        <c:majorTickMark val="out"/>
        <c:minorTickMark val="none"/>
        <c:tickLblPos val="nextTo"/>
        <c:txPr>
          <a:bodyPr rot="-5400000" vert="horz"/>
          <a:lstStyle/>
          <a:p>
            <a:pPr>
              <a:defRPr sz="1200">
                <a:latin typeface="Arial"/>
                <a:cs typeface="Arial"/>
              </a:defRPr>
            </a:pPr>
            <a:endParaRPr lang="en-US"/>
          </a:p>
        </c:txPr>
        <c:crossAx val="-2060714936"/>
        <c:crosses val="autoZero"/>
        <c:auto val="1"/>
        <c:lblAlgn val="ctr"/>
        <c:lblOffset val="100"/>
        <c:noMultiLvlLbl val="0"/>
      </c:catAx>
      <c:valAx>
        <c:axId val="-2060714936"/>
        <c:scaling>
          <c:orientation val="minMax"/>
        </c:scaling>
        <c:delete val="0"/>
        <c:axPos val="l"/>
        <c:majorGridlines/>
        <c:title>
          <c:tx>
            <c:rich>
              <a:bodyPr rot="-5400000" vert="horz"/>
              <a:lstStyle/>
              <a:p>
                <a:pPr>
                  <a:defRPr sz="1400" b="1">
                    <a:latin typeface="Arial"/>
                    <a:cs typeface="Arial"/>
                  </a:defRPr>
                </a:pPr>
                <a:r>
                  <a:rPr lang="ta-IN" sz="1400" b="1" baseline="0">
                    <a:latin typeface="Arial"/>
                    <a:cs typeface="Arial"/>
                  </a:rPr>
                  <a:t>%  of national income</a:t>
                </a:r>
                <a:endParaRPr lang="en-US" sz="1400" b="1">
                  <a:latin typeface="Arial"/>
                  <a:cs typeface="Arial"/>
                </a:endParaRPr>
              </a:p>
            </c:rich>
          </c:tx>
          <c:layout>
            <c:manualLayout>
              <c:xMode val="edge"/>
              <c:yMode val="edge"/>
              <c:x val="0.0100870179689077"/>
              <c:y val="0.241090057062021"/>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060717960"/>
        <c:crosses val="autoZero"/>
        <c:crossBetween val="between"/>
      </c:valAx>
      <c:valAx>
        <c:axId val="-2060709048"/>
        <c:scaling>
          <c:orientation val="minMax"/>
        </c:scaling>
        <c:delete val="0"/>
        <c:axPos val="r"/>
        <c:title>
          <c:tx>
            <c:rich>
              <a:bodyPr rot="-5400000" vert="horz"/>
              <a:lstStyle/>
              <a:p>
                <a:pPr>
                  <a:defRPr sz="1400">
                    <a:latin typeface="Arial"/>
                    <a:cs typeface="Arial"/>
                  </a:defRPr>
                </a:pPr>
                <a:r>
                  <a:rPr lang="ta-IN" sz="1400">
                    <a:latin typeface="Arial"/>
                    <a:cs typeface="Arial"/>
                  </a:rPr>
                  <a:t>Number of billionaires</a:t>
                </a:r>
                <a:endParaRPr lang="en-US" sz="1400">
                  <a:latin typeface="Arial"/>
                  <a:cs typeface="Arial"/>
                </a:endParaRPr>
              </a:p>
            </c:rich>
          </c:tx>
          <c:layout/>
          <c:overlay val="0"/>
        </c:title>
        <c:numFmt formatCode="General" sourceLinked="1"/>
        <c:majorTickMark val="out"/>
        <c:minorTickMark val="none"/>
        <c:tickLblPos val="nextTo"/>
        <c:txPr>
          <a:bodyPr/>
          <a:lstStyle/>
          <a:p>
            <a:pPr>
              <a:defRPr sz="1200">
                <a:latin typeface="Arial"/>
                <a:cs typeface="Arial"/>
              </a:defRPr>
            </a:pPr>
            <a:endParaRPr lang="en-US"/>
          </a:p>
        </c:txPr>
        <c:crossAx val="-2060703240"/>
        <c:crosses val="max"/>
        <c:crossBetween val="between"/>
      </c:valAx>
      <c:catAx>
        <c:axId val="-2060703240"/>
        <c:scaling>
          <c:orientation val="minMax"/>
        </c:scaling>
        <c:delete val="1"/>
        <c:axPos val="b"/>
        <c:majorTickMark val="out"/>
        <c:minorTickMark val="none"/>
        <c:tickLblPos val="nextTo"/>
        <c:crossAx val="-2060709048"/>
        <c:crosses val="autoZero"/>
        <c:auto val="1"/>
        <c:lblAlgn val="ctr"/>
        <c:lblOffset val="100"/>
        <c:noMultiLvlLbl val="0"/>
      </c:catAx>
    </c:plotArea>
    <c:legend>
      <c:legendPos val="b"/>
      <c:layout>
        <c:manualLayout>
          <c:xMode val="edge"/>
          <c:yMode val="edge"/>
          <c:x val="0.0876884508851789"/>
          <c:y val="0.894450138429895"/>
          <c:w val="0.868592951825362"/>
          <c:h val="0.0858130143527285"/>
        </c:manualLayout>
      </c:layout>
      <c:overlay val="1"/>
      <c:spPr>
        <a:solidFill>
          <a:schemeClr val="bg1"/>
        </a:solidFill>
        <a:ln>
          <a:solidFill>
            <a:schemeClr val="tx1"/>
          </a:solidFill>
        </a:ln>
      </c:spPr>
      <c:txPr>
        <a:bodyPr/>
        <a:lstStyle/>
        <a:p>
          <a:pPr>
            <a:defRPr sz="14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101110112405024"/>
          <c:y val="0.0360492420891562"/>
          <c:w val="0.879849876097811"/>
          <c:h val="0.751615979674016"/>
        </c:manualLayout>
      </c:layout>
      <c:barChart>
        <c:barDir val="col"/>
        <c:grouping val="stacked"/>
        <c:varyColors val="0"/>
        <c:ser>
          <c:idx val="0"/>
          <c:order val="0"/>
          <c:tx>
            <c:strRef>
              <c:f>'Fig 16 17 NFA'!$O$5</c:f>
              <c:strCache>
                <c:ptCount val="1"/>
                <c:pt idx="0">
                  <c:v>Net direct investment</c:v>
                </c:pt>
              </c:strCache>
            </c:strRef>
          </c:tx>
          <c:spPr>
            <a:solidFill>
              <a:schemeClr val="tx1">
                <a:lumMod val="85000"/>
                <a:lumOff val="15000"/>
              </a:schemeClr>
            </a:solidFill>
            <a:ln cap="rnd">
              <a:solidFill>
                <a:schemeClr val="tx1"/>
              </a:solidFill>
            </a:ln>
          </c:spPr>
          <c:invertIfNegative val="0"/>
          <c:cat>
            <c:numRef>
              <c:f>'Fig 16 17 NFA'!$M$11:$M$26</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'Fig 16 17 NFA'!$O$11:$O$26</c:f>
              <c:numCache>
                <c:formatCode>0.0%</c:formatCode>
                <c:ptCount val="16"/>
                <c:pt idx="1">
                  <c:v>-0.0499706498128369</c:v>
                </c:pt>
                <c:pt idx="2">
                  <c:v>-0.0365497411943638</c:v>
                </c:pt>
                <c:pt idx="3">
                  <c:v>-0.0273508640350989</c:v>
                </c:pt>
                <c:pt idx="4">
                  <c:v>-0.017884711492177</c:v>
                </c:pt>
                <c:pt idx="5">
                  <c:v>-0.0184924819347215</c:v>
                </c:pt>
                <c:pt idx="6">
                  <c:v>-0.0386981985338519</c:v>
                </c:pt>
                <c:pt idx="7">
                  <c:v>-0.0383900341619362</c:v>
                </c:pt>
                <c:pt idx="8">
                  <c:v>-0.063986518533516</c:v>
                </c:pt>
                <c:pt idx="9">
                  <c:v>-0.0468429529163557</c:v>
                </c:pt>
                <c:pt idx="10">
                  <c:v>-0.0421109688685673</c:v>
                </c:pt>
                <c:pt idx="11">
                  <c:v>-0.0739832601055971</c:v>
                </c:pt>
                <c:pt idx="12">
                  <c:v>-0.0646014555052365</c:v>
                </c:pt>
                <c:pt idx="13">
                  <c:v>-0.0536999891837572</c:v>
                </c:pt>
                <c:pt idx="14">
                  <c:v>-0.0510147090792032</c:v>
                </c:pt>
                <c:pt idx="15">
                  <c:v>-0.0161585085771196</c:v>
                </c:pt>
              </c:numCache>
            </c:numRef>
          </c:val>
        </c:ser>
        <c:ser>
          <c:idx val="1"/>
          <c:order val="1"/>
          <c:tx>
            <c:strRef>
              <c:f>'Fig 16 17 NFA'!$P$5</c:f>
              <c:strCache>
                <c:ptCount val="1"/>
                <c:pt idx="0">
                  <c:v>Net portfolio investment</c:v>
                </c:pt>
              </c:strCache>
            </c:strRef>
          </c:tx>
          <c:spPr>
            <a:solidFill>
              <a:schemeClr val="bg1">
                <a:lumMod val="50000"/>
              </a:schemeClr>
            </a:solidFill>
            <a:ln>
              <a:solidFill>
                <a:schemeClr val="tx1">
                  <a:lumMod val="75000"/>
                  <a:lumOff val="25000"/>
                </a:schemeClr>
              </a:solidFill>
            </a:ln>
          </c:spPr>
          <c:invertIfNegative val="0"/>
          <c:cat>
            <c:numRef>
              <c:f>'Fig 16 17 NFA'!$M$11:$M$26</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'Fig 16 17 NFA'!$P$11:$P$26</c:f>
              <c:numCache>
                <c:formatCode>0.0%</c:formatCode>
                <c:ptCount val="16"/>
                <c:pt idx="1">
                  <c:v>-0.127853281590268</c:v>
                </c:pt>
                <c:pt idx="2">
                  <c:v>-0.14411121286027</c:v>
                </c:pt>
                <c:pt idx="3">
                  <c:v>-0.183152710620554</c:v>
                </c:pt>
                <c:pt idx="4">
                  <c:v>-0.19062815593875</c:v>
                </c:pt>
                <c:pt idx="5">
                  <c:v>-0.193061037302421</c:v>
                </c:pt>
                <c:pt idx="6">
                  <c:v>-0.194977863980186</c:v>
                </c:pt>
                <c:pt idx="7">
                  <c:v>-0.218888671001532</c:v>
                </c:pt>
                <c:pt idx="8">
                  <c:v>-0.246312719162733</c:v>
                </c:pt>
                <c:pt idx="9">
                  <c:v>-0.144892215925857</c:v>
                </c:pt>
                <c:pt idx="10">
                  <c:v>-0.118528090175414</c:v>
                </c:pt>
                <c:pt idx="11">
                  <c:v>-0.14990688190007</c:v>
                </c:pt>
                <c:pt idx="12">
                  <c:v>-0.12361215036468</c:v>
                </c:pt>
                <c:pt idx="13">
                  <c:v>-0.109546268691562</c:v>
                </c:pt>
                <c:pt idx="14">
                  <c:v>-0.117850712025371</c:v>
                </c:pt>
                <c:pt idx="15">
                  <c:v>-0.100929686131217</c:v>
                </c:pt>
              </c:numCache>
            </c:numRef>
          </c:val>
        </c:ser>
        <c:ser>
          <c:idx val="2"/>
          <c:order val="2"/>
          <c:tx>
            <c:strRef>
              <c:f>'Fig 16 17 NFA'!$Q$5</c:f>
              <c:strCache>
                <c:ptCount val="1"/>
                <c:pt idx="0">
                  <c:v>Net other investment</c:v>
                </c:pt>
              </c:strCache>
            </c:strRef>
          </c:tx>
          <c:spPr>
            <a:solidFill>
              <a:schemeClr val="bg1">
                <a:lumMod val="75000"/>
              </a:schemeClr>
            </a:solidFill>
            <a:ln cap="rnd">
              <a:solidFill>
                <a:schemeClr val="tx1">
                  <a:lumMod val="75000"/>
                  <a:lumOff val="25000"/>
                </a:schemeClr>
              </a:solidFill>
            </a:ln>
          </c:spPr>
          <c:invertIfNegative val="0"/>
          <c:cat>
            <c:numRef>
              <c:f>'Fig 16 17 NFA'!$M$11:$M$26</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'Fig 16 17 NFA'!$Q$11:$Q$26</c:f>
              <c:numCache>
                <c:formatCode>0.0%</c:formatCode>
                <c:ptCount val="16"/>
                <c:pt idx="1">
                  <c:v>0.32932659041039</c:v>
                </c:pt>
                <c:pt idx="2">
                  <c:v>0.257870808050973</c:v>
                </c:pt>
                <c:pt idx="3">
                  <c:v>0.205225114995636</c:v>
                </c:pt>
                <c:pt idx="4">
                  <c:v>0.104545397956043</c:v>
                </c:pt>
                <c:pt idx="5">
                  <c:v>0.027073620818003</c:v>
                </c:pt>
                <c:pt idx="6">
                  <c:v>-0.0132423577391911</c:v>
                </c:pt>
                <c:pt idx="7">
                  <c:v>-0.0331666517783426</c:v>
                </c:pt>
                <c:pt idx="8">
                  <c:v>-0.0784219730416869</c:v>
                </c:pt>
                <c:pt idx="9">
                  <c:v>-0.0747899236862661</c:v>
                </c:pt>
                <c:pt idx="10">
                  <c:v>-0.0637543046771011</c:v>
                </c:pt>
                <c:pt idx="11">
                  <c:v>-0.0597726487905837</c:v>
                </c:pt>
                <c:pt idx="12">
                  <c:v>-0.0481924035220024</c:v>
                </c:pt>
                <c:pt idx="13">
                  <c:v>-0.0384395837118916</c:v>
                </c:pt>
                <c:pt idx="14">
                  <c:v>-0.0378420181842427</c:v>
                </c:pt>
                <c:pt idx="15">
                  <c:v>-0.0252093816842559</c:v>
                </c:pt>
              </c:numCache>
            </c:numRef>
          </c:val>
        </c:ser>
        <c:dLbls>
          <c:showLegendKey val="0"/>
          <c:showVal val="0"/>
          <c:showCatName val="0"/>
          <c:showSerName val="0"/>
          <c:showPercent val="0"/>
          <c:showBubbleSize val="0"/>
        </c:dLbls>
        <c:gapWidth val="0"/>
        <c:overlap val="100"/>
        <c:axId val="-2071729528"/>
        <c:axId val="-2071734984"/>
      </c:barChart>
      <c:lineChart>
        <c:grouping val="standard"/>
        <c:varyColors val="0"/>
        <c:ser>
          <c:idx val="3"/>
          <c:order val="3"/>
          <c:tx>
            <c:strRef>
              <c:f>'Fig 16 17 NFA'!$N$5</c:f>
              <c:strCache>
                <c:ptCount val="1"/>
                <c:pt idx="0">
                  <c:v>Net Int.Investment position</c:v>
                </c:pt>
              </c:strCache>
            </c:strRef>
          </c:tx>
          <c:spPr>
            <a:ln>
              <a:solidFill>
                <a:schemeClr val="tx1"/>
              </a:solidFill>
            </a:ln>
          </c:spPr>
          <c:marker>
            <c:symbol val="square"/>
            <c:size val="7"/>
            <c:spPr>
              <a:solidFill>
                <a:schemeClr val="bg1"/>
              </a:solidFill>
              <a:ln>
                <a:solidFill>
                  <a:schemeClr val="tx1"/>
                </a:solidFill>
              </a:ln>
            </c:spPr>
          </c:marker>
          <c:cat>
            <c:numRef>
              <c:f>'Fig 16 17 NFA'!$M$11:$M$26</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'Fig 16 17 NFA'!$N$11:$N$26</c:f>
              <c:numCache>
                <c:formatCode>0.0%</c:formatCode>
                <c:ptCount val="16"/>
                <c:pt idx="1">
                  <c:v>0.267375909157719</c:v>
                </c:pt>
                <c:pt idx="2">
                  <c:v>0.190918399603907</c:v>
                </c:pt>
                <c:pt idx="3">
                  <c:v>0.128692211013472</c:v>
                </c:pt>
                <c:pt idx="4">
                  <c:v>0.0510851491635129</c:v>
                </c:pt>
                <c:pt idx="5">
                  <c:v>-0.00079593436518325</c:v>
                </c:pt>
                <c:pt idx="6">
                  <c:v>-0.0263718340490711</c:v>
                </c:pt>
                <c:pt idx="7">
                  <c:v>-0.0254801401171083</c:v>
                </c:pt>
                <c:pt idx="8">
                  <c:v>-0.067150138751732</c:v>
                </c:pt>
                <c:pt idx="9">
                  <c:v>0.0338950015906903</c:v>
                </c:pt>
                <c:pt idx="10">
                  <c:v>0.156986109694915</c:v>
                </c:pt>
                <c:pt idx="11">
                  <c:v>0.0433042400498258</c:v>
                </c:pt>
                <c:pt idx="12">
                  <c:v>0.0489755541874177</c:v>
                </c:pt>
                <c:pt idx="13">
                  <c:v>0.0788534516180309</c:v>
                </c:pt>
                <c:pt idx="14">
                  <c:v>0.0730058653657163</c:v>
                </c:pt>
                <c:pt idx="15">
                  <c:v>0.139440319558234</c:v>
                </c:pt>
              </c:numCache>
            </c:numRef>
          </c:val>
          <c:smooth val="0"/>
        </c:ser>
        <c:ser>
          <c:idx val="4"/>
          <c:order val="4"/>
          <c:tx>
            <c:strRef>
              <c:f>'Fig 16 17 NFA'!$S$5</c:f>
              <c:strCache>
                <c:ptCount val="1"/>
                <c:pt idx="0">
                  <c:v>Reserves</c:v>
                </c:pt>
              </c:strCache>
            </c:strRef>
          </c:tx>
          <c:spPr>
            <a:ln w="6350" cmpd="sng">
              <a:solidFill>
                <a:schemeClr val="tx1"/>
              </a:solidFill>
            </a:ln>
          </c:spPr>
          <c:marker>
            <c:symbol val="diamond"/>
            <c:size val="8"/>
            <c:spPr>
              <a:solidFill>
                <a:schemeClr val="bg1"/>
              </a:solidFill>
              <a:ln>
                <a:solidFill>
                  <a:schemeClr val="tx1"/>
                </a:solidFill>
              </a:ln>
            </c:spPr>
          </c:marker>
          <c:cat>
            <c:numRef>
              <c:f>'Fig 16 17 NFA'!$M$11:$M$26</c:f>
              <c:numCache>
                <c:formatCode>General</c:formatCode>
                <c:ptCount val="16"/>
                <c:pt idx="0">
                  <c:v>1999.0</c:v>
                </c:pt>
                <c:pt idx="1">
                  <c:v>2000.0</c:v>
                </c:pt>
                <c:pt idx="2">
                  <c:v>2001.0</c:v>
                </c:pt>
                <c:pt idx="3">
                  <c:v>2002.0</c:v>
                </c:pt>
                <c:pt idx="4">
                  <c:v>2003.0</c:v>
                </c:pt>
                <c:pt idx="5">
                  <c:v>2004.0</c:v>
                </c:pt>
                <c:pt idx="6">
                  <c:v>2005.0</c:v>
                </c:pt>
                <c:pt idx="7">
                  <c:v>2006.0</c:v>
                </c:pt>
                <c:pt idx="8">
                  <c:v>2007.0</c:v>
                </c:pt>
                <c:pt idx="9">
                  <c:v>2008.0</c:v>
                </c:pt>
                <c:pt idx="10">
                  <c:v>2009.0</c:v>
                </c:pt>
                <c:pt idx="11">
                  <c:v>2010.0</c:v>
                </c:pt>
                <c:pt idx="12">
                  <c:v>2011.0</c:v>
                </c:pt>
                <c:pt idx="13">
                  <c:v>2012.0</c:v>
                </c:pt>
                <c:pt idx="14">
                  <c:v>2013.0</c:v>
                </c:pt>
                <c:pt idx="15">
                  <c:v>2014.0</c:v>
                </c:pt>
              </c:numCache>
            </c:numRef>
          </c:cat>
          <c:val>
            <c:numRef>
              <c:f>'Fig 16 17 NFA'!$S$11:$S$26</c:f>
              <c:numCache>
                <c:formatCode>0.0%</c:formatCode>
                <c:ptCount val="16"/>
                <c:pt idx="1">
                  <c:v>0.115873250150433</c:v>
                </c:pt>
                <c:pt idx="2">
                  <c:v>0.113706785277115</c:v>
                </c:pt>
                <c:pt idx="3">
                  <c:v>0.133969083644127</c:v>
                </c:pt>
                <c:pt idx="4">
                  <c:v>0.155022790071628</c:v>
                </c:pt>
                <c:pt idx="5">
                  <c:v>0.183693081286089</c:v>
                </c:pt>
                <c:pt idx="6">
                  <c:v>0.220572469844</c:v>
                </c:pt>
                <c:pt idx="7">
                  <c:v>0.264942864389913</c:v>
                </c:pt>
                <c:pt idx="8">
                  <c:v>0.321328379936754</c:v>
                </c:pt>
                <c:pt idx="9">
                  <c:v>0.301936376584839</c:v>
                </c:pt>
                <c:pt idx="10">
                  <c:v>0.38496305452423</c:v>
                </c:pt>
                <c:pt idx="11">
                  <c:v>0.328456262017016</c:v>
                </c:pt>
                <c:pt idx="12">
                  <c:v>0.28579973096822</c:v>
                </c:pt>
                <c:pt idx="13">
                  <c:v>0.280258295769924</c:v>
                </c:pt>
                <c:pt idx="14">
                  <c:v>0.278955191000875</c:v>
                </c:pt>
                <c:pt idx="15">
                  <c:v>0.282492214280012</c:v>
                </c:pt>
              </c:numCache>
            </c:numRef>
          </c:val>
          <c:smooth val="0"/>
        </c:ser>
        <c:dLbls>
          <c:showLegendKey val="0"/>
          <c:showVal val="0"/>
          <c:showCatName val="0"/>
          <c:showSerName val="0"/>
          <c:showPercent val="0"/>
          <c:showBubbleSize val="0"/>
        </c:dLbls>
        <c:marker val="1"/>
        <c:smooth val="0"/>
        <c:axId val="-2071729528"/>
        <c:axId val="-2071734984"/>
      </c:lineChart>
      <c:catAx>
        <c:axId val="-2071729528"/>
        <c:scaling>
          <c:orientation val="minMax"/>
        </c:scaling>
        <c:delete val="0"/>
        <c:axPos val="b"/>
        <c:majorGridlines>
          <c:spPr>
            <a:ln w="6350" cmpd="sng">
              <a:solidFill>
                <a:schemeClr val="bg1">
                  <a:lumMod val="75000"/>
                </a:schemeClr>
              </a:solidFill>
              <a:prstDash val="dash"/>
            </a:ln>
          </c:spPr>
        </c:majorGridlines>
        <c:numFmt formatCode="General" sourceLinked="1"/>
        <c:majorTickMark val="out"/>
        <c:minorTickMark val="none"/>
        <c:tickLblPos val="low"/>
        <c:txPr>
          <a:bodyPr rot="-5400000" vert="horz"/>
          <a:lstStyle/>
          <a:p>
            <a:pPr>
              <a:defRPr sz="1200">
                <a:latin typeface="Arial"/>
                <a:cs typeface="Arial"/>
              </a:defRPr>
            </a:pPr>
            <a:endParaRPr lang="en-US"/>
          </a:p>
        </c:txPr>
        <c:crossAx val="-2071734984"/>
        <c:crosses val="autoZero"/>
        <c:auto val="1"/>
        <c:lblAlgn val="ctr"/>
        <c:lblOffset val="100"/>
        <c:noMultiLvlLbl val="0"/>
      </c:catAx>
      <c:valAx>
        <c:axId val="-2071734984"/>
        <c:scaling>
          <c:orientation val="minMax"/>
          <c:min val="-0.5"/>
        </c:scaling>
        <c:delete val="0"/>
        <c:axPos val="l"/>
        <c:majorGridlines>
          <c:spPr>
            <a:ln w="6350" cmpd="sng">
              <a:solidFill>
                <a:schemeClr val="bg1">
                  <a:lumMod val="75000"/>
                </a:schemeClr>
              </a:solidFill>
              <a:prstDash val="dash"/>
            </a:ln>
          </c:spPr>
        </c:majorGridlines>
        <c:title>
          <c:tx>
            <c:rich>
              <a:bodyPr rot="-5400000" vert="horz"/>
              <a:lstStyle/>
              <a:p>
                <a:pPr>
                  <a:defRPr sz="1400">
                    <a:latin typeface="Arial"/>
                    <a:cs typeface="Arial"/>
                  </a:defRPr>
                </a:pPr>
                <a:r>
                  <a:rPr lang="ta-IN" sz="1400" b="0">
                    <a:latin typeface="Arial"/>
                    <a:cs typeface="Arial"/>
                  </a:rPr>
                  <a:t>% of national income</a:t>
                </a:r>
                <a:endParaRPr lang="en-US" sz="1400" b="0">
                  <a:latin typeface="Arial"/>
                  <a:cs typeface="Arial"/>
                </a:endParaRPr>
              </a:p>
            </c:rich>
          </c:tx>
          <c:layout>
            <c:manualLayout>
              <c:xMode val="edge"/>
              <c:yMode val="edge"/>
              <c:x val="0.0104629777038006"/>
              <c:y val="0.234604246164539"/>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071729528"/>
        <c:crosses val="autoZero"/>
        <c:crossBetween val="between"/>
      </c:valAx>
      <c:spPr>
        <a:ln>
          <a:solidFill>
            <a:schemeClr val="tx1"/>
          </a:solidFill>
        </a:ln>
      </c:spPr>
    </c:plotArea>
    <c:legend>
      <c:legendPos val="b"/>
      <c:layout>
        <c:manualLayout>
          <c:xMode val="edge"/>
          <c:yMode val="edge"/>
          <c:x val="0.134089937095155"/>
          <c:y val="0.872557827753545"/>
          <c:w val="0.788941590139712"/>
          <c:h val="0.117918389697691"/>
        </c:manualLayout>
      </c:layout>
      <c:overlay val="0"/>
      <c:spPr>
        <a:ln>
          <a:solidFill>
            <a:schemeClr val="tx1"/>
          </a:solidFill>
        </a:ln>
      </c:spPr>
      <c:txPr>
        <a:bodyPr/>
        <a:lstStyle/>
        <a:p>
          <a:pPr>
            <a:defRPr sz="12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122089134828006"/>
          <c:y val="0.0360492420891562"/>
          <c:w val="0.858870853674829"/>
          <c:h val="0.742284786344153"/>
        </c:manualLayout>
      </c:layout>
      <c:barChart>
        <c:barDir val="col"/>
        <c:grouping val="stacked"/>
        <c:varyColors val="0"/>
        <c:ser>
          <c:idx val="0"/>
          <c:order val="0"/>
          <c:tx>
            <c:strRef>
              <c:f>'Fig 16 17 NFA'!$O$78</c:f>
              <c:strCache>
                <c:ptCount val="1"/>
                <c:pt idx="0">
                  <c:v>Net FDI assets</c:v>
                </c:pt>
              </c:strCache>
            </c:strRef>
          </c:tx>
          <c:spPr>
            <a:solidFill>
              <a:schemeClr val="tx1">
                <a:lumMod val="85000"/>
                <a:lumOff val="15000"/>
              </a:schemeClr>
            </a:solidFill>
            <a:ln cap="rnd">
              <a:solidFill>
                <a:schemeClr val="tx1"/>
              </a:solidFill>
            </a:ln>
          </c:spPr>
          <c:invertIfNegative val="0"/>
          <c:cat>
            <c:numRef>
              <c:f>'Fig 16 17 NFA'!$M$81:$M$99</c:f>
              <c:numCache>
                <c:formatCode>General</c:formatCode>
                <c:ptCount val="19"/>
                <c:pt idx="0">
                  <c:v>1993.0</c:v>
                </c:pt>
                <c:pt idx="1">
                  <c:v>1994.0</c:v>
                </c:pt>
                <c:pt idx="2">
                  <c:v>1995.0</c:v>
                </c:pt>
                <c:pt idx="3">
                  <c:v>1996.0</c:v>
                </c:pt>
                <c:pt idx="4">
                  <c:v>1997.0</c:v>
                </c:pt>
                <c:pt idx="5">
                  <c:v>1998.0</c:v>
                </c:pt>
                <c:pt idx="6">
                  <c:v>1999.0</c:v>
                </c:pt>
                <c:pt idx="7">
                  <c:v>2000.0</c:v>
                </c:pt>
                <c:pt idx="8">
                  <c:v>2001.0</c:v>
                </c:pt>
                <c:pt idx="9">
                  <c:v>2002.0</c:v>
                </c:pt>
                <c:pt idx="10">
                  <c:v>2003.0</c:v>
                </c:pt>
                <c:pt idx="11">
                  <c:v>2004.0</c:v>
                </c:pt>
                <c:pt idx="12">
                  <c:v>2005.0</c:v>
                </c:pt>
                <c:pt idx="13">
                  <c:v>2006.0</c:v>
                </c:pt>
                <c:pt idx="14">
                  <c:v>2007.0</c:v>
                </c:pt>
                <c:pt idx="15">
                  <c:v>2008.0</c:v>
                </c:pt>
                <c:pt idx="16">
                  <c:v>2009.0</c:v>
                </c:pt>
                <c:pt idx="17">
                  <c:v>2010.0</c:v>
                </c:pt>
                <c:pt idx="18">
                  <c:v>2011.0</c:v>
                </c:pt>
              </c:numCache>
            </c:numRef>
          </c:cat>
          <c:val>
            <c:numRef>
              <c:f>'Fig 16 17 NFA'!$O$81:$O$99</c:f>
              <c:numCache>
                <c:formatCode>0.0%</c:formatCode>
                <c:ptCount val="19"/>
                <c:pt idx="1">
                  <c:v>-0.0143774192144967</c:v>
                </c:pt>
                <c:pt idx="2">
                  <c:v>-0.0261170800980838</c:v>
                </c:pt>
                <c:pt idx="3">
                  <c:v>-0.0331452539098231</c:v>
                </c:pt>
                <c:pt idx="4">
                  <c:v>-0.038955804325659</c:v>
                </c:pt>
                <c:pt idx="5">
                  <c:v>-0.0429823122499205</c:v>
                </c:pt>
                <c:pt idx="6">
                  <c:v>-0.0367870520236824</c:v>
                </c:pt>
                <c:pt idx="7">
                  <c:v>-0.0397242796999321</c:v>
                </c:pt>
                <c:pt idx="8">
                  <c:v>-0.033857300002976</c:v>
                </c:pt>
                <c:pt idx="9">
                  <c:v>-0.0249670919034915</c:v>
                </c:pt>
                <c:pt idx="10">
                  <c:v>-0.016719371869127</c:v>
                </c:pt>
                <c:pt idx="11">
                  <c:v>-0.017650282949319</c:v>
                </c:pt>
                <c:pt idx="12">
                  <c:v>-0.031775091341614</c:v>
                </c:pt>
                <c:pt idx="13">
                  <c:v>-0.0418958066186923</c:v>
                </c:pt>
                <c:pt idx="14">
                  <c:v>-0.0655234340129365</c:v>
                </c:pt>
                <c:pt idx="15">
                  <c:v>-0.0394774692381677</c:v>
                </c:pt>
                <c:pt idx="16">
                  <c:v>-0.0353757544639482</c:v>
                </c:pt>
                <c:pt idx="17">
                  <c:v>-0.0657403633835376</c:v>
                </c:pt>
                <c:pt idx="18">
                  <c:v>-0.0573328555240694</c:v>
                </c:pt>
              </c:numCache>
            </c:numRef>
          </c:val>
        </c:ser>
        <c:ser>
          <c:idx val="1"/>
          <c:order val="1"/>
          <c:tx>
            <c:strRef>
              <c:f>'Fig 16 17 NFA'!$P$78</c:f>
              <c:strCache>
                <c:ptCount val="1"/>
                <c:pt idx="0">
                  <c:v>Net portfolio equity assets</c:v>
                </c:pt>
              </c:strCache>
            </c:strRef>
          </c:tx>
          <c:spPr>
            <a:solidFill>
              <a:schemeClr val="bg1">
                <a:lumMod val="50000"/>
              </a:schemeClr>
            </a:solidFill>
            <a:ln>
              <a:solidFill>
                <a:schemeClr val="tx1">
                  <a:lumMod val="75000"/>
                  <a:lumOff val="25000"/>
                </a:schemeClr>
              </a:solidFill>
            </a:ln>
          </c:spPr>
          <c:invertIfNegative val="0"/>
          <c:cat>
            <c:numRef>
              <c:f>'Fig 16 17 NFA'!$M$81:$M$99</c:f>
              <c:numCache>
                <c:formatCode>General</c:formatCode>
                <c:ptCount val="19"/>
                <c:pt idx="0">
                  <c:v>1993.0</c:v>
                </c:pt>
                <c:pt idx="1">
                  <c:v>1994.0</c:v>
                </c:pt>
                <c:pt idx="2">
                  <c:v>1995.0</c:v>
                </c:pt>
                <c:pt idx="3">
                  <c:v>1996.0</c:v>
                </c:pt>
                <c:pt idx="4">
                  <c:v>1997.0</c:v>
                </c:pt>
                <c:pt idx="5">
                  <c:v>1998.0</c:v>
                </c:pt>
                <c:pt idx="6">
                  <c:v>1999.0</c:v>
                </c:pt>
                <c:pt idx="7">
                  <c:v>2000.0</c:v>
                </c:pt>
                <c:pt idx="8">
                  <c:v>2001.0</c:v>
                </c:pt>
                <c:pt idx="9">
                  <c:v>2002.0</c:v>
                </c:pt>
                <c:pt idx="10">
                  <c:v>2003.0</c:v>
                </c:pt>
                <c:pt idx="11">
                  <c:v>2004.0</c:v>
                </c:pt>
                <c:pt idx="12">
                  <c:v>2005.0</c:v>
                </c:pt>
                <c:pt idx="13">
                  <c:v>2006.0</c:v>
                </c:pt>
                <c:pt idx="14">
                  <c:v>2007.0</c:v>
                </c:pt>
                <c:pt idx="15">
                  <c:v>2008.0</c:v>
                </c:pt>
                <c:pt idx="16">
                  <c:v>2009.0</c:v>
                </c:pt>
                <c:pt idx="17">
                  <c:v>2010.0</c:v>
                </c:pt>
                <c:pt idx="18">
                  <c:v>2011.0</c:v>
                </c:pt>
              </c:numCache>
            </c:numRef>
          </c:cat>
          <c:val>
            <c:numRef>
              <c:f>'Fig 16 17 NFA'!$P$81:$P$99</c:f>
              <c:numCache>
                <c:formatCode>0.0%</c:formatCode>
                <c:ptCount val="19"/>
                <c:pt idx="1">
                  <c:v>-0.00258291580315365</c:v>
                </c:pt>
                <c:pt idx="2">
                  <c:v>-0.00193662924294569</c:v>
                </c:pt>
                <c:pt idx="3">
                  <c:v>-0.00611789247631571</c:v>
                </c:pt>
                <c:pt idx="4">
                  <c:v>-0.0185840515190379</c:v>
                </c:pt>
                <c:pt idx="5">
                  <c:v>-0.0279433441165476</c:v>
                </c:pt>
                <c:pt idx="6">
                  <c:v>-0.0505672714305406</c:v>
                </c:pt>
                <c:pt idx="7">
                  <c:v>-0.0503420803682989</c:v>
                </c:pt>
                <c:pt idx="8">
                  <c:v>-0.0615116786014227</c:v>
                </c:pt>
                <c:pt idx="9">
                  <c:v>-0.0905931159628595</c:v>
                </c:pt>
                <c:pt idx="10">
                  <c:v>-0.108271583101763</c:v>
                </c:pt>
                <c:pt idx="11">
                  <c:v>-0.1239109035531</c:v>
                </c:pt>
                <c:pt idx="12">
                  <c:v>-0.134727184921255</c:v>
                </c:pt>
                <c:pt idx="13">
                  <c:v>-0.163449461070611</c:v>
                </c:pt>
                <c:pt idx="14">
                  <c:v>-0.196371314957469</c:v>
                </c:pt>
                <c:pt idx="15">
                  <c:v>-0.116059105124648</c:v>
                </c:pt>
                <c:pt idx="16">
                  <c:v>-0.104276222000485</c:v>
                </c:pt>
                <c:pt idx="17">
                  <c:v>-0.131124775360386</c:v>
                </c:pt>
                <c:pt idx="18">
                  <c:v>-0.10435719733269</c:v>
                </c:pt>
              </c:numCache>
            </c:numRef>
          </c:val>
        </c:ser>
        <c:ser>
          <c:idx val="2"/>
          <c:order val="2"/>
          <c:tx>
            <c:strRef>
              <c:f>'Fig 16 17 NFA'!$Q$78</c:f>
              <c:strCache>
                <c:ptCount val="1"/>
                <c:pt idx="0">
                  <c:v>Net debt assets</c:v>
                </c:pt>
              </c:strCache>
            </c:strRef>
          </c:tx>
          <c:spPr>
            <a:solidFill>
              <a:schemeClr val="bg1">
                <a:lumMod val="75000"/>
              </a:schemeClr>
            </a:solidFill>
            <a:ln cap="rnd">
              <a:solidFill>
                <a:schemeClr val="tx1">
                  <a:lumMod val="75000"/>
                  <a:lumOff val="25000"/>
                </a:schemeClr>
              </a:solidFill>
            </a:ln>
          </c:spPr>
          <c:invertIfNegative val="0"/>
          <c:cat>
            <c:numRef>
              <c:f>'Fig 16 17 NFA'!$M$81:$M$99</c:f>
              <c:numCache>
                <c:formatCode>General</c:formatCode>
                <c:ptCount val="19"/>
                <c:pt idx="0">
                  <c:v>1993.0</c:v>
                </c:pt>
                <c:pt idx="1">
                  <c:v>1994.0</c:v>
                </c:pt>
                <c:pt idx="2">
                  <c:v>1995.0</c:v>
                </c:pt>
                <c:pt idx="3">
                  <c:v>1996.0</c:v>
                </c:pt>
                <c:pt idx="4">
                  <c:v>1997.0</c:v>
                </c:pt>
                <c:pt idx="5">
                  <c:v>1998.0</c:v>
                </c:pt>
                <c:pt idx="6">
                  <c:v>1999.0</c:v>
                </c:pt>
                <c:pt idx="7">
                  <c:v>2000.0</c:v>
                </c:pt>
                <c:pt idx="8">
                  <c:v>2001.0</c:v>
                </c:pt>
                <c:pt idx="9">
                  <c:v>2002.0</c:v>
                </c:pt>
                <c:pt idx="10">
                  <c:v>2003.0</c:v>
                </c:pt>
                <c:pt idx="11">
                  <c:v>2004.0</c:v>
                </c:pt>
                <c:pt idx="12">
                  <c:v>2005.0</c:v>
                </c:pt>
                <c:pt idx="13">
                  <c:v>2006.0</c:v>
                </c:pt>
                <c:pt idx="14">
                  <c:v>2007.0</c:v>
                </c:pt>
                <c:pt idx="15">
                  <c:v>2008.0</c:v>
                </c:pt>
                <c:pt idx="16">
                  <c:v>2009.0</c:v>
                </c:pt>
                <c:pt idx="17">
                  <c:v>2010.0</c:v>
                </c:pt>
                <c:pt idx="18">
                  <c:v>2011.0</c:v>
                </c:pt>
              </c:numCache>
            </c:numRef>
          </c:cat>
          <c:val>
            <c:numRef>
              <c:f>'Fig 16 17 NFA'!$Q$81:$Q$99</c:f>
              <c:numCache>
                <c:formatCode>0.0%</c:formatCode>
                <c:ptCount val="19"/>
                <c:pt idx="1">
                  <c:v>-0.0847307143844064</c:v>
                </c:pt>
                <c:pt idx="2">
                  <c:v>-0.0550840769911435</c:v>
                </c:pt>
                <c:pt idx="3">
                  <c:v>-0.011034500998002</c:v>
                </c:pt>
                <c:pt idx="4">
                  <c:v>0.0422273221391328</c:v>
                </c:pt>
                <c:pt idx="5">
                  <c:v>0.0392831152197242</c:v>
                </c:pt>
                <c:pt idx="6">
                  <c:v>-0.00756320372509445</c:v>
                </c:pt>
                <c:pt idx="7">
                  <c:v>0.109190802578815</c:v>
                </c:pt>
                <c:pt idx="8">
                  <c:v>0.149184800782238</c:v>
                </c:pt>
                <c:pt idx="9">
                  <c:v>0.102960373547046</c:v>
                </c:pt>
                <c:pt idx="10">
                  <c:v>0.028269440424446</c:v>
                </c:pt>
                <c:pt idx="11">
                  <c:v>-0.034136894563105</c:v>
                </c:pt>
                <c:pt idx="12">
                  <c:v>-0.0610849638592071</c:v>
                </c:pt>
                <c:pt idx="13">
                  <c:v>-0.0747982115469467</c:v>
                </c:pt>
                <c:pt idx="14">
                  <c:v>-0.111547027586894</c:v>
                </c:pt>
                <c:pt idx="15">
                  <c:v>-0.0838843537319996</c:v>
                </c:pt>
                <c:pt idx="16">
                  <c:v>-0.0636464229427786</c:v>
                </c:pt>
                <c:pt idx="17">
                  <c:v>-0.0624478565067485</c:v>
                </c:pt>
                <c:pt idx="18">
                  <c:v>-0.0532504388573877</c:v>
                </c:pt>
              </c:numCache>
            </c:numRef>
          </c:val>
        </c:ser>
        <c:dLbls>
          <c:showLegendKey val="0"/>
          <c:showVal val="0"/>
          <c:showCatName val="0"/>
          <c:showSerName val="0"/>
          <c:showPercent val="0"/>
          <c:showBubbleSize val="0"/>
        </c:dLbls>
        <c:gapWidth val="0"/>
        <c:overlap val="100"/>
        <c:axId val="-2071786600"/>
        <c:axId val="-2071792168"/>
      </c:barChart>
      <c:lineChart>
        <c:grouping val="standard"/>
        <c:varyColors val="0"/>
        <c:ser>
          <c:idx val="3"/>
          <c:order val="3"/>
          <c:tx>
            <c:strRef>
              <c:f>'Fig 16 17 NFA'!$N$78</c:f>
              <c:strCache>
                <c:ptCount val="1"/>
                <c:pt idx="0">
                  <c:v>Net foreign assets </c:v>
                </c:pt>
              </c:strCache>
            </c:strRef>
          </c:tx>
          <c:spPr>
            <a:ln>
              <a:solidFill>
                <a:schemeClr val="tx1"/>
              </a:solidFill>
            </a:ln>
          </c:spPr>
          <c:marker>
            <c:symbol val="square"/>
            <c:size val="7"/>
            <c:spPr>
              <a:solidFill>
                <a:schemeClr val="bg1"/>
              </a:solidFill>
              <a:ln>
                <a:solidFill>
                  <a:schemeClr val="tx1"/>
                </a:solidFill>
              </a:ln>
            </c:spPr>
          </c:marker>
          <c:cat>
            <c:numRef>
              <c:f>'Fig 16 17 NFA'!$M$81:$M$99</c:f>
              <c:numCache>
                <c:formatCode>General</c:formatCode>
                <c:ptCount val="19"/>
                <c:pt idx="0">
                  <c:v>1993.0</c:v>
                </c:pt>
                <c:pt idx="1">
                  <c:v>1994.0</c:v>
                </c:pt>
                <c:pt idx="2">
                  <c:v>1995.0</c:v>
                </c:pt>
                <c:pt idx="3">
                  <c:v>1996.0</c:v>
                </c:pt>
                <c:pt idx="4">
                  <c:v>1997.0</c:v>
                </c:pt>
                <c:pt idx="5">
                  <c:v>1998.0</c:v>
                </c:pt>
                <c:pt idx="6">
                  <c:v>1999.0</c:v>
                </c:pt>
                <c:pt idx="7">
                  <c:v>2000.0</c:v>
                </c:pt>
                <c:pt idx="8">
                  <c:v>2001.0</c:v>
                </c:pt>
                <c:pt idx="9">
                  <c:v>2002.0</c:v>
                </c:pt>
                <c:pt idx="10">
                  <c:v>2003.0</c:v>
                </c:pt>
                <c:pt idx="11">
                  <c:v>2004.0</c:v>
                </c:pt>
                <c:pt idx="12">
                  <c:v>2005.0</c:v>
                </c:pt>
                <c:pt idx="13">
                  <c:v>2006.0</c:v>
                </c:pt>
                <c:pt idx="14">
                  <c:v>2007.0</c:v>
                </c:pt>
                <c:pt idx="15">
                  <c:v>2008.0</c:v>
                </c:pt>
                <c:pt idx="16">
                  <c:v>2009.0</c:v>
                </c:pt>
                <c:pt idx="17">
                  <c:v>2010.0</c:v>
                </c:pt>
                <c:pt idx="18">
                  <c:v>2011.0</c:v>
                </c:pt>
              </c:numCache>
            </c:numRef>
          </c:cat>
          <c:val>
            <c:numRef>
              <c:f>'Fig 16 17 NFA'!$N$81:$N$99</c:f>
              <c:numCache>
                <c:formatCode>0.0%</c:formatCode>
                <c:ptCount val="19"/>
                <c:pt idx="1">
                  <c:v>-0.0840857402782467</c:v>
                </c:pt>
                <c:pt idx="2">
                  <c:v>-0.0538341351905955</c:v>
                </c:pt>
                <c:pt idx="3">
                  <c:v>-0.0175761249898968</c:v>
                </c:pt>
                <c:pt idx="4">
                  <c:v>0.0145329284363848</c:v>
                </c:pt>
                <c:pt idx="5">
                  <c:v>0.00654903831888706</c:v>
                </c:pt>
                <c:pt idx="6">
                  <c:v>-0.053421705764861</c:v>
                </c:pt>
                <c:pt idx="7">
                  <c:v>0.0821193024012213</c:v>
                </c:pt>
                <c:pt idx="8">
                  <c:v>0.146450153627105</c:v>
                </c:pt>
                <c:pt idx="9">
                  <c:v>0.0983680972245957</c:v>
                </c:pt>
                <c:pt idx="10">
                  <c:v>0.0395087057887998</c:v>
                </c:pt>
                <c:pt idx="11">
                  <c:v>-0.011576461621056</c:v>
                </c:pt>
                <c:pt idx="12">
                  <c:v>-0.0334400351804735</c:v>
                </c:pt>
                <c:pt idx="13">
                  <c:v>-0.0419949112792147</c:v>
                </c:pt>
                <c:pt idx="14">
                  <c:v>-0.0799477921966075</c:v>
                </c:pt>
                <c:pt idx="15">
                  <c:v>0.0236841336975364</c:v>
                </c:pt>
                <c:pt idx="16">
                  <c:v>0.132178900328598</c:v>
                </c:pt>
                <c:pt idx="17">
                  <c:v>0.0213002650655383</c:v>
                </c:pt>
                <c:pt idx="18">
                  <c:v>0.0209933475247152</c:v>
                </c:pt>
              </c:numCache>
            </c:numRef>
          </c:val>
          <c:smooth val="0"/>
        </c:ser>
        <c:ser>
          <c:idx val="4"/>
          <c:order val="4"/>
          <c:tx>
            <c:strRef>
              <c:f>'Fig 16 17 NFA'!$S$78</c:f>
              <c:strCache>
                <c:ptCount val="1"/>
                <c:pt idx="0">
                  <c:v>FX Reserves minus gold</c:v>
                </c:pt>
              </c:strCache>
            </c:strRef>
          </c:tx>
          <c:spPr>
            <a:ln w="6350" cmpd="sng">
              <a:solidFill>
                <a:schemeClr val="tx1"/>
              </a:solidFill>
            </a:ln>
          </c:spPr>
          <c:marker>
            <c:symbol val="diamond"/>
            <c:size val="8"/>
            <c:spPr>
              <a:solidFill>
                <a:schemeClr val="bg1"/>
              </a:solidFill>
              <a:ln>
                <a:solidFill>
                  <a:schemeClr val="tx1"/>
                </a:solidFill>
              </a:ln>
            </c:spPr>
          </c:marker>
          <c:cat>
            <c:numRef>
              <c:f>'Fig 16 17 NFA'!$M$81:$M$99</c:f>
              <c:numCache>
                <c:formatCode>General</c:formatCode>
                <c:ptCount val="19"/>
                <c:pt idx="0">
                  <c:v>1993.0</c:v>
                </c:pt>
                <c:pt idx="1">
                  <c:v>1994.0</c:v>
                </c:pt>
                <c:pt idx="2">
                  <c:v>1995.0</c:v>
                </c:pt>
                <c:pt idx="3">
                  <c:v>1996.0</c:v>
                </c:pt>
                <c:pt idx="4">
                  <c:v>1997.0</c:v>
                </c:pt>
                <c:pt idx="5">
                  <c:v>1998.0</c:v>
                </c:pt>
                <c:pt idx="6">
                  <c:v>1999.0</c:v>
                </c:pt>
                <c:pt idx="7">
                  <c:v>2000.0</c:v>
                </c:pt>
                <c:pt idx="8">
                  <c:v>2001.0</c:v>
                </c:pt>
                <c:pt idx="9">
                  <c:v>2002.0</c:v>
                </c:pt>
                <c:pt idx="10">
                  <c:v>2003.0</c:v>
                </c:pt>
                <c:pt idx="11">
                  <c:v>2004.0</c:v>
                </c:pt>
                <c:pt idx="12">
                  <c:v>2005.0</c:v>
                </c:pt>
                <c:pt idx="13">
                  <c:v>2006.0</c:v>
                </c:pt>
                <c:pt idx="14">
                  <c:v>2007.0</c:v>
                </c:pt>
                <c:pt idx="15">
                  <c:v>2008.0</c:v>
                </c:pt>
                <c:pt idx="16">
                  <c:v>2009.0</c:v>
                </c:pt>
                <c:pt idx="17">
                  <c:v>2010.0</c:v>
                </c:pt>
                <c:pt idx="18">
                  <c:v>2011.0</c:v>
                </c:pt>
              </c:numCache>
            </c:numRef>
          </c:cat>
          <c:val>
            <c:numRef>
              <c:f>'Fig 16 17 NFA'!$S$81:$S$99</c:f>
              <c:numCache>
                <c:formatCode>0.0%</c:formatCode>
                <c:ptCount val="19"/>
                <c:pt idx="1">
                  <c:v>0.0176053091238101</c:v>
                </c:pt>
                <c:pt idx="2">
                  <c:v>0.0293036511415775</c:v>
                </c:pt>
                <c:pt idx="3">
                  <c:v>0.0327215223942441</c:v>
                </c:pt>
                <c:pt idx="4">
                  <c:v>0.0298454621419489</c:v>
                </c:pt>
                <c:pt idx="5">
                  <c:v>0.0381915794656309</c:v>
                </c:pt>
                <c:pt idx="6">
                  <c:v>0.0414958214144564</c:v>
                </c:pt>
                <c:pt idx="7">
                  <c:v>0.0629948598906372</c:v>
                </c:pt>
                <c:pt idx="8">
                  <c:v>0.092634331449266</c:v>
                </c:pt>
                <c:pt idx="9">
                  <c:v>0.110967931543901</c:v>
                </c:pt>
                <c:pt idx="10">
                  <c:v>0.136202568187525</c:v>
                </c:pt>
                <c:pt idx="11">
                  <c:v>0.164131434311367</c:v>
                </c:pt>
                <c:pt idx="12">
                  <c:v>0.19417115728186</c:v>
                </c:pt>
                <c:pt idx="13">
                  <c:v>0.238126950310759</c:v>
                </c:pt>
                <c:pt idx="14">
                  <c:v>0.293266240012131</c:v>
                </c:pt>
                <c:pt idx="15">
                  <c:v>0.2644736413546</c:v>
                </c:pt>
                <c:pt idx="16">
                  <c:v>0.338773022537357</c:v>
                </c:pt>
                <c:pt idx="17">
                  <c:v>0.281978845583831</c:v>
                </c:pt>
                <c:pt idx="18">
                  <c:v>0.236310631787219</c:v>
                </c:pt>
              </c:numCache>
            </c:numRef>
          </c:val>
          <c:smooth val="0"/>
        </c:ser>
        <c:dLbls>
          <c:showLegendKey val="0"/>
          <c:showVal val="0"/>
          <c:showCatName val="0"/>
          <c:showSerName val="0"/>
          <c:showPercent val="0"/>
          <c:showBubbleSize val="0"/>
        </c:dLbls>
        <c:marker val="1"/>
        <c:smooth val="0"/>
        <c:axId val="-2071786600"/>
        <c:axId val="-2071792168"/>
      </c:lineChart>
      <c:catAx>
        <c:axId val="-2071786600"/>
        <c:scaling>
          <c:orientation val="minMax"/>
        </c:scaling>
        <c:delete val="0"/>
        <c:axPos val="b"/>
        <c:majorGridlines>
          <c:spPr>
            <a:ln w="6350" cmpd="sng">
              <a:solidFill>
                <a:schemeClr val="bg1">
                  <a:lumMod val="75000"/>
                </a:schemeClr>
              </a:solidFill>
              <a:prstDash val="dash"/>
            </a:ln>
          </c:spPr>
        </c:majorGridlines>
        <c:numFmt formatCode="General" sourceLinked="1"/>
        <c:majorTickMark val="out"/>
        <c:minorTickMark val="none"/>
        <c:tickLblPos val="low"/>
        <c:txPr>
          <a:bodyPr rot="-5400000" vert="horz"/>
          <a:lstStyle/>
          <a:p>
            <a:pPr>
              <a:defRPr sz="1200">
                <a:latin typeface="Arial"/>
                <a:cs typeface="Arial"/>
              </a:defRPr>
            </a:pPr>
            <a:endParaRPr lang="en-US"/>
          </a:p>
        </c:txPr>
        <c:crossAx val="-2071792168"/>
        <c:crosses val="autoZero"/>
        <c:auto val="1"/>
        <c:lblAlgn val="ctr"/>
        <c:lblOffset val="100"/>
        <c:noMultiLvlLbl val="0"/>
      </c:catAx>
      <c:valAx>
        <c:axId val="-2071792168"/>
        <c:scaling>
          <c:orientation val="minMax"/>
          <c:max val="0.5"/>
          <c:min val="-0.5"/>
        </c:scaling>
        <c:delete val="0"/>
        <c:axPos val="l"/>
        <c:majorGridlines>
          <c:spPr>
            <a:ln w="6350" cmpd="sng">
              <a:solidFill>
                <a:schemeClr val="bg1">
                  <a:lumMod val="75000"/>
                </a:schemeClr>
              </a:solidFill>
              <a:prstDash val="dash"/>
            </a:ln>
          </c:spPr>
        </c:majorGridlines>
        <c:title>
          <c:tx>
            <c:rich>
              <a:bodyPr rot="-5400000" vert="horz"/>
              <a:lstStyle/>
              <a:p>
                <a:pPr>
                  <a:defRPr sz="1400">
                    <a:latin typeface="Arial"/>
                    <a:cs typeface="Arial"/>
                  </a:defRPr>
                </a:pPr>
                <a:r>
                  <a:rPr lang="ta-IN" sz="1400" b="0">
                    <a:latin typeface="Arial"/>
                    <a:cs typeface="Arial"/>
                  </a:rPr>
                  <a:t>% of GDP</a:t>
                </a:r>
                <a:endParaRPr lang="en-US" sz="1400" b="0">
                  <a:latin typeface="Arial"/>
                  <a:cs typeface="Arial"/>
                </a:endParaRPr>
              </a:p>
            </c:rich>
          </c:tx>
          <c:layout>
            <c:manualLayout>
              <c:xMode val="edge"/>
              <c:yMode val="edge"/>
              <c:x val="0.0143965444081097"/>
              <c:y val="0.355910637380223"/>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071786600"/>
        <c:crosses val="autoZero"/>
        <c:crossBetween val="between"/>
      </c:valAx>
      <c:spPr>
        <a:ln>
          <a:solidFill>
            <a:schemeClr val="tx1"/>
          </a:solidFill>
        </a:ln>
      </c:spPr>
    </c:plotArea>
    <c:legend>
      <c:legendPos val="b"/>
      <c:layout>
        <c:manualLayout>
          <c:xMode val="edge"/>
          <c:yMode val="edge"/>
          <c:x val="0.134089937095155"/>
          <c:y val="0.872557827753545"/>
          <c:w val="0.788941590139712"/>
          <c:h val="0.117918389697691"/>
        </c:manualLayout>
      </c:layout>
      <c:overlay val="0"/>
      <c:spPr>
        <a:ln>
          <a:solidFill>
            <a:schemeClr val="tx1"/>
          </a:solidFill>
        </a:ln>
      </c:spPr>
      <c:txPr>
        <a:bodyPr/>
        <a:lstStyle/>
        <a:p>
          <a:pPr>
            <a:defRPr sz="12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122089134828006"/>
          <c:y val="0.0360492420891562"/>
          <c:w val="0.858870853674829"/>
          <c:h val="0.742284786344153"/>
        </c:manualLayout>
      </c:layout>
      <c:lineChart>
        <c:grouping val="standard"/>
        <c:varyColors val="0"/>
        <c:ser>
          <c:idx val="3"/>
          <c:order val="0"/>
          <c:tx>
            <c:strRef>
              <c:f>'Fig 16 17 NFA'!$AY$78</c:f>
              <c:strCache>
                <c:ptCount val="1"/>
                <c:pt idx="0">
                  <c:v>Net foreign assets</c:v>
                </c:pt>
              </c:strCache>
            </c:strRef>
          </c:tx>
          <c:spPr>
            <a:ln>
              <a:solidFill>
                <a:schemeClr val="tx1"/>
              </a:solidFill>
            </a:ln>
          </c:spPr>
          <c:marker>
            <c:symbol val="square"/>
            <c:size val="7"/>
            <c:spPr>
              <a:solidFill>
                <a:schemeClr val="bg1"/>
              </a:solidFill>
              <a:ln>
                <a:solidFill>
                  <a:schemeClr val="tx1"/>
                </a:solidFill>
              </a:ln>
            </c:spPr>
          </c:marker>
          <c:cat>
            <c:numRef>
              <c:f>'Fig 16 17 NFA'!$M$81:$M$102</c:f>
              <c:numCache>
                <c:formatCode>General</c:formatCode>
                <c:ptCount val="22"/>
                <c:pt idx="0">
                  <c:v>1993.0</c:v>
                </c:pt>
                <c:pt idx="1">
                  <c:v>1994.0</c:v>
                </c:pt>
                <c:pt idx="2">
                  <c:v>1995.0</c:v>
                </c:pt>
                <c:pt idx="3">
                  <c:v>1996.0</c:v>
                </c:pt>
                <c:pt idx="4">
                  <c:v>1997.0</c:v>
                </c:pt>
                <c:pt idx="5">
                  <c:v>1998.0</c:v>
                </c:pt>
                <c:pt idx="6">
                  <c:v>1999.0</c:v>
                </c:pt>
                <c:pt idx="7">
                  <c:v>2000.0</c:v>
                </c:pt>
                <c:pt idx="8">
                  <c:v>2001.0</c:v>
                </c:pt>
                <c:pt idx="9">
                  <c:v>2002.0</c:v>
                </c:pt>
                <c:pt idx="10">
                  <c:v>2003.0</c:v>
                </c:pt>
                <c:pt idx="11">
                  <c:v>2004.0</c:v>
                </c:pt>
                <c:pt idx="12">
                  <c:v>2005.0</c:v>
                </c:pt>
                <c:pt idx="13">
                  <c:v>2006.0</c:v>
                </c:pt>
                <c:pt idx="14">
                  <c:v>2007.0</c:v>
                </c:pt>
                <c:pt idx="15">
                  <c:v>2008.0</c:v>
                </c:pt>
                <c:pt idx="16">
                  <c:v>2009.0</c:v>
                </c:pt>
                <c:pt idx="17">
                  <c:v>2010.0</c:v>
                </c:pt>
                <c:pt idx="18">
                  <c:v>2011.0</c:v>
                </c:pt>
                <c:pt idx="19">
                  <c:v>2012.0</c:v>
                </c:pt>
                <c:pt idx="20">
                  <c:v>2013.0</c:v>
                </c:pt>
                <c:pt idx="21">
                  <c:v>2014.0</c:v>
                </c:pt>
              </c:numCache>
            </c:numRef>
          </c:cat>
          <c:val>
            <c:numRef>
              <c:f>'Fig 16 17 NFA'!$AY$81:$AY$102</c:f>
              <c:numCache>
                <c:formatCode>0%</c:formatCode>
                <c:ptCount val="22"/>
                <c:pt idx="0">
                  <c:v>-0.147288384359996</c:v>
                </c:pt>
                <c:pt idx="1">
                  <c:v>-0.0710498721064798</c:v>
                </c:pt>
                <c:pt idx="2">
                  <c:v>-0.0444559057612021</c:v>
                </c:pt>
                <c:pt idx="3">
                  <c:v>0.000373726017822108</c:v>
                </c:pt>
                <c:pt idx="4">
                  <c:v>0.0287039936943209</c:v>
                </c:pt>
                <c:pt idx="5">
                  <c:v>-0.0298002796870508</c:v>
                </c:pt>
                <c:pt idx="6">
                  <c:v>-0.0656277973336606</c:v>
                </c:pt>
                <c:pt idx="7">
                  <c:v>0.213742319718607</c:v>
                </c:pt>
                <c:pt idx="8">
                  <c:v>0.111853178009113</c:v>
                </c:pt>
                <c:pt idx="9">
                  <c:v>0.0973633749820906</c:v>
                </c:pt>
                <c:pt idx="10">
                  <c:v>0.000934474378158744</c:v>
                </c:pt>
                <c:pt idx="11">
                  <c:v>-0.0238334448386932</c:v>
                </c:pt>
                <c:pt idx="12">
                  <c:v>-0.0484457444742723</c:v>
                </c:pt>
                <c:pt idx="13">
                  <c:v>-0.046599999975681</c:v>
                </c:pt>
                <c:pt idx="14">
                  <c:v>-0.124402218898146</c:v>
                </c:pt>
                <c:pt idx="15">
                  <c:v>0.14471981128766</c:v>
                </c:pt>
                <c:pt idx="16">
                  <c:v>0.0677698525717574</c:v>
                </c:pt>
                <c:pt idx="17">
                  <c:v>-0.0117203223829757</c:v>
                </c:pt>
                <c:pt idx="18">
                  <c:v>0.0514006545179663</c:v>
                </c:pt>
                <c:pt idx="19">
                  <c:v>0.0723558399359758</c:v>
                </c:pt>
                <c:pt idx="20">
                  <c:v>0.0667001797499388</c:v>
                </c:pt>
                <c:pt idx="21">
                  <c:v>0.127587892395784</c:v>
                </c:pt>
              </c:numCache>
            </c:numRef>
          </c:val>
          <c:smooth val="0"/>
        </c:ser>
        <c:ser>
          <c:idx val="4"/>
          <c:order val="1"/>
          <c:tx>
            <c:strRef>
              <c:f>'Fig 16 17 NFA'!$AT$78</c:f>
              <c:strCache>
                <c:ptCount val="1"/>
                <c:pt idx="0">
                  <c:v>Cumulated current account</c:v>
                </c:pt>
              </c:strCache>
            </c:strRef>
          </c:tx>
          <c:spPr>
            <a:ln w="6350" cmpd="sng">
              <a:solidFill>
                <a:schemeClr val="tx1"/>
              </a:solidFill>
            </a:ln>
          </c:spPr>
          <c:marker>
            <c:symbol val="star"/>
            <c:size val="8"/>
            <c:spPr>
              <a:solidFill>
                <a:schemeClr val="bg1"/>
              </a:solidFill>
              <a:ln>
                <a:solidFill>
                  <a:schemeClr val="tx1"/>
                </a:solidFill>
              </a:ln>
            </c:spPr>
          </c:marker>
          <c:cat>
            <c:numRef>
              <c:f>'Fig 16 17 NFA'!$M$81:$M$102</c:f>
              <c:numCache>
                <c:formatCode>General</c:formatCode>
                <c:ptCount val="22"/>
                <c:pt idx="0">
                  <c:v>1993.0</c:v>
                </c:pt>
                <c:pt idx="1">
                  <c:v>1994.0</c:v>
                </c:pt>
                <c:pt idx="2">
                  <c:v>1995.0</c:v>
                </c:pt>
                <c:pt idx="3">
                  <c:v>1996.0</c:v>
                </c:pt>
                <c:pt idx="4">
                  <c:v>1997.0</c:v>
                </c:pt>
                <c:pt idx="5">
                  <c:v>1998.0</c:v>
                </c:pt>
                <c:pt idx="6">
                  <c:v>1999.0</c:v>
                </c:pt>
                <c:pt idx="7">
                  <c:v>2000.0</c:v>
                </c:pt>
                <c:pt idx="8">
                  <c:v>2001.0</c:v>
                </c:pt>
                <c:pt idx="9">
                  <c:v>2002.0</c:v>
                </c:pt>
                <c:pt idx="10">
                  <c:v>2003.0</c:v>
                </c:pt>
                <c:pt idx="11">
                  <c:v>2004.0</c:v>
                </c:pt>
                <c:pt idx="12">
                  <c:v>2005.0</c:v>
                </c:pt>
                <c:pt idx="13">
                  <c:v>2006.0</c:v>
                </c:pt>
                <c:pt idx="14">
                  <c:v>2007.0</c:v>
                </c:pt>
                <c:pt idx="15">
                  <c:v>2008.0</c:v>
                </c:pt>
                <c:pt idx="16">
                  <c:v>2009.0</c:v>
                </c:pt>
                <c:pt idx="17">
                  <c:v>2010.0</c:v>
                </c:pt>
                <c:pt idx="18">
                  <c:v>2011.0</c:v>
                </c:pt>
                <c:pt idx="19">
                  <c:v>2012.0</c:v>
                </c:pt>
                <c:pt idx="20">
                  <c:v>2013.0</c:v>
                </c:pt>
                <c:pt idx="21">
                  <c:v>2014.0</c:v>
                </c:pt>
              </c:numCache>
            </c:numRef>
          </c:cat>
          <c:val>
            <c:numRef>
              <c:f>'Fig 16 17 NFA'!$AU$81:$AU$102</c:f>
              <c:numCache>
                <c:formatCode>0%</c:formatCode>
                <c:ptCount val="22"/>
                <c:pt idx="1">
                  <c:v>0.0281371220091698</c:v>
                </c:pt>
                <c:pt idx="2">
                  <c:v>0.0472551455674051</c:v>
                </c:pt>
                <c:pt idx="3">
                  <c:v>0.0654274139892878</c:v>
                </c:pt>
                <c:pt idx="4">
                  <c:v>0.0631521922290884</c:v>
                </c:pt>
                <c:pt idx="5">
                  <c:v>0.095190019705547</c:v>
                </c:pt>
                <c:pt idx="6">
                  <c:v>0.257304227610205</c:v>
                </c:pt>
                <c:pt idx="7">
                  <c:v>0.37443529301781</c:v>
                </c:pt>
                <c:pt idx="8">
                  <c:v>0.427833394589747</c:v>
                </c:pt>
                <c:pt idx="9">
                  <c:v>0.464459624266703</c:v>
                </c:pt>
                <c:pt idx="10">
                  <c:v>0.454767361751889</c:v>
                </c:pt>
                <c:pt idx="11">
                  <c:v>0.431886648217127</c:v>
                </c:pt>
                <c:pt idx="12">
                  <c:v>0.444503011809717</c:v>
                </c:pt>
                <c:pt idx="13">
                  <c:v>0.436316342498306</c:v>
                </c:pt>
                <c:pt idx="14">
                  <c:v>0.38722035389126</c:v>
                </c:pt>
                <c:pt idx="15">
                  <c:v>0.365600903982936</c:v>
                </c:pt>
                <c:pt idx="16">
                  <c:v>0.537842389847918</c:v>
                </c:pt>
                <c:pt idx="17">
                  <c:v>0.475327696177465</c:v>
                </c:pt>
                <c:pt idx="18">
                  <c:v>0.433013444459148</c:v>
                </c:pt>
                <c:pt idx="19">
                  <c:v>0.443519032360767</c:v>
                </c:pt>
                <c:pt idx="20">
                  <c:v>0.451890830322459</c:v>
                </c:pt>
                <c:pt idx="21">
                  <c:v>0.569968173796082</c:v>
                </c:pt>
              </c:numCache>
            </c:numRef>
          </c:val>
          <c:smooth val="0"/>
        </c:ser>
        <c:dLbls>
          <c:showLegendKey val="0"/>
          <c:showVal val="0"/>
          <c:showCatName val="0"/>
          <c:showSerName val="0"/>
          <c:showPercent val="0"/>
          <c:showBubbleSize val="0"/>
        </c:dLbls>
        <c:marker val="1"/>
        <c:smooth val="0"/>
        <c:axId val="-2071828616"/>
        <c:axId val="-2071834008"/>
      </c:lineChart>
      <c:catAx>
        <c:axId val="-2071828616"/>
        <c:scaling>
          <c:orientation val="minMax"/>
        </c:scaling>
        <c:delete val="0"/>
        <c:axPos val="b"/>
        <c:majorGridlines>
          <c:spPr>
            <a:ln w="6350" cmpd="sng">
              <a:solidFill>
                <a:schemeClr val="bg1">
                  <a:lumMod val="75000"/>
                </a:schemeClr>
              </a:solidFill>
              <a:prstDash val="dash"/>
            </a:ln>
          </c:spPr>
        </c:majorGridlines>
        <c:numFmt formatCode="General" sourceLinked="1"/>
        <c:majorTickMark val="out"/>
        <c:minorTickMark val="none"/>
        <c:tickLblPos val="low"/>
        <c:txPr>
          <a:bodyPr rot="-5400000" vert="horz"/>
          <a:lstStyle/>
          <a:p>
            <a:pPr>
              <a:defRPr sz="1200">
                <a:latin typeface="Arial"/>
                <a:cs typeface="Arial"/>
              </a:defRPr>
            </a:pPr>
            <a:endParaRPr lang="en-US"/>
          </a:p>
        </c:txPr>
        <c:crossAx val="-2071834008"/>
        <c:crosses val="autoZero"/>
        <c:auto val="1"/>
        <c:lblAlgn val="ctr"/>
        <c:lblOffset val="100"/>
        <c:noMultiLvlLbl val="0"/>
      </c:catAx>
      <c:valAx>
        <c:axId val="-2071834008"/>
        <c:scaling>
          <c:orientation val="minMax"/>
        </c:scaling>
        <c:delete val="0"/>
        <c:axPos val="l"/>
        <c:majorGridlines>
          <c:spPr>
            <a:ln w="6350" cmpd="sng">
              <a:solidFill>
                <a:schemeClr val="bg1">
                  <a:lumMod val="75000"/>
                </a:schemeClr>
              </a:solidFill>
              <a:prstDash val="dash"/>
            </a:ln>
          </c:spPr>
        </c:majorGridlines>
        <c:title>
          <c:tx>
            <c:rich>
              <a:bodyPr rot="-5400000" vert="horz"/>
              <a:lstStyle/>
              <a:p>
                <a:pPr>
                  <a:defRPr sz="1400">
                    <a:latin typeface="Arial"/>
                    <a:cs typeface="Arial"/>
                  </a:defRPr>
                </a:pPr>
                <a:r>
                  <a:rPr lang="ta-IN" sz="1400" b="0">
                    <a:latin typeface="Arial"/>
                    <a:cs typeface="Arial"/>
                  </a:rPr>
                  <a:t>% of GDP</a:t>
                </a:r>
                <a:endParaRPr lang="en-US" sz="1400" b="0">
                  <a:latin typeface="Arial"/>
                  <a:cs typeface="Arial"/>
                </a:endParaRPr>
              </a:p>
            </c:rich>
          </c:tx>
          <c:layout>
            <c:manualLayout>
              <c:xMode val="edge"/>
              <c:yMode val="edge"/>
              <c:x val="0.0209524889152916"/>
              <c:y val="0.360569049179702"/>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071828616"/>
        <c:crosses val="autoZero"/>
        <c:crossBetween val="between"/>
      </c:valAx>
      <c:spPr>
        <a:ln>
          <a:solidFill>
            <a:schemeClr val="tx1"/>
          </a:solidFill>
        </a:ln>
      </c:spPr>
    </c:plotArea>
    <c:legend>
      <c:legendPos val="b"/>
      <c:layout>
        <c:manualLayout>
          <c:xMode val="edge"/>
          <c:yMode val="edge"/>
          <c:x val="0.134089937095155"/>
          <c:y val="0.891191324987611"/>
          <c:w val="0.788941590139712"/>
          <c:h val="0.0992848462751447"/>
        </c:manualLayout>
      </c:layout>
      <c:overlay val="0"/>
      <c:spPr>
        <a:ln>
          <a:solidFill>
            <a:schemeClr val="tx1"/>
          </a:solidFill>
        </a:ln>
      </c:spPr>
      <c:txPr>
        <a:bodyPr/>
        <a:lstStyle/>
        <a:p>
          <a:pPr>
            <a:defRPr sz="1200">
              <a:latin typeface="Arial"/>
              <a:cs typeface="Arial"/>
            </a:defRPr>
          </a:pPr>
          <a:endParaRPr lang="en-US"/>
        </a:p>
      </c:txPr>
    </c:legend>
    <c:plotVisOnly val="1"/>
    <c:dispBlanksAs val="gap"/>
    <c:showDLblsOverMax val="0"/>
  </c:chart>
  <c:printSettings>
    <c:headerFooter/>
    <c:pageMargins b="1.0" l="0.75" r="0.75" t="1.0" header="0.5" footer="0.5"/>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259062914165"/>
          <c:y val="0.0258812092932828"/>
          <c:w val="0.86486006080923"/>
          <c:h val="0.777812578983183"/>
        </c:manualLayout>
      </c:layout>
      <c:lineChart>
        <c:grouping val="standard"/>
        <c:varyColors val="0"/>
        <c:ser>
          <c:idx val="5"/>
          <c:order val="0"/>
          <c:tx>
            <c:v>Trade balance</c:v>
          </c:tx>
          <c:spPr>
            <a:ln w="25400">
              <a:solidFill>
                <a:sysClr val="windowText" lastClr="000000"/>
              </a:solidFill>
            </a:ln>
          </c:spPr>
          <c:marker>
            <c:symbol val="circle"/>
            <c:size val="9"/>
            <c:spPr>
              <a:solidFill>
                <a:schemeClr val="tx1"/>
              </a:solidFill>
              <a:ln w="6350">
                <a:solidFill>
                  <a:sysClr val="windowText" lastClr="000000"/>
                </a:solidFill>
              </a:ln>
            </c:spPr>
          </c:marker>
          <c:cat>
            <c:numRef>
              <c:f>'Fig 18 19 CurrAccou'!$Z$24:$Z$38</c:f>
              <c:numCache>
                <c:formatCode>General</c:formatCode>
                <c:ptCount val="15"/>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numCache>
            </c:numRef>
          </c:cat>
          <c:val>
            <c:numRef>
              <c:f>'Fig 18 19 CurrAccou'!$AA$24:$AA$38</c:f>
              <c:numCache>
                <c:formatCode>0%</c:formatCode>
                <c:ptCount val="15"/>
                <c:pt idx="0">
                  <c:v>0.215613722693049</c:v>
                </c:pt>
                <c:pt idx="1">
                  <c:v>0.130829378766412</c:v>
                </c:pt>
                <c:pt idx="2">
                  <c:v>0.110481556926999</c:v>
                </c:pt>
                <c:pt idx="3">
                  <c:v>0.116043341017242</c:v>
                </c:pt>
                <c:pt idx="4">
                  <c:v>0.131894183364963</c:v>
                </c:pt>
                <c:pt idx="5">
                  <c:v>0.150354612690491</c:v>
                </c:pt>
                <c:pt idx="6">
                  <c:v>0.134920997360949</c:v>
                </c:pt>
                <c:pt idx="7">
                  <c:v>0.0876558675764297</c:v>
                </c:pt>
                <c:pt idx="8">
                  <c:v>0.10489263110298</c:v>
                </c:pt>
                <c:pt idx="9">
                  <c:v>0.0850474731632488</c:v>
                </c:pt>
                <c:pt idx="10">
                  <c:v>0.0864188551435938</c:v>
                </c:pt>
                <c:pt idx="11">
                  <c:v>0.0954964921019216</c:v>
                </c:pt>
                <c:pt idx="12">
                  <c:v>0.078471711598828</c:v>
                </c:pt>
                <c:pt idx="13">
                  <c:v>0.0658910672862355</c:v>
                </c:pt>
                <c:pt idx="14">
                  <c:v>0.0848745917564996</c:v>
                </c:pt>
              </c:numCache>
            </c:numRef>
          </c:val>
          <c:smooth val="0"/>
        </c:ser>
        <c:ser>
          <c:idx val="0"/>
          <c:order val="1"/>
          <c:tx>
            <c:strRef>
              <c:f>'Fig 18 19 CurrAccou'!$AB$4</c:f>
              <c:strCache>
                <c:ptCount val="1"/>
                <c:pt idx="0">
                  <c:v>Primary income</c:v>
                </c:pt>
              </c:strCache>
            </c:strRef>
          </c:tx>
          <c:spPr>
            <a:ln w="25400">
              <a:solidFill>
                <a:schemeClr val="tx1"/>
              </a:solidFill>
            </a:ln>
          </c:spPr>
          <c:marker>
            <c:symbol val="square"/>
            <c:size val="9"/>
            <c:spPr>
              <a:solidFill>
                <a:schemeClr val="bg1"/>
              </a:solidFill>
              <a:ln>
                <a:solidFill>
                  <a:schemeClr val="tx1"/>
                </a:solidFill>
              </a:ln>
            </c:spPr>
          </c:marker>
          <c:cat>
            <c:numRef>
              <c:f>'Fig 18 19 CurrAccou'!$Z$24:$Z$38</c:f>
              <c:numCache>
                <c:formatCode>General</c:formatCode>
                <c:ptCount val="15"/>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numCache>
            </c:numRef>
          </c:cat>
          <c:val>
            <c:numRef>
              <c:f>'Fig 18 19 CurrAccou'!$AB$24:$AB$38</c:f>
              <c:numCache>
                <c:formatCode>0%</c:formatCode>
                <c:ptCount val="15"/>
                <c:pt idx="0">
                  <c:v>-0.0279056025564274</c:v>
                </c:pt>
                <c:pt idx="1">
                  <c:v>-0.0149206313323256</c:v>
                </c:pt>
                <c:pt idx="2">
                  <c:v>-0.0208943207386342</c:v>
                </c:pt>
                <c:pt idx="3">
                  <c:v>-0.0327384180292163</c:v>
                </c:pt>
                <c:pt idx="4">
                  <c:v>-0.0232874895957993</c:v>
                </c:pt>
                <c:pt idx="5">
                  <c:v>-0.0266405349902314</c:v>
                </c:pt>
                <c:pt idx="6">
                  <c:v>-0.0314060758816059</c:v>
                </c:pt>
                <c:pt idx="7">
                  <c:v>-0.0236766421237906</c:v>
                </c:pt>
                <c:pt idx="8">
                  <c:v>-0.0310145519845516</c:v>
                </c:pt>
                <c:pt idx="9">
                  <c:v>-0.0353417313402948</c:v>
                </c:pt>
                <c:pt idx="10">
                  <c:v>-0.0336771648432263</c:v>
                </c:pt>
                <c:pt idx="11">
                  <c:v>-0.0352999025807614</c:v>
                </c:pt>
                <c:pt idx="12">
                  <c:v>-0.0365977280105967</c:v>
                </c:pt>
                <c:pt idx="13">
                  <c:v>-0.0424097994557946</c:v>
                </c:pt>
                <c:pt idx="14">
                  <c:v>-0.0428287555296608</c:v>
                </c:pt>
              </c:numCache>
            </c:numRef>
          </c:val>
          <c:smooth val="0"/>
        </c:ser>
        <c:dLbls>
          <c:showLegendKey val="0"/>
          <c:showVal val="0"/>
          <c:showCatName val="0"/>
          <c:showSerName val="0"/>
          <c:showPercent val="0"/>
          <c:showBubbleSize val="0"/>
        </c:dLbls>
        <c:marker val="1"/>
        <c:smooth val="0"/>
        <c:axId val="-2076290104"/>
        <c:axId val="-2044970968"/>
      </c:lineChart>
      <c:catAx>
        <c:axId val="-2076290104"/>
        <c:scaling>
          <c:orientation val="minMax"/>
        </c:scaling>
        <c:delete val="0"/>
        <c:axPos val="b"/>
        <c:majorGridlines>
          <c:spPr>
            <a:ln w="12700">
              <a:prstDash val="sysDash"/>
            </a:ln>
          </c:spPr>
        </c:majorGridlines>
        <c:numFmt formatCode="General" sourceLinked="1"/>
        <c:majorTickMark val="out"/>
        <c:minorTickMark val="none"/>
        <c:tickLblPos val="low"/>
        <c:spPr>
          <a:ln>
            <a:solidFill>
              <a:schemeClr val="tx1"/>
            </a:solidFill>
          </a:ln>
        </c:spPr>
        <c:txPr>
          <a:bodyPr rot="-5400000" vert="horz"/>
          <a:lstStyle/>
          <a:p>
            <a:pPr>
              <a:defRPr lang="en-US" sz="1200">
                <a:latin typeface="Arial"/>
                <a:cs typeface="Arial"/>
              </a:defRPr>
            </a:pPr>
            <a:endParaRPr lang="en-US"/>
          </a:p>
        </c:txPr>
        <c:crossAx val="-2044970968"/>
        <c:crosses val="autoZero"/>
        <c:auto val="1"/>
        <c:lblAlgn val="ctr"/>
        <c:lblOffset val="100"/>
        <c:noMultiLvlLbl val="0"/>
      </c:catAx>
      <c:valAx>
        <c:axId val="-2044970968"/>
        <c:scaling>
          <c:orientation val="minMax"/>
        </c:scaling>
        <c:delete val="0"/>
        <c:axPos val="l"/>
        <c:majorGridlines>
          <c:spPr>
            <a:ln w="12700" cap="sq">
              <a:prstDash val="sysDash"/>
            </a:ln>
          </c:spPr>
        </c:majorGridlines>
        <c:title>
          <c:tx>
            <c:rich>
              <a:bodyPr rot="-5400000" vert="horz"/>
              <a:lstStyle/>
              <a:p>
                <a:pPr>
                  <a:defRPr lang="en-US" sz="1400" b="0">
                    <a:latin typeface="Arial"/>
                    <a:cs typeface="Arial"/>
                  </a:defRPr>
                </a:pPr>
                <a:r>
                  <a:rPr lang="hr-HR" sz="1400" b="0" baseline="0">
                    <a:latin typeface="Arial"/>
                    <a:cs typeface="Arial"/>
                  </a:rPr>
                  <a:t>as % of </a:t>
                </a:r>
                <a:r>
                  <a:rPr lang="ta-IN" sz="1400" b="0" baseline="0">
                    <a:latin typeface="Arial"/>
                    <a:cs typeface="Arial"/>
                  </a:rPr>
                  <a:t>national income</a:t>
                </a:r>
                <a:endParaRPr lang="hr-HR" sz="1400" b="0" baseline="0">
                  <a:latin typeface="Arial"/>
                  <a:cs typeface="Arial"/>
                </a:endParaRPr>
              </a:p>
            </c:rich>
          </c:tx>
          <c:layout>
            <c:manualLayout>
              <c:xMode val="edge"/>
              <c:yMode val="edge"/>
              <c:x val="0.00829054783993585"/>
              <c:y val="0.223930592009332"/>
            </c:manualLayout>
          </c:layout>
          <c:overlay val="0"/>
        </c:title>
        <c:numFmt formatCode="0%" sourceLinked="0"/>
        <c:majorTickMark val="out"/>
        <c:minorTickMark val="none"/>
        <c:tickLblPos val="nextTo"/>
        <c:txPr>
          <a:bodyPr/>
          <a:lstStyle/>
          <a:p>
            <a:pPr>
              <a:defRPr lang="en-US" sz="1200">
                <a:latin typeface="Arial"/>
                <a:cs typeface="Arial"/>
              </a:defRPr>
            </a:pPr>
            <a:endParaRPr lang="en-US"/>
          </a:p>
        </c:txPr>
        <c:crossAx val="-2076290104"/>
        <c:crosses val="autoZero"/>
        <c:crossBetween val="between"/>
      </c:valAx>
      <c:spPr>
        <a:noFill/>
        <a:ln w="12700">
          <a:solidFill>
            <a:schemeClr val="bg1">
              <a:lumMod val="50000"/>
            </a:schemeClr>
          </a:solidFill>
          <a:prstDash val="solid"/>
        </a:ln>
      </c:spPr>
    </c:plotArea>
    <c:legend>
      <c:legendPos val="b"/>
      <c:layout>
        <c:manualLayout>
          <c:xMode val="edge"/>
          <c:yMode val="edge"/>
          <c:x val="0.122172426466494"/>
          <c:y val="0.914508408671138"/>
          <c:w val="0.833965185044938"/>
          <c:h val="0.0685085682062951"/>
        </c:manualLayout>
      </c:layout>
      <c:overlay val="0"/>
      <c:spPr>
        <a:solidFill>
          <a:schemeClr val="bg1"/>
        </a:solidFill>
        <a:ln>
          <a:solidFill>
            <a:sysClr val="windowText" lastClr="000000"/>
          </a:solidFill>
        </a:ln>
      </c:spPr>
      <c:txPr>
        <a:bodyPr/>
        <a:lstStyle/>
        <a:p>
          <a:pPr>
            <a:defRPr lang="en-US" sz="1400">
              <a:latin typeface="Arial"/>
              <a:cs typeface="Arial"/>
            </a:defRPr>
          </a:pPr>
          <a:endParaRPr lang="en-US"/>
        </a:p>
      </c:txPr>
    </c:legend>
    <c:plotVisOnly val="1"/>
    <c:dispBlanksAs val="gap"/>
    <c:showDLblsOverMax val="0"/>
  </c:chart>
  <c:spPr>
    <a:ln>
      <a:solidFill>
        <a:schemeClr val="tx1"/>
      </a:solidFill>
    </a:ln>
  </c:spPr>
  <c:printSettings>
    <c:headerFooter/>
    <c:pageMargins b="1.0" l="0.75" r="0.75" t="1.0" header="0.5" footer="0.5"/>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0.114626343730408"/>
          <c:y val="0.0311750599520384"/>
          <c:w val="0.873686293230877"/>
          <c:h val="0.854155967573019"/>
        </c:manualLayout>
      </c:layout>
      <c:areaChart>
        <c:grouping val="stacked"/>
        <c:varyColors val="0"/>
        <c:ser>
          <c:idx val="0"/>
          <c:order val="0"/>
          <c:spPr>
            <a:solidFill>
              <a:schemeClr val="tx1">
                <a:lumMod val="85000"/>
                <a:lumOff val="15000"/>
              </a:schemeClr>
            </a:solidFill>
            <a:ln cap="rnd">
              <a:solidFill>
                <a:schemeClr val="tx1"/>
              </a:solidFill>
            </a:ln>
          </c:spPr>
          <c:cat>
            <c:numRef>
              <c:f>'Fig 18 19 CurrAccou'!$Z$61:$Z$75</c:f>
              <c:numCache>
                <c:formatCode>General</c:formatCode>
                <c:ptCount val="15"/>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numCache>
            </c:numRef>
          </c:cat>
          <c:val>
            <c:numRef>
              <c:f>'Fig 18 19 CurrAccou'!$AA$61:$AA$75</c:f>
              <c:numCache>
                <c:formatCode>0%</c:formatCode>
                <c:ptCount val="15"/>
                <c:pt idx="0">
                  <c:v>0.218866723761193</c:v>
                </c:pt>
                <c:pt idx="1">
                  <c:v>0.183548248063544</c:v>
                </c:pt>
                <c:pt idx="2">
                  <c:v>0.178584605303238</c:v>
                </c:pt>
                <c:pt idx="3">
                  <c:v>0.183246828520263</c:v>
                </c:pt>
                <c:pt idx="4">
                  <c:v>0.182649158206897</c:v>
                </c:pt>
                <c:pt idx="5">
                  <c:v>0.214136790393272</c:v>
                </c:pt>
                <c:pt idx="6">
                  <c:v>0.207998564771623</c:v>
                </c:pt>
                <c:pt idx="7">
                  <c:v>0.179508098330473</c:v>
                </c:pt>
                <c:pt idx="8">
                  <c:v>0.206934624481259</c:v>
                </c:pt>
                <c:pt idx="9">
                  <c:v>0.16960472630454</c:v>
                </c:pt>
                <c:pt idx="10">
                  <c:v>0.181603054709992</c:v>
                </c:pt>
                <c:pt idx="11">
                  <c:v>0.199769052382199</c:v>
                </c:pt>
                <c:pt idx="12">
                  <c:v>0.187587992010879</c:v>
                </c:pt>
                <c:pt idx="13">
                  <c:v>0.186591162531436</c:v>
                </c:pt>
                <c:pt idx="14">
                  <c:v>0.205151166952702</c:v>
                </c:pt>
              </c:numCache>
            </c:numRef>
          </c:val>
        </c:ser>
        <c:ser>
          <c:idx val="1"/>
          <c:order val="1"/>
          <c:spPr>
            <a:solidFill>
              <a:schemeClr val="accent4"/>
            </a:solidFill>
            <a:ln>
              <a:solidFill>
                <a:schemeClr val="tx1">
                  <a:lumMod val="75000"/>
                  <a:lumOff val="25000"/>
                </a:schemeClr>
              </a:solidFill>
            </a:ln>
          </c:spPr>
          <c:cat>
            <c:numRef>
              <c:f>'Fig 18 19 CurrAccou'!$Z$61:$Z$75</c:f>
              <c:numCache>
                <c:formatCode>General</c:formatCode>
                <c:ptCount val="15"/>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numCache>
            </c:numRef>
          </c:cat>
          <c:val>
            <c:numRef>
              <c:f>'Fig 18 19 CurrAccou'!$AB$61:$AB$75</c:f>
              <c:numCache>
                <c:formatCode>0%</c:formatCode>
                <c:ptCount val="15"/>
                <c:pt idx="0">
                  <c:v>0.192149140989216</c:v>
                </c:pt>
                <c:pt idx="1">
                  <c:v>0.15638152586926</c:v>
                </c:pt>
                <c:pt idx="2">
                  <c:v>0.145386014175756</c:v>
                </c:pt>
                <c:pt idx="3">
                  <c:v>0.137559605942181</c:v>
                </c:pt>
                <c:pt idx="4">
                  <c:v>0.141670062581375</c:v>
                </c:pt>
                <c:pt idx="5">
                  <c:v>0.131013019679119</c:v>
                </c:pt>
                <c:pt idx="6">
                  <c:v>0.116364049612421</c:v>
                </c:pt>
                <c:pt idx="7">
                  <c:v>0.105094938021687</c:v>
                </c:pt>
                <c:pt idx="8">
                  <c:v>0.104193853412926</c:v>
                </c:pt>
                <c:pt idx="9">
                  <c:v>0.0946657088094099</c:v>
                </c:pt>
                <c:pt idx="10">
                  <c:v>0.0991375542425931</c:v>
                </c:pt>
                <c:pt idx="11">
                  <c:v>0.101457051816398</c:v>
                </c:pt>
                <c:pt idx="12">
                  <c:v>0.0977009259289283</c:v>
                </c:pt>
                <c:pt idx="13">
                  <c:v>0.0921876538340353</c:v>
                </c:pt>
                <c:pt idx="14">
                  <c:v>0.109050936067008</c:v>
                </c:pt>
              </c:numCache>
            </c:numRef>
          </c:val>
        </c:ser>
        <c:ser>
          <c:idx val="2"/>
          <c:order val="2"/>
          <c:spPr>
            <a:solidFill>
              <a:schemeClr val="bg1">
                <a:lumMod val="95000"/>
              </a:schemeClr>
            </a:solidFill>
            <a:ln cap="rnd">
              <a:solidFill>
                <a:schemeClr val="tx1">
                  <a:lumMod val="75000"/>
                  <a:lumOff val="25000"/>
                </a:schemeClr>
              </a:solidFill>
            </a:ln>
          </c:spPr>
          <c:cat>
            <c:numRef>
              <c:f>'Fig 18 19 CurrAccou'!$Z$61:$Z$75</c:f>
              <c:numCache>
                <c:formatCode>General</c:formatCode>
                <c:ptCount val="15"/>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numCache>
            </c:numRef>
          </c:cat>
          <c:val>
            <c:numRef>
              <c:f>'Fig 18 19 CurrAccou'!$AC$61:$AC$75</c:f>
              <c:numCache>
                <c:formatCode>0%</c:formatCode>
                <c:ptCount val="15"/>
                <c:pt idx="0">
                  <c:v>0.0468114757544133</c:v>
                </c:pt>
                <c:pt idx="1">
                  <c:v>0.0447834404417206</c:v>
                </c:pt>
                <c:pt idx="2">
                  <c:v>0.0479822457489371</c:v>
                </c:pt>
                <c:pt idx="3">
                  <c:v>0.0458002479889984</c:v>
                </c:pt>
                <c:pt idx="4">
                  <c:v>0.0418832333016556</c:v>
                </c:pt>
                <c:pt idx="5">
                  <c:v>0.0414791224186818</c:v>
                </c:pt>
                <c:pt idx="6">
                  <c:v>0.038946151835896</c:v>
                </c:pt>
                <c:pt idx="7">
                  <c:v>0.0360219555005631</c:v>
                </c:pt>
                <c:pt idx="8">
                  <c:v>0.0381228775113062</c:v>
                </c:pt>
                <c:pt idx="9">
                  <c:v>0.0407284954021951</c:v>
                </c:pt>
                <c:pt idx="10">
                  <c:v>0.0351459700254215</c:v>
                </c:pt>
                <c:pt idx="11">
                  <c:v>0.0339203943724482</c:v>
                </c:pt>
                <c:pt idx="12">
                  <c:v>0.0337197030561872</c:v>
                </c:pt>
                <c:pt idx="13">
                  <c:v>0.0373582798733606</c:v>
                </c:pt>
                <c:pt idx="14">
                  <c:v>0.0414998107531048</c:v>
                </c:pt>
              </c:numCache>
            </c:numRef>
          </c:val>
        </c:ser>
        <c:dLbls>
          <c:showLegendKey val="0"/>
          <c:showVal val="0"/>
          <c:showCatName val="0"/>
          <c:showSerName val="0"/>
          <c:showPercent val="0"/>
          <c:showBubbleSize val="0"/>
        </c:dLbls>
        <c:axId val="-2076884872"/>
        <c:axId val="-2078791704"/>
      </c:areaChart>
      <c:catAx>
        <c:axId val="-2076884872"/>
        <c:scaling>
          <c:orientation val="minMax"/>
        </c:scaling>
        <c:delete val="0"/>
        <c:axPos val="b"/>
        <c:majorGridlines>
          <c:spPr>
            <a:ln w="6350" cmpd="sng">
              <a:solidFill>
                <a:schemeClr val="bg1">
                  <a:lumMod val="75000"/>
                </a:schemeClr>
              </a:solidFill>
              <a:prstDash val="dash"/>
            </a:ln>
          </c:spPr>
        </c:majorGridlines>
        <c:numFmt formatCode="General" sourceLinked="1"/>
        <c:majorTickMark val="out"/>
        <c:minorTickMark val="none"/>
        <c:tickLblPos val="low"/>
        <c:txPr>
          <a:bodyPr rot="-5400000" vert="horz"/>
          <a:lstStyle/>
          <a:p>
            <a:pPr>
              <a:defRPr sz="1200">
                <a:latin typeface="Arial"/>
                <a:cs typeface="Arial"/>
              </a:defRPr>
            </a:pPr>
            <a:endParaRPr lang="en-US"/>
          </a:p>
        </c:txPr>
        <c:crossAx val="-2078791704"/>
        <c:crosses val="autoZero"/>
        <c:auto val="1"/>
        <c:lblAlgn val="ctr"/>
        <c:lblOffset val="100"/>
        <c:noMultiLvlLbl val="0"/>
      </c:catAx>
      <c:valAx>
        <c:axId val="-2078791704"/>
        <c:scaling>
          <c:orientation val="minMax"/>
          <c:max val="0.5"/>
        </c:scaling>
        <c:delete val="0"/>
        <c:axPos val="l"/>
        <c:majorGridlines>
          <c:spPr>
            <a:ln w="6350" cmpd="sng">
              <a:solidFill>
                <a:schemeClr val="bg1">
                  <a:lumMod val="75000"/>
                </a:schemeClr>
              </a:solidFill>
              <a:prstDash val="dash"/>
            </a:ln>
          </c:spPr>
        </c:majorGridlines>
        <c:title>
          <c:tx>
            <c:rich>
              <a:bodyPr rot="-5400000" vert="horz"/>
              <a:lstStyle/>
              <a:p>
                <a:pPr>
                  <a:defRPr sz="1400" b="0"/>
                </a:pPr>
                <a:r>
                  <a:rPr lang="ta-IN" sz="1400" b="0"/>
                  <a:t>% of national income</a:t>
                </a:r>
                <a:endParaRPr lang="en-US" sz="1400" b="0"/>
              </a:p>
            </c:rich>
          </c:tx>
          <c:layout>
            <c:manualLayout>
              <c:xMode val="edge"/>
              <c:yMode val="edge"/>
              <c:x val="0.0166846077719583"/>
              <c:y val="0.274376326384895"/>
            </c:manualLayout>
          </c:layout>
          <c:overlay val="0"/>
        </c:title>
        <c:numFmt formatCode="0%" sourceLinked="0"/>
        <c:majorTickMark val="out"/>
        <c:minorTickMark val="none"/>
        <c:tickLblPos val="nextTo"/>
        <c:txPr>
          <a:bodyPr/>
          <a:lstStyle/>
          <a:p>
            <a:pPr>
              <a:defRPr sz="1200">
                <a:latin typeface="Arial"/>
                <a:cs typeface="Arial"/>
              </a:defRPr>
            </a:pPr>
            <a:endParaRPr lang="en-US"/>
          </a:p>
        </c:txPr>
        <c:crossAx val="-2076884872"/>
        <c:crosses val="autoZero"/>
        <c:crossBetween val="midCat"/>
      </c:valAx>
      <c:spPr>
        <a:ln>
          <a:solidFill>
            <a:schemeClr val="tx1"/>
          </a:solidFill>
        </a:ln>
      </c:spPr>
    </c:plotArea>
    <c:plotVisOnly val="1"/>
    <c:dispBlanksAs val="gap"/>
    <c:showDLblsOverMax val="0"/>
  </c:chart>
  <c:printSettings>
    <c:headerFooter/>
    <c:pageMargins b="1.0" l="0.75" r="0.75" t="1.0" header="0.5" footer="0.5"/>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 Id="rId2" Type="http://schemas.openxmlformats.org/officeDocument/2006/relationships/chart" Target="../charts/chart3.xml"/><Relationship Id="rId3" Type="http://schemas.openxmlformats.org/officeDocument/2006/relationships/chart" Target="../charts/chart4.xml"/></Relationships>
</file>

<file path=xl/drawings/_rels/drawing5.xml.rels><?xml version="1.0" encoding="UTF-8" standalone="yes"?>
<Relationships xmlns="http://schemas.openxmlformats.org/package/2006/relationships"><Relationship Id="rId3" Type="http://schemas.openxmlformats.org/officeDocument/2006/relationships/chart" Target="../charts/chart7.xml"/><Relationship Id="rId4" Type="http://schemas.openxmlformats.org/officeDocument/2006/relationships/chart" Target="../charts/chart8.xml"/><Relationship Id="rId1" Type="http://schemas.openxmlformats.org/officeDocument/2006/relationships/chart" Target="../charts/chart5.xml"/><Relationship Id="rId2"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0.xml"/><Relationship Id="rId2" Type="http://schemas.openxmlformats.org/officeDocument/2006/relationships/chart" Target="../charts/chart11.xml"/><Relationship Id="rId3"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chart" Target="../charts/chart12.xml"/><Relationship Id="rId2"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4.xml"/><Relationship Id="rId2" Type="http://schemas.openxmlformats.org/officeDocument/2006/relationships/chart" Target="../charts/chart15.xml"/><Relationship Id="rId3"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chart" Target="../charts/chart16.xml"/><Relationship Id="rId2" Type="http://schemas.openxmlformats.org/officeDocument/2006/relationships/chart" Target="../charts/chart17.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8.xml"/><Relationship Id="rId2" Type="http://schemas.openxmlformats.org/officeDocument/2006/relationships/chart" Target="../charts/chart19.xml"/><Relationship Id="rId3" Type="http://schemas.openxmlformats.org/officeDocument/2006/relationships/chart" Target="../charts/chart20.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21.xml"/><Relationship Id="rId2" Type="http://schemas.openxmlformats.org/officeDocument/2006/relationships/chart" Target="../charts/chart22.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3.xml"/><Relationship Id="rId2" Type="http://schemas.openxmlformats.org/officeDocument/2006/relationships/chart" Target="../charts/chart24.xml"/><Relationship Id="rId3" Type="http://schemas.openxmlformats.org/officeDocument/2006/relationships/chart" Target="../charts/chart25.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6.xml"/><Relationship Id="rId2" Type="http://schemas.openxmlformats.org/officeDocument/2006/relationships/chart" Target="../charts/chart27.xml"/></Relationships>
</file>

<file path=xl/drawings/_rels/drawing21.xml.rels><?xml version="1.0" encoding="UTF-8" standalone="yes"?>
<Relationships xmlns="http://schemas.openxmlformats.org/package/2006/relationships"><Relationship Id="rId1" Type="http://schemas.openxmlformats.org/officeDocument/2006/relationships/image" Target="../media/image3.emf"/><Relationship Id="rId2" Type="http://schemas.openxmlformats.org/officeDocument/2006/relationships/image" Target="../media/image4.emf"/><Relationship Id="rId3"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0</xdr:col>
      <xdr:colOff>237067</xdr:colOff>
      <xdr:row>1</xdr:row>
      <xdr:rowOff>33866</xdr:rowOff>
    </xdr:from>
    <xdr:to>
      <xdr:col>11</xdr:col>
      <xdr:colOff>491066</xdr:colOff>
      <xdr:row>28</xdr:row>
      <xdr:rowOff>135466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135466</xdr:colOff>
      <xdr:row>16</xdr:row>
      <xdr:rowOff>16933</xdr:rowOff>
    </xdr:from>
    <xdr:to>
      <xdr:col>11</xdr:col>
      <xdr:colOff>50799</xdr:colOff>
      <xdr:row>16</xdr:row>
      <xdr:rowOff>33866</xdr:rowOff>
    </xdr:to>
    <xdr:cxnSp macro="">
      <xdr:nvCxnSpPr>
        <xdr:cNvPr id="3" name="Straight Connector 2"/>
        <xdr:cNvCxnSpPr/>
      </xdr:nvCxnSpPr>
      <xdr:spPr>
        <a:xfrm>
          <a:off x="960966" y="3064933"/>
          <a:ext cx="8170333" cy="169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626533</xdr:colOff>
      <xdr:row>18</xdr:row>
      <xdr:rowOff>118533</xdr:rowOff>
    </xdr:from>
    <xdr:to>
      <xdr:col>8</xdr:col>
      <xdr:colOff>390629</xdr:colOff>
      <xdr:row>21</xdr:row>
      <xdr:rowOff>162983</xdr:rowOff>
    </xdr:to>
    <xdr:cxnSp macro="">
      <xdr:nvCxnSpPr>
        <xdr:cNvPr id="4" name="Straight Arrow Connector 3"/>
        <xdr:cNvCxnSpPr/>
      </xdr:nvCxnSpPr>
      <xdr:spPr>
        <a:xfrm flipH="1" flipV="1">
          <a:off x="6405033" y="3547533"/>
          <a:ext cx="589596" cy="615950"/>
        </a:xfrm>
        <a:prstGeom prst="straightConnector1">
          <a:avLst/>
        </a:prstGeom>
        <a:ln>
          <a:solidFill>
            <a:schemeClr val="tx1"/>
          </a:solidFill>
          <a:tailEnd type="arrow"/>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0</xdr:col>
      <xdr:colOff>254002</xdr:colOff>
      <xdr:row>29</xdr:row>
      <xdr:rowOff>50801</xdr:rowOff>
    </xdr:from>
    <xdr:to>
      <xdr:col>11</xdr:col>
      <xdr:colOff>524935</xdr:colOff>
      <xdr:row>34</xdr:row>
      <xdr:rowOff>50800</xdr:rowOff>
    </xdr:to>
    <xdr:sp macro="" textlink="">
      <xdr:nvSpPr>
        <xdr:cNvPr id="5" name="TextBox 4"/>
        <xdr:cNvSpPr txBox="1"/>
      </xdr:nvSpPr>
      <xdr:spPr>
        <a:xfrm>
          <a:off x="254002" y="5575301"/>
          <a:ext cx="9351433" cy="9524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Real GDP per capita and GINI coefficient for income per capita, Russia 1989-2013</a:t>
          </a:r>
        </a:p>
        <a:p>
          <a:r>
            <a:rPr lang="ta-IN" sz="1200" baseline="0">
              <a:latin typeface="Arial"/>
              <a:cs typeface="Arial"/>
            </a:rPr>
            <a:t>Source: Mitra and Yemtsov (2006), Figure 1 ;</a:t>
          </a:r>
        </a:p>
        <a:p>
          <a:r>
            <a:rPr lang="ta-IN" sz="1200" baseline="0">
              <a:latin typeface="Arial"/>
              <a:cs typeface="Arial"/>
            </a:rPr>
            <a:t>             Data: GDP per capita from World Bank; Gini from ROSSTAT (Central Statistical Office of Russia)</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0.35921</cdr:x>
      <cdr:y>0.27723</cdr:y>
    </cdr:from>
    <cdr:to>
      <cdr:x>0.52596</cdr:x>
      <cdr:y>0.36304</cdr:y>
    </cdr:to>
    <cdr:sp macro="" textlink="">
      <cdr:nvSpPr>
        <cdr:cNvPr id="2" name="TextBox 1"/>
        <cdr:cNvSpPr txBox="1"/>
      </cdr:nvSpPr>
      <cdr:spPr>
        <a:xfrm xmlns:a="http://schemas.openxmlformats.org/drawingml/2006/main">
          <a:off x="3369732" y="1422400"/>
          <a:ext cx="1564379" cy="440268"/>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GINI</a:t>
          </a:r>
          <a:endParaRPr lang="ta-IN" sz="1300" baseline="0">
            <a:latin typeface="Arial"/>
            <a:cs typeface="Arial"/>
          </a:endParaRPr>
        </a:p>
      </cdr:txBody>
    </cdr:sp>
  </cdr:relSizeAnchor>
  <cdr:relSizeAnchor xmlns:cdr="http://schemas.openxmlformats.org/drawingml/2006/chartDrawing">
    <cdr:from>
      <cdr:x>0.72383</cdr:x>
      <cdr:y>0.70957</cdr:y>
    </cdr:from>
    <cdr:to>
      <cdr:x>0.8917</cdr:x>
      <cdr:y>0.81848</cdr:y>
    </cdr:to>
    <cdr:sp macro="" textlink="">
      <cdr:nvSpPr>
        <cdr:cNvPr id="3" name="TextBox 2"/>
        <cdr:cNvSpPr txBox="1"/>
      </cdr:nvSpPr>
      <cdr:spPr>
        <a:xfrm xmlns:a="http://schemas.openxmlformats.org/drawingml/2006/main">
          <a:off x="6790297" y="3640661"/>
          <a:ext cx="1574769" cy="558805"/>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real GDP per</a:t>
          </a:r>
          <a:r>
            <a:rPr lang="ta-IN" sz="1300" baseline="0">
              <a:latin typeface="Arial"/>
              <a:cs typeface="Arial"/>
            </a:rPr>
            <a:t> capita</a:t>
          </a:r>
        </a:p>
      </cdr:txBody>
    </cdr:sp>
  </cdr:relSizeAnchor>
  <cdr:relSizeAnchor xmlns:cdr="http://schemas.openxmlformats.org/drawingml/2006/chartDrawing">
    <cdr:from>
      <cdr:x>0.44597</cdr:x>
      <cdr:y>0.16832</cdr:y>
    </cdr:from>
    <cdr:to>
      <cdr:x>0.45126</cdr:x>
      <cdr:y>0.27929</cdr:y>
    </cdr:to>
    <cdr:cxnSp macro="">
      <cdr:nvCxnSpPr>
        <cdr:cNvPr id="4" name="Straight Arrow Connector 3"/>
        <cdr:cNvCxnSpPr/>
      </cdr:nvCxnSpPr>
      <cdr:spPr>
        <a:xfrm xmlns:a="http://schemas.openxmlformats.org/drawingml/2006/main" flipV="1">
          <a:off x="4183696" y="863600"/>
          <a:ext cx="49637" cy="569382"/>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twoCellAnchor>
    <xdr:from>
      <xdr:col>0</xdr:col>
      <xdr:colOff>436034</xdr:colOff>
      <xdr:row>46</xdr:row>
      <xdr:rowOff>135466</xdr:rowOff>
    </xdr:from>
    <xdr:to>
      <xdr:col>11</xdr:col>
      <xdr:colOff>508000</xdr:colOff>
      <xdr:row>72</xdr:row>
      <xdr:rowOff>76199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397934</xdr:colOff>
      <xdr:row>72</xdr:row>
      <xdr:rowOff>152399</xdr:rowOff>
    </xdr:from>
    <xdr:to>
      <xdr:col>11</xdr:col>
      <xdr:colOff>448733</xdr:colOff>
      <xdr:row>78</xdr:row>
      <xdr:rowOff>169333</xdr:rowOff>
    </xdr:to>
    <xdr:sp macro="" textlink="">
      <xdr:nvSpPr>
        <xdr:cNvPr id="3" name="TextBox 2"/>
        <xdr:cNvSpPr txBox="1"/>
      </xdr:nvSpPr>
      <xdr:spPr>
        <a:xfrm>
          <a:off x="397934" y="13563599"/>
          <a:ext cx="9177866" cy="11514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'Official' GINI coefficient for income per capita</a:t>
          </a:r>
          <a:r>
            <a:rPr lang="ta-IN" sz="1200" b="1" baseline="0">
              <a:latin typeface="Arial"/>
              <a:cs typeface="Arial"/>
            </a:rPr>
            <a:t> in Russia, as reported by ROSSTAT </a:t>
          </a:r>
        </a:p>
        <a:p>
          <a:r>
            <a:rPr lang="ta-IN" sz="1200" baseline="0">
              <a:latin typeface="Arial"/>
              <a:cs typeface="Arial"/>
            </a:rPr>
            <a:t>Source: ROSSTAT</a:t>
          </a:r>
        </a:p>
      </xdr:txBody>
    </xdr:sp>
    <xdr:clientData/>
  </xdr:twoCellAnchor>
  <xdr:twoCellAnchor>
    <xdr:from>
      <xdr:col>0</xdr:col>
      <xdr:colOff>355601</xdr:colOff>
      <xdr:row>27</xdr:row>
      <xdr:rowOff>169333</xdr:rowOff>
    </xdr:from>
    <xdr:to>
      <xdr:col>12</xdr:col>
      <xdr:colOff>84667</xdr:colOff>
      <xdr:row>45</xdr:row>
      <xdr:rowOff>16933</xdr:rowOff>
    </xdr:to>
    <xdr:sp macro="" textlink="">
      <xdr:nvSpPr>
        <xdr:cNvPr id="4" name="TextBox 3"/>
        <xdr:cNvSpPr txBox="1"/>
      </xdr:nvSpPr>
      <xdr:spPr>
        <a:xfrm>
          <a:off x="355601" y="5198533"/>
          <a:ext cx="9685866" cy="3200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GINI coefficient for income distribution ('NOMINAL MONETARY INCOME' </a:t>
          </a:r>
          <a:r>
            <a:rPr lang="ta-IN" sz="1200" b="0" baseline="0">
              <a:latin typeface="Arial"/>
              <a:cs typeface="Arial"/>
            </a:rPr>
            <a:t>- see comment in cell B8 in sheet 'Income Data'</a:t>
          </a:r>
          <a:r>
            <a:rPr lang="ta-IN" sz="1200" b="1" baseline="0">
              <a:latin typeface="Arial"/>
              <a:cs typeface="Arial"/>
            </a:rPr>
            <a:t>)</a:t>
          </a:r>
        </a:p>
        <a:p>
          <a:endParaRPr lang="ta-IN" sz="1200" b="1" baseline="0">
            <a:latin typeface="Arial"/>
            <a:cs typeface="Arial"/>
          </a:endParaRPr>
        </a:p>
        <a:p>
          <a:r>
            <a:rPr lang="ta-IN" sz="1200" b="1" baseline="0">
              <a:latin typeface="Arial"/>
              <a:cs typeface="Arial"/>
            </a:rPr>
            <a:t>'Official' ROSSTAT </a:t>
          </a:r>
          <a:r>
            <a:rPr lang="ta-IN" sz="1200" baseline="0">
              <a:latin typeface="Arial"/>
              <a:cs typeface="Arial"/>
            </a:rPr>
            <a:t>estimates are based on household budget surveys (HBS) and are reported in official statistics </a:t>
          </a:r>
          <a:r>
            <a:rPr lang="en-US" sz="1200" i="1" u="sng" baseline="0">
              <a:latin typeface="Arial"/>
              <a:cs typeface="Arial"/>
            </a:rPr>
            <a:t>Socialnoe polozhenie i uroven zhizni naseleniya Rossii</a:t>
          </a:r>
          <a:r>
            <a:rPr lang="en-US" sz="1200" u="sng" baseline="0">
              <a:latin typeface="Arial"/>
              <a:cs typeface="Arial"/>
            </a:rPr>
            <a:t>, Rosstat</a:t>
          </a:r>
          <a:r>
            <a:rPr lang="ta-IN" sz="1200" u="none" baseline="0">
              <a:latin typeface="Arial"/>
              <a:cs typeface="Arial"/>
            </a:rPr>
            <a:t>.</a:t>
          </a:r>
        </a:p>
        <a:p>
          <a:r>
            <a:rPr lang="ta-IN" sz="1200" u="none" baseline="0">
              <a:latin typeface="Arial"/>
              <a:cs typeface="Arial"/>
            </a:rPr>
            <a:t>However, direct estimatimation from the survey results in higher GINI (Yemtsov's estimates on the Figure) than reporetd by Rosstat. As pointed by Yemtsov (2008, p. 7): [it is clear that]</a:t>
          </a:r>
          <a:r>
            <a:rPr lang="en-US" sz="1200" u="none" baseline="0">
              <a:latin typeface="Arial"/>
              <a:cs typeface="Arial"/>
            </a:rPr>
            <a:t> reported inequality statistics do not directly come from a survey, they represent model estimates, calibrated with the survey.</a:t>
          </a:r>
          <a:r>
            <a:rPr lang="ta-IN" sz="1200" u="none" baseline="0">
              <a:latin typeface="Arial"/>
              <a:cs typeface="Arial"/>
            </a:rPr>
            <a:t>"</a:t>
          </a:r>
          <a:endParaRPr lang="ta-IN" sz="1200" u="sng" baseline="0">
            <a:latin typeface="Arial"/>
            <a:cs typeface="Arial"/>
          </a:endParaRPr>
        </a:p>
        <a:p>
          <a:endParaRPr lang="ta-IN" sz="1200" baseline="0">
            <a:latin typeface="Arial"/>
            <a:cs typeface="Arial"/>
          </a:endParaRPr>
        </a:p>
        <a:p>
          <a:r>
            <a:rPr lang="en-US" sz="1200" b="1" baseline="0">
              <a:latin typeface="Arial"/>
              <a:cs typeface="Arial"/>
            </a:rPr>
            <a:t>Russian Longitudinal Monitoring Survey</a:t>
          </a:r>
          <a:r>
            <a:rPr lang="ta-IN" sz="1200" b="1" baseline="0">
              <a:latin typeface="Arial"/>
              <a:cs typeface="Arial"/>
            </a:rPr>
            <a:t> (RLMS) </a:t>
          </a:r>
          <a:r>
            <a:rPr lang="ta-IN" sz="1200" baseline="0">
              <a:latin typeface="Arial"/>
              <a:cs typeface="Arial"/>
            </a:rPr>
            <a:t>- nationally representative panel survey run by the University of North Carolina (UNC) and </a:t>
          </a:r>
          <a:r>
            <a:rPr lang="en-US" sz="1200" baseline="0">
              <a:latin typeface="Arial"/>
              <a:cs typeface="Arial"/>
            </a:rPr>
            <a:t>Institute of Sociology of the Russian Academy of Sciences</a:t>
          </a:r>
          <a:r>
            <a:rPr lang="ta-IN" sz="1200" baseline="0">
              <a:latin typeface="Arial"/>
              <a:cs typeface="Arial"/>
            </a:rPr>
            <a:t> (from 2008 also by t</a:t>
          </a:r>
          <a:r>
            <a:rPr lang="en-US" sz="1200" baseline="0">
              <a:latin typeface="Arial"/>
              <a:cs typeface="Arial"/>
            </a:rPr>
            <a:t>he Higher School of Economics</a:t>
          </a:r>
          <a:r>
            <a:rPr lang="ta-IN" sz="1200" baseline="0">
              <a:latin typeface="Arial"/>
              <a:cs typeface="Arial"/>
            </a:rPr>
            <a:t> in Moscow). However, the sample is relatively small (it covers around 4000 households) and it is not representative on the regional level.</a:t>
          </a:r>
        </a:p>
        <a:p>
          <a:r>
            <a:rPr lang="ta-IN" sz="1200" baseline="0">
              <a:latin typeface="Arial"/>
              <a:cs typeface="Arial"/>
            </a:rPr>
            <a:t>Source: 1992-2004: </a:t>
          </a:r>
          <a:r>
            <a:rPr lang="ta-IN" sz="1200" u="sng" baseline="0">
              <a:latin typeface="Arial"/>
              <a:cs typeface="Arial"/>
            </a:rPr>
            <a:t>Commander, Tolstopiatenko and Yemtsov (1997), Yemtsov (2008)</a:t>
          </a:r>
        </a:p>
        <a:p>
          <a:endParaRPr lang="ta-IN" sz="1200">
            <a:latin typeface="Arial"/>
            <a:cs typeface="Arial"/>
          </a:endParaRPr>
        </a:p>
        <a:p>
          <a:r>
            <a:rPr lang="en-US" sz="1200" b="1">
              <a:latin typeface="Arial"/>
              <a:cs typeface="Arial"/>
            </a:rPr>
            <a:t>National households survey of welfare and social programs’ participation</a:t>
          </a:r>
          <a:r>
            <a:rPr lang="ta-IN" sz="1200" b="1">
              <a:latin typeface="Arial"/>
              <a:cs typeface="Arial"/>
            </a:rPr>
            <a:t> </a:t>
          </a:r>
          <a:r>
            <a:rPr lang="en-US" sz="1200" b="1">
              <a:latin typeface="Arial"/>
              <a:cs typeface="Arial"/>
            </a:rPr>
            <a:t>(NOBUS)</a:t>
          </a:r>
          <a:r>
            <a:rPr lang="ta-IN" sz="1200" b="1">
              <a:latin typeface="Arial"/>
              <a:cs typeface="Arial"/>
            </a:rPr>
            <a:t> </a:t>
          </a:r>
          <a:r>
            <a:rPr lang="ta-IN" sz="1200" b="0">
              <a:latin typeface="Arial"/>
              <a:cs typeface="Arial"/>
            </a:rPr>
            <a:t>- NOBUS was conducted in 2003 by ROSSTAT and the World</a:t>
          </a:r>
          <a:r>
            <a:rPr lang="ta-IN" sz="1200" b="0" baseline="0">
              <a:latin typeface="Arial"/>
              <a:cs typeface="Arial"/>
            </a:rPr>
            <a:t> Bank, representative both on national and regional level. It covered roughly 45,000 households (119,000 individuals). However, it was not carried again even though it was intended to be conducted periodically. Yemtsov (2008, Tab.3) estimates GINI of 0.51 for nominal money income in 2003</a:t>
          </a:r>
          <a:endParaRPr lang="en-US" sz="1200" b="0">
            <a:latin typeface="Arial"/>
            <a:cs typeface="Arial"/>
          </a:endParaRPr>
        </a:p>
      </xdr:txBody>
    </xdr:sp>
    <xdr:clientData/>
  </xdr:twoCellAnchor>
  <xdr:twoCellAnchor>
    <xdr:from>
      <xdr:col>0</xdr:col>
      <xdr:colOff>296333</xdr:colOff>
      <xdr:row>0</xdr:row>
      <xdr:rowOff>93134</xdr:rowOff>
    </xdr:from>
    <xdr:to>
      <xdr:col>12</xdr:col>
      <xdr:colOff>25400</xdr:colOff>
      <xdr:row>27</xdr:row>
      <xdr:rowOff>135467</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0</xdr:colOff>
      <xdr:row>1</xdr:row>
      <xdr:rowOff>0</xdr:rowOff>
    </xdr:from>
    <xdr:to>
      <xdr:col>25</xdr:col>
      <xdr:colOff>558801</xdr:colOff>
      <xdr:row>28</xdr:row>
      <xdr:rowOff>42333</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0</xdr:colOff>
      <xdr:row>29</xdr:row>
      <xdr:rowOff>0</xdr:rowOff>
    </xdr:from>
    <xdr:to>
      <xdr:col>25</xdr:col>
      <xdr:colOff>558800</xdr:colOff>
      <xdr:row>40</xdr:row>
      <xdr:rowOff>135466</xdr:rowOff>
    </xdr:to>
    <xdr:sp macro="" textlink="">
      <xdr:nvSpPr>
        <xdr:cNvPr id="7" name="TextBox 6"/>
        <xdr:cNvSpPr txBox="1"/>
      </xdr:nvSpPr>
      <xdr:spPr>
        <a:xfrm>
          <a:off x="11616267" y="5401733"/>
          <a:ext cx="9685866" cy="218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Top 10%</a:t>
          </a:r>
          <a:r>
            <a:rPr lang="ta-IN" sz="1200" b="1" baseline="0">
              <a:latin typeface="Arial"/>
              <a:cs typeface="Arial"/>
            </a:rPr>
            <a:t> income share in Russia and Moscow</a:t>
          </a:r>
          <a:r>
            <a:rPr lang="ta-IN" sz="1200" b="0" baseline="0">
              <a:latin typeface="Arial"/>
              <a:cs typeface="Arial"/>
            </a:rPr>
            <a:t> ; nominal monetary income</a:t>
          </a:r>
        </a:p>
        <a:p>
          <a:endParaRPr lang="ta-IN" sz="1200" b="0" baseline="0">
            <a:latin typeface="Arial"/>
            <a:cs typeface="Arial"/>
          </a:endParaRPr>
        </a:p>
        <a:p>
          <a:r>
            <a:rPr lang="ta-IN" sz="1200" b="0" baseline="0">
              <a:latin typeface="Arial"/>
              <a:cs typeface="Arial"/>
            </a:rPr>
            <a:t>Sources: </a:t>
          </a:r>
        </a:p>
        <a:p>
          <a:r>
            <a:rPr lang="ta-IN" sz="1200" b="0" baseline="0">
              <a:latin typeface="Arial"/>
              <a:cs typeface="Arial"/>
            </a:rPr>
            <a:t>	</a:t>
          </a:r>
          <a:r>
            <a:rPr lang="en-US" sz="1200" b="0" u="sng" baseline="0">
              <a:latin typeface="Arial"/>
              <a:cs typeface="Arial"/>
            </a:rPr>
            <a:t>Moscow</a:t>
          </a:r>
          <a:r>
            <a:rPr lang="en-US" sz="1200" b="0" baseline="0">
              <a:latin typeface="Arial"/>
              <a:cs typeface="Arial"/>
            </a:rPr>
            <a:t>: The top 10% estimated by ungrouping quintile shares</a:t>
          </a:r>
          <a:r>
            <a:rPr lang="ta-IN" sz="1200" b="0" baseline="0">
              <a:latin typeface="Arial"/>
              <a:cs typeface="Arial"/>
            </a:rPr>
            <a:t> (stata DASP; by fitting lognormal distribution)</a:t>
          </a:r>
          <a:r>
            <a:rPr lang="en-US" sz="1200" b="0" baseline="0">
              <a:latin typeface="Arial"/>
              <a:cs typeface="Arial"/>
            </a:rPr>
            <a:t> as reported in Rosstat's </a:t>
          </a:r>
          <a:r>
            <a:rPr lang="ta-IN" sz="1200" b="0" baseline="0">
              <a:latin typeface="Arial"/>
              <a:cs typeface="Arial"/>
            </a:rPr>
            <a:t>	</a:t>
          </a:r>
          <a:r>
            <a:rPr lang="en-US" sz="1200" b="0" baseline="0">
              <a:latin typeface="Arial"/>
              <a:cs typeface="Arial"/>
            </a:rPr>
            <a:t>regional statistics based on household surveys</a:t>
          </a:r>
        </a:p>
        <a:p>
          <a:endParaRPr lang="ta-IN" sz="1200" b="0" baseline="0">
            <a:latin typeface="Arial"/>
            <a:cs typeface="Arial"/>
          </a:endParaRPr>
        </a:p>
        <a:p>
          <a:r>
            <a:rPr lang="ta-IN" sz="1200" b="0" baseline="0">
              <a:latin typeface="Arial"/>
              <a:cs typeface="Arial"/>
            </a:rPr>
            <a:t>	</a:t>
          </a:r>
          <a:r>
            <a:rPr lang="ta-IN" sz="1200" b="0" u="sng" baseline="0">
              <a:latin typeface="Arial"/>
              <a:cs typeface="Arial"/>
            </a:rPr>
            <a:t>Russia</a:t>
          </a:r>
          <a:r>
            <a:rPr lang="ta-IN" sz="1200" b="0" baseline="0">
              <a:latin typeface="Arial"/>
              <a:cs typeface="Arial"/>
            </a:rPr>
            <a:t>: PovcalNet (the World Bank) </a:t>
          </a:r>
        </a:p>
        <a:p>
          <a:r>
            <a:rPr lang="ta-IN" sz="1200" b="0" baseline="0">
              <a:latin typeface="Arial"/>
              <a:cs typeface="Arial"/>
            </a:rPr>
            <a:t>	 - ungrouping the Rosstat's reported quintile share for nominal income results in roughly the same values</a:t>
          </a:r>
        </a:p>
        <a:p>
          <a:r>
            <a:rPr lang="ta-IN" sz="1200" b="0" baseline="0">
              <a:latin typeface="Arial"/>
              <a:cs typeface="Arial"/>
            </a:rPr>
            <a:t>	</a:t>
          </a:r>
        </a:p>
        <a:p>
          <a:r>
            <a:rPr lang="ta-IN" sz="1200" b="0" u="none" baseline="0">
              <a:latin typeface="Arial"/>
              <a:cs typeface="Arial"/>
            </a:rPr>
            <a:t>	</a:t>
          </a:r>
          <a:endParaRPr lang="ta-IN" sz="1200" b="0" baseline="0">
            <a:latin typeface="Arial"/>
            <a:cs typeface="Arial"/>
          </a:endParaRPr>
        </a:p>
      </xdr:txBody>
    </xdr:sp>
    <xdr:clientData/>
  </xdr:twoCellAnchor>
</xdr:wsDr>
</file>

<file path=xl/drawings/drawing4.xml><?xml version="1.0" encoding="utf-8"?>
<c:userShapes xmlns:c="http://schemas.openxmlformats.org/drawingml/2006/chart">
  <cdr:relSizeAnchor xmlns:cdr="http://schemas.openxmlformats.org/drawingml/2006/chartDrawing">
    <cdr:from>
      <cdr:x>0.48427</cdr:x>
      <cdr:y>0.2571</cdr:y>
    </cdr:from>
    <cdr:to>
      <cdr:x>0.57343</cdr:x>
      <cdr:y>0.35392</cdr:y>
    </cdr:to>
    <cdr:sp macro="" textlink="">
      <cdr:nvSpPr>
        <cdr:cNvPr id="2" name="TextBox 1"/>
        <cdr:cNvSpPr txBox="1"/>
      </cdr:nvSpPr>
      <cdr:spPr>
        <a:xfrm xmlns:a="http://schemas.openxmlformats.org/drawingml/2006/main">
          <a:off x="4690534" y="1303866"/>
          <a:ext cx="863599" cy="491067"/>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Moscow</a:t>
          </a:r>
          <a:endParaRPr lang="en-US" sz="1300">
            <a:latin typeface="Arial"/>
            <a:cs typeface="Arial"/>
          </a:endParaRPr>
        </a:p>
      </cdr:txBody>
    </cdr:sp>
  </cdr:relSizeAnchor>
  <cdr:relSizeAnchor xmlns:cdr="http://schemas.openxmlformats.org/drawingml/2006/chartDrawing">
    <cdr:from>
      <cdr:x>0.31469</cdr:x>
      <cdr:y>0.5409</cdr:y>
    </cdr:from>
    <cdr:to>
      <cdr:x>0.4193</cdr:x>
      <cdr:y>0.62771</cdr:y>
    </cdr:to>
    <cdr:sp macro="" textlink="">
      <cdr:nvSpPr>
        <cdr:cNvPr id="3" name="TextBox 2"/>
        <cdr:cNvSpPr txBox="1"/>
      </cdr:nvSpPr>
      <cdr:spPr>
        <a:xfrm xmlns:a="http://schemas.openxmlformats.org/drawingml/2006/main">
          <a:off x="3048000" y="2743200"/>
          <a:ext cx="1013240" cy="440266"/>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Russia</a:t>
          </a:r>
          <a:endParaRPr lang="en-US" sz="1300">
            <a:latin typeface="Arial"/>
            <a:cs typeface="Arial"/>
          </a:endParaRPr>
        </a:p>
      </cdr:txBody>
    </cdr:sp>
  </cdr:relSizeAnchor>
  <cdr:relSizeAnchor xmlns:cdr="http://schemas.openxmlformats.org/drawingml/2006/chartDrawing">
    <cdr:from>
      <cdr:x>0.36699</cdr:x>
      <cdr:y>0.47746</cdr:y>
    </cdr:from>
    <cdr:to>
      <cdr:x>0.38636</cdr:x>
      <cdr:y>0.5409</cdr:y>
    </cdr:to>
    <cdr:cxnSp macro="">
      <cdr:nvCxnSpPr>
        <cdr:cNvPr id="5" name="Straight Arrow Connector 4"/>
        <cdr:cNvCxnSpPr>
          <a:stCxn xmlns:a="http://schemas.openxmlformats.org/drawingml/2006/main" id="3" idx="0"/>
        </cdr:cNvCxnSpPr>
      </cdr:nvCxnSpPr>
      <cdr:spPr>
        <a:xfrm xmlns:a="http://schemas.openxmlformats.org/drawingml/2006/main" flipV="1">
          <a:off x="3554620" y="2421466"/>
          <a:ext cx="187646" cy="321734"/>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0.57343</cdr:x>
      <cdr:y>0.27379</cdr:y>
    </cdr:from>
    <cdr:to>
      <cdr:x>0.61888</cdr:x>
      <cdr:y>0.3005</cdr:y>
    </cdr:to>
    <cdr:cxnSp macro="">
      <cdr:nvCxnSpPr>
        <cdr:cNvPr id="6" name="Straight Arrow Connector 5"/>
        <cdr:cNvCxnSpPr/>
      </cdr:nvCxnSpPr>
      <cdr:spPr>
        <a:xfrm xmlns:a="http://schemas.openxmlformats.org/drawingml/2006/main" flipV="1">
          <a:off x="5554133" y="1388533"/>
          <a:ext cx="440266" cy="135467"/>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0.67308</cdr:x>
      <cdr:y>0.03005</cdr:y>
    </cdr:from>
    <cdr:to>
      <cdr:x>0.89161</cdr:x>
      <cdr:y>0.16027</cdr:y>
    </cdr:to>
    <cdr:sp macro="" textlink="">
      <cdr:nvSpPr>
        <cdr:cNvPr id="8" name="TextBox 7"/>
        <cdr:cNvSpPr txBox="1"/>
      </cdr:nvSpPr>
      <cdr:spPr>
        <a:xfrm xmlns:a="http://schemas.openxmlformats.org/drawingml/2006/main">
          <a:off x="6519334" y="152400"/>
          <a:ext cx="2116666" cy="660400"/>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Moscow -  earnings (based</a:t>
          </a:r>
          <a:r>
            <a:rPr lang="ta-IN" sz="1300" baseline="0">
              <a:latin typeface="Arial"/>
              <a:cs typeface="Arial"/>
            </a:rPr>
            <a:t> on </a:t>
          </a:r>
          <a:r>
            <a:rPr lang="ta-IN" sz="1300">
              <a:latin typeface="Arial"/>
              <a:cs typeface="Arial"/>
            </a:rPr>
            <a:t>tax data -</a:t>
          </a:r>
          <a:r>
            <a:rPr lang="ta-IN" sz="1300" baseline="0">
              <a:latin typeface="Arial"/>
              <a:cs typeface="Arial"/>
            </a:rPr>
            <a:t> </a:t>
          </a:r>
          <a:r>
            <a:rPr lang="ta-IN" sz="1300">
              <a:latin typeface="Arial"/>
              <a:cs typeface="Arial"/>
            </a:rPr>
            <a:t>Guriev and Rachinsky)</a:t>
          </a:r>
          <a:endParaRPr lang="en-US" sz="1300">
            <a:latin typeface="Arial"/>
            <a:cs typeface="Arial"/>
          </a:endParaRPr>
        </a:p>
      </cdr:txBody>
    </cdr:sp>
  </cdr:relSizeAnchor>
  <cdr:relSizeAnchor xmlns:cdr="http://schemas.openxmlformats.org/drawingml/2006/chartDrawing">
    <cdr:from>
      <cdr:x>0.6451</cdr:x>
      <cdr:y>0.09516</cdr:y>
    </cdr:from>
    <cdr:to>
      <cdr:x>0.67308</cdr:x>
      <cdr:y>0.15359</cdr:y>
    </cdr:to>
    <cdr:cxnSp macro="">
      <cdr:nvCxnSpPr>
        <cdr:cNvPr id="9" name="Straight Arrow Connector 8"/>
        <cdr:cNvCxnSpPr>
          <a:stCxn xmlns:a="http://schemas.openxmlformats.org/drawingml/2006/main" id="8" idx="1"/>
        </cdr:cNvCxnSpPr>
      </cdr:nvCxnSpPr>
      <cdr:spPr>
        <a:xfrm xmlns:a="http://schemas.openxmlformats.org/drawingml/2006/main" flipH="1">
          <a:off x="6248400" y="482600"/>
          <a:ext cx="270934" cy="296333"/>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xml><?xml version="1.0" encoding="utf-8"?>
<xdr:wsDr xmlns:xdr="http://schemas.openxmlformats.org/drawingml/2006/spreadsheetDrawing" xmlns:a="http://schemas.openxmlformats.org/drawingml/2006/main">
  <xdr:twoCellAnchor>
    <xdr:from>
      <xdr:col>0</xdr:col>
      <xdr:colOff>63500</xdr:colOff>
      <xdr:row>0</xdr:row>
      <xdr:rowOff>127000</xdr:rowOff>
    </xdr:from>
    <xdr:to>
      <xdr:col>11</xdr:col>
      <xdr:colOff>660400</xdr:colOff>
      <xdr:row>28</xdr:row>
      <xdr:rowOff>33866</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592667</xdr:colOff>
      <xdr:row>0</xdr:row>
      <xdr:rowOff>67733</xdr:rowOff>
    </xdr:from>
    <xdr:to>
      <xdr:col>24</xdr:col>
      <xdr:colOff>50800</xdr:colOff>
      <xdr:row>29</xdr:row>
      <xdr:rowOff>67733</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84668</xdr:colOff>
      <xdr:row>28</xdr:row>
      <xdr:rowOff>101598</xdr:rowOff>
    </xdr:from>
    <xdr:to>
      <xdr:col>11</xdr:col>
      <xdr:colOff>711200</xdr:colOff>
      <xdr:row>34</xdr:row>
      <xdr:rowOff>135465</xdr:rowOff>
    </xdr:to>
    <xdr:sp macro="" textlink="">
      <xdr:nvSpPr>
        <xdr:cNvPr id="7" name="TextBox 6"/>
        <xdr:cNvSpPr txBox="1"/>
      </xdr:nvSpPr>
      <xdr:spPr>
        <a:xfrm>
          <a:off x="84668" y="5317065"/>
          <a:ext cx="9753599" cy="11514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Decile</a:t>
          </a:r>
          <a:r>
            <a:rPr lang="ta-IN" sz="1200" b="1" baseline="0">
              <a:latin typeface="Arial"/>
              <a:cs typeface="Arial"/>
            </a:rPr>
            <a:t> earnings ratio P90/P10 in Russia, 1913-2013 (of MONTHLY earnings in all sectors)</a:t>
          </a:r>
        </a:p>
        <a:p>
          <a:endParaRPr lang="ta-IN" sz="1200" b="1" baseline="0">
            <a:latin typeface="Arial"/>
            <a:cs typeface="Arial"/>
          </a:endParaRPr>
        </a:p>
        <a:p>
          <a:r>
            <a:rPr lang="ta-IN" sz="1200" baseline="0">
              <a:latin typeface="Arial"/>
              <a:cs typeface="Arial"/>
            </a:rPr>
            <a:t>Source: 1913-1989: </a:t>
          </a:r>
          <a:r>
            <a:rPr lang="en-US" sz="1200" baseline="0">
              <a:latin typeface="Arial"/>
              <a:cs typeface="Arial"/>
            </a:rPr>
            <a:t>Bergson</a:t>
          </a:r>
          <a:r>
            <a:rPr lang="ta-IN" sz="1200" baseline="0">
              <a:latin typeface="Arial"/>
              <a:cs typeface="Arial"/>
            </a:rPr>
            <a:t> (</a:t>
          </a:r>
          <a:r>
            <a:rPr lang="en-US" sz="1200" baseline="0">
              <a:latin typeface="Arial"/>
              <a:cs typeface="Arial"/>
            </a:rPr>
            <a:t>1984</a:t>
          </a:r>
          <a:r>
            <a:rPr lang="ta-IN" sz="1200" baseline="0">
              <a:latin typeface="Arial"/>
              <a:cs typeface="Arial"/>
            </a:rPr>
            <a:t>)</a:t>
          </a:r>
          <a:r>
            <a:rPr lang="en-US" sz="1200" baseline="0">
              <a:latin typeface="Arial"/>
              <a:cs typeface="Arial"/>
            </a:rPr>
            <a:t>, Tab. 8; Atkinson and Micklewright1</a:t>
          </a:r>
          <a:r>
            <a:rPr lang="ta-IN" sz="1200" baseline="0">
              <a:latin typeface="Arial"/>
              <a:cs typeface="Arial"/>
            </a:rPr>
            <a:t> (1</a:t>
          </a:r>
          <a:r>
            <a:rPr lang="en-US" sz="1200" baseline="0">
              <a:latin typeface="Arial"/>
              <a:cs typeface="Arial"/>
            </a:rPr>
            <a:t>992</a:t>
          </a:r>
          <a:r>
            <a:rPr lang="ta-IN" sz="1200" baseline="0">
              <a:latin typeface="Arial"/>
              <a:cs typeface="Arial"/>
            </a:rPr>
            <a:t>),</a:t>
          </a:r>
          <a:r>
            <a:rPr lang="en-US" sz="1200" baseline="0">
              <a:latin typeface="Arial"/>
              <a:cs typeface="Arial"/>
            </a:rPr>
            <a:t> Tab. UE1 and UE2</a:t>
          </a:r>
          <a:endParaRPr lang="ta-IN" sz="1200" baseline="0">
            <a:latin typeface="Arial"/>
            <a:cs typeface="Arial"/>
          </a:endParaRPr>
        </a:p>
        <a:p>
          <a:r>
            <a:rPr lang="ta-IN" sz="1200" baseline="0">
              <a:latin typeface="Arial"/>
              <a:cs typeface="Arial"/>
            </a:rPr>
            <a:t>             1990-1999: Flemming and Micklewright (2000), Appendix B</a:t>
          </a:r>
        </a:p>
        <a:p>
          <a:r>
            <a:rPr lang="ta-IN" sz="1200" baseline="0">
              <a:latin typeface="Arial"/>
              <a:cs typeface="Arial"/>
            </a:rPr>
            <a:t>             2000-2013: own estimates based on Rosstat tabulations of Enterprise survey's (</a:t>
          </a:r>
          <a:r>
            <a:rPr lang="en-US" sz="1200" i="1" baseline="0">
              <a:latin typeface="Arial"/>
              <a:cs typeface="Arial"/>
            </a:rPr>
            <a:t>Trud i Zanyatost</a:t>
          </a:r>
          <a:r>
            <a:rPr lang="en-US" sz="1200" baseline="0">
              <a:latin typeface="Arial"/>
              <a:cs typeface="Arial"/>
            </a:rPr>
            <a:t>, Rosstat</a:t>
          </a:r>
          <a:r>
            <a:rPr lang="ta-IN" sz="1200" baseline="0">
              <a:latin typeface="Arial"/>
              <a:cs typeface="Arial"/>
            </a:rPr>
            <a:t>)  [Pareto interpolation used]</a:t>
          </a:r>
        </a:p>
        <a:p>
          <a:endParaRPr lang="ta-IN" sz="1100" baseline="0">
            <a:latin typeface="Arial"/>
            <a:cs typeface="Arial"/>
          </a:endParaRPr>
        </a:p>
        <a:p>
          <a:r>
            <a:rPr lang="ta-IN" sz="1100" baseline="0">
              <a:latin typeface="Arial"/>
              <a:cs typeface="Arial"/>
            </a:rPr>
            <a:t>Note: 1924-1989 refers to USSR</a:t>
          </a:r>
          <a:endParaRPr lang="ta-IN" sz="1200" baseline="0">
            <a:latin typeface="Arial"/>
            <a:cs typeface="Arial"/>
          </a:endParaRPr>
        </a:p>
      </xdr:txBody>
    </xdr:sp>
    <xdr:clientData/>
  </xdr:twoCellAnchor>
  <xdr:twoCellAnchor>
    <xdr:from>
      <xdr:col>12</xdr:col>
      <xdr:colOff>592667</xdr:colOff>
      <xdr:row>29</xdr:row>
      <xdr:rowOff>152400</xdr:rowOff>
    </xdr:from>
    <xdr:to>
      <xdr:col>24</xdr:col>
      <xdr:colOff>50800</xdr:colOff>
      <xdr:row>34</xdr:row>
      <xdr:rowOff>135466</xdr:rowOff>
    </xdr:to>
    <xdr:sp macro="" textlink="">
      <xdr:nvSpPr>
        <xdr:cNvPr id="8" name="TextBox 7"/>
        <xdr:cNvSpPr txBox="1"/>
      </xdr:nvSpPr>
      <xdr:spPr>
        <a:xfrm>
          <a:off x="10549467" y="5554133"/>
          <a:ext cx="9414933"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Decile</a:t>
          </a:r>
          <a:r>
            <a:rPr lang="ta-IN" sz="1200" b="1" baseline="0">
              <a:latin typeface="Arial"/>
              <a:cs typeface="Arial"/>
            </a:rPr>
            <a:t> earnings ratio P90/P10  and GINI coefficient in Russia, 1981-2013 (of MONTHLY earnings in all sectors)</a:t>
          </a:r>
        </a:p>
        <a:p>
          <a:r>
            <a:rPr lang="ta-IN" sz="1200" baseline="0">
              <a:latin typeface="Arial"/>
              <a:cs typeface="Arial"/>
            </a:rPr>
            <a:t>Source: for GINI: 1981-1989: </a:t>
          </a:r>
          <a:r>
            <a:rPr lang="en-US" sz="1200" baseline="0">
              <a:latin typeface="Arial"/>
              <a:cs typeface="Arial"/>
            </a:rPr>
            <a:t>Atkinson and Micklewright</a:t>
          </a:r>
          <a:r>
            <a:rPr lang="ta-IN" sz="1200" baseline="0">
              <a:latin typeface="Arial"/>
              <a:cs typeface="Arial"/>
            </a:rPr>
            <a:t> (1</a:t>
          </a:r>
          <a:r>
            <a:rPr lang="en-US" sz="1200" baseline="0">
              <a:latin typeface="Arial"/>
              <a:cs typeface="Arial"/>
            </a:rPr>
            <a:t>992</a:t>
          </a:r>
          <a:r>
            <a:rPr lang="ta-IN" sz="1200" baseline="0">
              <a:latin typeface="Arial"/>
              <a:cs typeface="Arial"/>
            </a:rPr>
            <a:t>),</a:t>
          </a:r>
          <a:r>
            <a:rPr lang="en-US" sz="1200" baseline="0">
              <a:latin typeface="Arial"/>
              <a:cs typeface="Arial"/>
            </a:rPr>
            <a:t> Tab. UE1</a:t>
          </a:r>
          <a:r>
            <a:rPr lang="ta-IN" sz="1200" baseline="0">
              <a:latin typeface="Arial"/>
              <a:cs typeface="Arial"/>
            </a:rPr>
            <a:t>; 1990-2013: Rosstat official publications</a:t>
          </a:r>
        </a:p>
        <a:p>
          <a:r>
            <a:rPr lang="ta-IN" sz="1200" baseline="0">
              <a:latin typeface="Arial"/>
              <a:cs typeface="Arial"/>
            </a:rPr>
            <a:t>             for P90/P10 as described for the Figure above</a:t>
          </a:r>
          <a:endParaRPr lang="en-US" sz="1100">
            <a:latin typeface="Arial"/>
            <a:cs typeface="Arial"/>
          </a:endParaRPr>
        </a:p>
      </xdr:txBody>
    </xdr:sp>
    <xdr:clientData/>
  </xdr:twoCellAnchor>
  <xdr:twoCellAnchor>
    <xdr:from>
      <xdr:col>0</xdr:col>
      <xdr:colOff>118534</xdr:colOff>
      <xdr:row>36</xdr:row>
      <xdr:rowOff>33867</xdr:rowOff>
    </xdr:from>
    <xdr:to>
      <xdr:col>12</xdr:col>
      <xdr:colOff>101602</xdr:colOff>
      <xdr:row>67</xdr:row>
      <xdr:rowOff>173569</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84665</xdr:colOff>
      <xdr:row>68</xdr:row>
      <xdr:rowOff>101601</xdr:rowOff>
    </xdr:from>
    <xdr:to>
      <xdr:col>12</xdr:col>
      <xdr:colOff>372533</xdr:colOff>
      <xdr:row>77</xdr:row>
      <xdr:rowOff>1</xdr:rowOff>
    </xdr:to>
    <xdr:sp macro="" textlink="">
      <xdr:nvSpPr>
        <xdr:cNvPr id="2" name="TextBox 1"/>
        <xdr:cNvSpPr txBox="1"/>
      </xdr:nvSpPr>
      <xdr:spPr>
        <a:xfrm>
          <a:off x="84665" y="12767734"/>
          <a:ext cx="10244668" cy="1574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a:latin typeface="Arial"/>
              <a:cs typeface="Arial"/>
            </a:rPr>
            <a:t>Guriev and Rachinsky (2006 WP,</a:t>
          </a:r>
          <a:r>
            <a:rPr lang="ta-IN" sz="1200" baseline="0">
              <a:latin typeface="Arial"/>
              <a:cs typeface="Arial"/>
            </a:rPr>
            <a:t> p.14-5) look at the distribution of the labour income* from the income tax data for Moscow (all taxpayers, roughly 9 million) - the data set is avaialble only for 2003 when the data set "leaked to public domain".</a:t>
          </a:r>
        </a:p>
        <a:p>
          <a:endParaRPr lang="ta-IN" sz="1200" baseline="0">
            <a:latin typeface="Arial"/>
            <a:cs typeface="Arial"/>
          </a:endParaRPr>
        </a:p>
        <a:p>
          <a:r>
            <a:rPr lang="ta-IN" sz="1200" baseline="0">
              <a:latin typeface="Arial"/>
              <a:cs typeface="Arial"/>
            </a:rPr>
            <a:t>* Guriev and Rachinsky focus only on income from labour since, as they say, "</a:t>
          </a:r>
          <a:r>
            <a:rPr lang="en-US" sz="1200" baseline="0">
              <a:latin typeface="Arial"/>
              <a:cs typeface="Arial"/>
            </a:rPr>
            <a:t>other income categories are negligible</a:t>
          </a:r>
          <a:r>
            <a:rPr lang="ta-IN" sz="1200" baseline="0">
              <a:latin typeface="Arial"/>
              <a:cs typeface="Arial"/>
            </a:rPr>
            <a:t>...</a:t>
          </a:r>
          <a:r>
            <a:rPr lang="en-US" sz="1200" baseline="0">
              <a:latin typeface="Arial"/>
              <a:cs typeface="Arial"/>
            </a:rPr>
            <a:t>Russia’s tax code provides incentives to distribute profits as wage payments to owners (the corporate profit tax is 24 per cent, while the personal income tax is 13 per cent and the social payments by employers are regressive reaching 2 per cent marginal rates for wages above $20,000 a year)</a:t>
          </a:r>
          <a:r>
            <a:rPr lang="ta-IN" sz="1200" baseline="0">
              <a:latin typeface="Arial"/>
              <a:cs typeface="Arial"/>
            </a:rPr>
            <a:t>"</a:t>
          </a:r>
          <a:endParaRPr lang="en-US" sz="1200">
            <a:latin typeface="Arial"/>
            <a:cs typeface="Arial"/>
          </a:endParaRPr>
        </a:p>
      </xdr:txBody>
    </xdr:sp>
    <xdr:clientData/>
  </xdr:twoCellAnchor>
  <xdr:twoCellAnchor>
    <xdr:from>
      <xdr:col>13</xdr:col>
      <xdr:colOff>16933</xdr:colOff>
      <xdr:row>36</xdr:row>
      <xdr:rowOff>1</xdr:rowOff>
    </xdr:from>
    <xdr:to>
      <xdr:col>25</xdr:col>
      <xdr:colOff>385234</xdr:colOff>
      <xdr:row>67</xdr:row>
      <xdr:rowOff>71968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0</xdr:colOff>
      <xdr:row>68</xdr:row>
      <xdr:rowOff>16934</xdr:rowOff>
    </xdr:from>
    <xdr:to>
      <xdr:col>25</xdr:col>
      <xdr:colOff>287868</xdr:colOff>
      <xdr:row>74</xdr:row>
      <xdr:rowOff>169334</xdr:rowOff>
    </xdr:to>
    <xdr:sp macro="" textlink="">
      <xdr:nvSpPr>
        <xdr:cNvPr id="11" name="TextBox 10"/>
        <xdr:cNvSpPr txBox="1"/>
      </xdr:nvSpPr>
      <xdr:spPr>
        <a:xfrm>
          <a:off x="10786533" y="12683067"/>
          <a:ext cx="10244668" cy="1270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a:latin typeface="Arial"/>
              <a:cs typeface="Arial"/>
            </a:rPr>
            <a:t>Rostat series for Russia: from </a:t>
          </a:r>
          <a:r>
            <a:rPr lang="en-US" sz="1200">
              <a:latin typeface="Arial"/>
              <a:cs typeface="Arial"/>
            </a:rPr>
            <a:t>Enterprise survey's (</a:t>
          </a:r>
          <a:r>
            <a:rPr lang="en-US" sz="1200" i="1">
              <a:latin typeface="Arial"/>
              <a:cs typeface="Arial"/>
            </a:rPr>
            <a:t>Trud i Zanyatost</a:t>
          </a:r>
          <a:r>
            <a:rPr lang="en-US" sz="1200">
              <a:latin typeface="Arial"/>
              <a:cs typeface="Arial"/>
            </a:rPr>
            <a:t>, Rosstat</a:t>
          </a:r>
          <a:r>
            <a:rPr lang="ta-IN" sz="1200">
              <a:latin typeface="Arial"/>
              <a:cs typeface="Arial"/>
            </a:rPr>
            <a:t>)</a:t>
          </a:r>
          <a:endParaRPr lang="en-US" sz="1200">
            <a:latin typeface="Arial"/>
            <a:cs typeface="Arial"/>
          </a:endParaRPr>
        </a:p>
      </xdr:txBody>
    </xdr:sp>
    <xdr:clientData/>
  </xdr:twoCellAnchor>
</xdr:wsDr>
</file>

<file path=xl/drawings/drawing6.xml><?xml version="1.0" encoding="utf-8"?>
<c:userShapes xmlns:c="http://schemas.openxmlformats.org/drawingml/2006/chart">
  <cdr:relSizeAnchor xmlns:cdr="http://schemas.openxmlformats.org/drawingml/2006/chartDrawing">
    <cdr:from>
      <cdr:x>0.23458</cdr:x>
      <cdr:y>0.10045</cdr:y>
    </cdr:from>
    <cdr:to>
      <cdr:x>0.43033</cdr:x>
      <cdr:y>0.19178</cdr:y>
    </cdr:to>
    <cdr:sp macro="" textlink="">
      <cdr:nvSpPr>
        <cdr:cNvPr id="2" name="TextBox 1"/>
        <cdr:cNvSpPr txBox="1"/>
      </cdr:nvSpPr>
      <cdr:spPr>
        <a:xfrm xmlns:a="http://schemas.openxmlformats.org/drawingml/2006/main">
          <a:off x="2287967" y="558788"/>
          <a:ext cx="1909267" cy="508032"/>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P90/10</a:t>
          </a:r>
        </a:p>
        <a:p xmlns:a="http://schemas.openxmlformats.org/drawingml/2006/main">
          <a:pPr algn="ctr"/>
          <a:r>
            <a:rPr lang="ta-IN" sz="1300" baseline="0">
              <a:latin typeface="Arial"/>
              <a:cs typeface="Arial"/>
            </a:rPr>
            <a:t>(left y axis scale)</a:t>
          </a:r>
          <a:endParaRPr lang="en-US" sz="1300">
            <a:latin typeface="Arial"/>
            <a:cs typeface="Arial"/>
          </a:endParaRPr>
        </a:p>
      </cdr:txBody>
    </cdr:sp>
  </cdr:relSizeAnchor>
  <cdr:relSizeAnchor xmlns:cdr="http://schemas.openxmlformats.org/drawingml/2006/chartDrawing">
    <cdr:from>
      <cdr:x>0.43267</cdr:x>
      <cdr:y>0.13035</cdr:y>
    </cdr:from>
    <cdr:to>
      <cdr:x>0.54082</cdr:x>
      <cdr:y>0.13696</cdr:y>
    </cdr:to>
    <cdr:cxnSp macro="">
      <cdr:nvCxnSpPr>
        <cdr:cNvPr id="3" name="Straight Arrow Connector 2"/>
        <cdr:cNvCxnSpPr/>
      </cdr:nvCxnSpPr>
      <cdr:spPr>
        <a:xfrm xmlns:a="http://schemas.openxmlformats.org/drawingml/2006/main">
          <a:off x="4240199" y="709061"/>
          <a:ext cx="1059935" cy="36005"/>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0.50346</cdr:x>
      <cdr:y>0.46576</cdr:y>
    </cdr:from>
    <cdr:to>
      <cdr:x>0.68555</cdr:x>
      <cdr:y>0.55708</cdr:y>
    </cdr:to>
    <cdr:sp macro="" textlink="">
      <cdr:nvSpPr>
        <cdr:cNvPr id="7" name="TextBox 6"/>
        <cdr:cNvSpPr txBox="1"/>
      </cdr:nvSpPr>
      <cdr:spPr>
        <a:xfrm xmlns:a="http://schemas.openxmlformats.org/drawingml/2006/main">
          <a:off x="4910519" y="2590819"/>
          <a:ext cx="1776033" cy="507977"/>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GINI (Rosstat)</a:t>
          </a:r>
          <a:endParaRPr lang="ta-IN" sz="1300" baseline="0">
            <a:latin typeface="Arial"/>
            <a:cs typeface="Arial"/>
          </a:endParaRPr>
        </a:p>
        <a:p xmlns:a="http://schemas.openxmlformats.org/drawingml/2006/main">
          <a:pPr algn="ctr"/>
          <a:r>
            <a:rPr lang="ta-IN" sz="1300" baseline="0">
              <a:latin typeface="Arial"/>
              <a:cs typeface="Arial"/>
            </a:rPr>
            <a:t>(right y axis scale)</a:t>
          </a:r>
          <a:endParaRPr lang="en-US" sz="1300">
            <a:latin typeface="Arial"/>
            <a:cs typeface="Arial"/>
          </a:endParaRPr>
        </a:p>
      </cdr:txBody>
    </cdr:sp>
  </cdr:relSizeAnchor>
  <cdr:relSizeAnchor xmlns:cdr="http://schemas.openxmlformats.org/drawingml/2006/chartDrawing">
    <cdr:from>
      <cdr:x>0.56328</cdr:x>
      <cdr:y>0.30506</cdr:y>
    </cdr:from>
    <cdr:to>
      <cdr:x>0.5945</cdr:x>
      <cdr:y>0.46576</cdr:y>
    </cdr:to>
    <cdr:cxnSp macro="">
      <cdr:nvCxnSpPr>
        <cdr:cNvPr id="8" name="Straight Arrow Connector 7"/>
        <cdr:cNvCxnSpPr>
          <a:stCxn xmlns:a="http://schemas.openxmlformats.org/drawingml/2006/main" id="7" idx="0"/>
        </cdr:cNvCxnSpPr>
      </cdr:nvCxnSpPr>
      <cdr:spPr>
        <a:xfrm xmlns:a="http://schemas.openxmlformats.org/drawingml/2006/main" flipH="1" flipV="1">
          <a:off x="5520267" y="1659466"/>
          <a:ext cx="305981" cy="874191"/>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xml><?xml version="1.0" encoding="utf-8"?>
<c:userShapes xmlns:c="http://schemas.openxmlformats.org/drawingml/2006/chart">
  <cdr:relSizeAnchor xmlns:cdr="http://schemas.openxmlformats.org/drawingml/2006/chartDrawing">
    <cdr:from>
      <cdr:x>0.75838</cdr:x>
      <cdr:y>0.15572</cdr:y>
    </cdr:from>
    <cdr:to>
      <cdr:x>0.96755</cdr:x>
      <cdr:y>0.32297</cdr:y>
    </cdr:to>
    <cdr:sp macro="" textlink="">
      <cdr:nvSpPr>
        <cdr:cNvPr id="2" name="TextBox 1"/>
        <cdr:cNvSpPr txBox="1"/>
      </cdr:nvSpPr>
      <cdr:spPr>
        <a:xfrm xmlns:a="http://schemas.openxmlformats.org/drawingml/2006/main">
          <a:off x="7538194" y="920932"/>
          <a:ext cx="2079122" cy="989112"/>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Guriev and Rachinsky based on income tax data (Moscow only)</a:t>
          </a:r>
          <a:endParaRPr lang="en-US" sz="1300">
            <a:latin typeface="Arial"/>
            <a:cs typeface="Arial"/>
          </a:endParaRPr>
        </a:p>
      </cdr:txBody>
    </cdr:sp>
  </cdr:relSizeAnchor>
  <cdr:relSizeAnchor xmlns:cdr="http://schemas.openxmlformats.org/drawingml/2006/chartDrawing">
    <cdr:from>
      <cdr:x>0.75468</cdr:x>
      <cdr:y>0.10021</cdr:y>
    </cdr:from>
    <cdr:to>
      <cdr:x>0.84186</cdr:x>
      <cdr:y>0.15345</cdr:y>
    </cdr:to>
    <cdr:cxnSp macro="">
      <cdr:nvCxnSpPr>
        <cdr:cNvPr id="3" name="Straight Arrow Connector 2"/>
        <cdr:cNvCxnSpPr/>
      </cdr:nvCxnSpPr>
      <cdr:spPr>
        <a:xfrm xmlns:a="http://schemas.openxmlformats.org/drawingml/2006/main" flipH="1" flipV="1">
          <a:off x="7501467" y="592667"/>
          <a:ext cx="866461" cy="314810"/>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0.49309</cdr:x>
      <cdr:y>0.55292</cdr:y>
    </cdr:from>
    <cdr:to>
      <cdr:x>0.67518</cdr:x>
      <cdr:y>0.64424</cdr:y>
    </cdr:to>
    <cdr:sp macro="" textlink="">
      <cdr:nvSpPr>
        <cdr:cNvPr id="7" name="TextBox 6"/>
        <cdr:cNvSpPr txBox="1"/>
      </cdr:nvSpPr>
      <cdr:spPr>
        <a:xfrm xmlns:a="http://schemas.openxmlformats.org/drawingml/2006/main">
          <a:off x="4832392" y="3007791"/>
          <a:ext cx="1784512" cy="496766"/>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baseline="0">
              <a:latin typeface="Arial"/>
              <a:cs typeface="Arial"/>
            </a:rPr>
            <a:t>reported by ROSSTAT</a:t>
          </a:r>
        </a:p>
      </cdr:txBody>
    </cdr:sp>
  </cdr:relSizeAnchor>
  <cdr:relSizeAnchor xmlns:cdr="http://schemas.openxmlformats.org/drawingml/2006/chartDrawing">
    <cdr:from>
      <cdr:x>0.58586</cdr:x>
      <cdr:y>0.37665</cdr:y>
    </cdr:from>
    <cdr:to>
      <cdr:x>0.58747</cdr:x>
      <cdr:y>0.55603</cdr:y>
    </cdr:to>
    <cdr:cxnSp macro="">
      <cdr:nvCxnSpPr>
        <cdr:cNvPr id="8" name="Straight Arrow Connector 7"/>
        <cdr:cNvCxnSpPr/>
      </cdr:nvCxnSpPr>
      <cdr:spPr>
        <a:xfrm xmlns:a="http://schemas.openxmlformats.org/drawingml/2006/main" flipV="1">
          <a:off x="5741533" y="2048934"/>
          <a:ext cx="15800" cy="975792"/>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xml><?xml version="1.0" encoding="utf-8"?>
<c:userShapes xmlns:c="http://schemas.openxmlformats.org/drawingml/2006/chart">
  <cdr:relSizeAnchor xmlns:cdr="http://schemas.openxmlformats.org/drawingml/2006/chartDrawing">
    <cdr:from>
      <cdr:x>0.66616</cdr:x>
      <cdr:y>0.09583</cdr:y>
    </cdr:from>
    <cdr:to>
      <cdr:x>0.87533</cdr:x>
      <cdr:y>0.26308</cdr:y>
    </cdr:to>
    <cdr:sp macro="" textlink="">
      <cdr:nvSpPr>
        <cdr:cNvPr id="2" name="TextBox 1"/>
        <cdr:cNvSpPr txBox="1"/>
      </cdr:nvSpPr>
      <cdr:spPr>
        <a:xfrm xmlns:a="http://schemas.openxmlformats.org/drawingml/2006/main">
          <a:off x="6878161" y="560217"/>
          <a:ext cx="2159701" cy="977783"/>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Guriev and Rachinsky based on income tax data (Moscow only)</a:t>
          </a:r>
          <a:endParaRPr lang="en-US" sz="1300">
            <a:latin typeface="Arial"/>
            <a:cs typeface="Arial"/>
          </a:endParaRPr>
        </a:p>
      </cdr:txBody>
    </cdr:sp>
  </cdr:relSizeAnchor>
  <cdr:relSizeAnchor xmlns:cdr="http://schemas.openxmlformats.org/drawingml/2006/chartDrawing">
    <cdr:from>
      <cdr:x>0.57237</cdr:x>
      <cdr:y>0.1593</cdr:y>
    </cdr:from>
    <cdr:to>
      <cdr:x>0.66616</cdr:x>
      <cdr:y>0.17945</cdr:y>
    </cdr:to>
    <cdr:cxnSp macro="">
      <cdr:nvCxnSpPr>
        <cdr:cNvPr id="3" name="Straight Arrow Connector 2"/>
        <cdr:cNvCxnSpPr>
          <a:stCxn xmlns:a="http://schemas.openxmlformats.org/drawingml/2006/main" id="2" idx="1"/>
        </cdr:cNvCxnSpPr>
      </cdr:nvCxnSpPr>
      <cdr:spPr>
        <a:xfrm xmlns:a="http://schemas.openxmlformats.org/drawingml/2006/main" flipH="1" flipV="1">
          <a:off x="5909734" y="931332"/>
          <a:ext cx="968427" cy="117777"/>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0.28153</cdr:x>
      <cdr:y>0.66588</cdr:y>
    </cdr:from>
    <cdr:to>
      <cdr:x>0.46362</cdr:x>
      <cdr:y>0.7572</cdr:y>
    </cdr:to>
    <cdr:sp macro="" textlink="">
      <cdr:nvSpPr>
        <cdr:cNvPr id="7" name="TextBox 6"/>
        <cdr:cNvSpPr txBox="1"/>
      </cdr:nvSpPr>
      <cdr:spPr>
        <a:xfrm xmlns:a="http://schemas.openxmlformats.org/drawingml/2006/main">
          <a:off x="2906804" y="3892900"/>
          <a:ext cx="1880098" cy="533878"/>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baseline="0">
              <a:latin typeface="Arial"/>
              <a:cs typeface="Arial"/>
            </a:rPr>
            <a:t>reported by Rosstat</a:t>
          </a:r>
        </a:p>
      </cdr:txBody>
    </cdr:sp>
  </cdr:relSizeAnchor>
  <cdr:relSizeAnchor xmlns:cdr="http://schemas.openxmlformats.org/drawingml/2006/chartDrawing">
    <cdr:from>
      <cdr:x>0.37102</cdr:x>
      <cdr:y>0.4895</cdr:y>
    </cdr:from>
    <cdr:to>
      <cdr:x>0.42148</cdr:x>
      <cdr:y>0.6632</cdr:y>
    </cdr:to>
    <cdr:cxnSp macro="">
      <cdr:nvCxnSpPr>
        <cdr:cNvPr id="8" name="Straight Arrow Connector 7"/>
        <cdr:cNvCxnSpPr/>
      </cdr:nvCxnSpPr>
      <cdr:spPr>
        <a:xfrm xmlns:a="http://schemas.openxmlformats.org/drawingml/2006/main" flipV="1">
          <a:off x="3830797" y="2861732"/>
          <a:ext cx="521070" cy="1015483"/>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xml><?xml version="1.0" encoding="utf-8"?>
<xdr:wsDr xmlns:xdr="http://schemas.openxmlformats.org/drawingml/2006/spreadsheetDrawing" xmlns:a="http://schemas.openxmlformats.org/drawingml/2006/main">
  <xdr:twoCellAnchor>
    <xdr:from>
      <xdr:col>14</xdr:col>
      <xdr:colOff>660400</xdr:colOff>
      <xdr:row>28</xdr:row>
      <xdr:rowOff>67734</xdr:rowOff>
    </xdr:from>
    <xdr:to>
      <xdr:col>26</xdr:col>
      <xdr:colOff>550334</xdr:colOff>
      <xdr:row>64</xdr:row>
      <xdr:rowOff>21168</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0.56503</cdr:x>
      <cdr:y>0.05843</cdr:y>
    </cdr:from>
    <cdr:to>
      <cdr:x>0.76078</cdr:x>
      <cdr:y>0.14976</cdr:y>
    </cdr:to>
    <cdr:sp macro="" textlink="">
      <cdr:nvSpPr>
        <cdr:cNvPr id="2" name="TextBox 1"/>
        <cdr:cNvSpPr txBox="1"/>
      </cdr:nvSpPr>
      <cdr:spPr>
        <a:xfrm xmlns:a="http://schemas.openxmlformats.org/drawingml/2006/main">
          <a:off x="5537423" y="317831"/>
          <a:ext cx="1918383" cy="496820"/>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Total</a:t>
          </a:r>
          <a:r>
            <a:rPr lang="ta-IN" sz="1300" baseline="0">
              <a:latin typeface="Arial"/>
              <a:cs typeface="Arial"/>
            </a:rPr>
            <a:t> population</a:t>
          </a:r>
          <a:endParaRPr lang="en-US" sz="1300">
            <a:latin typeface="Arial"/>
            <a:cs typeface="Arial"/>
          </a:endParaRPr>
        </a:p>
      </cdr:txBody>
    </cdr:sp>
  </cdr:relSizeAnchor>
  <cdr:relSizeAnchor xmlns:cdr="http://schemas.openxmlformats.org/drawingml/2006/chartDrawing">
    <cdr:from>
      <cdr:x>0.6763</cdr:x>
      <cdr:y>0.14903</cdr:y>
    </cdr:from>
    <cdr:to>
      <cdr:x>0.72959</cdr:x>
      <cdr:y>0.24047</cdr:y>
    </cdr:to>
    <cdr:cxnSp macro="">
      <cdr:nvCxnSpPr>
        <cdr:cNvPr id="3" name="Straight Arrow Connector 2"/>
        <cdr:cNvCxnSpPr/>
      </cdr:nvCxnSpPr>
      <cdr:spPr>
        <a:xfrm xmlns:a="http://schemas.openxmlformats.org/drawingml/2006/main">
          <a:off x="6627838" y="810682"/>
          <a:ext cx="522262" cy="497418"/>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0.72117</cdr:x>
      <cdr:y>0.71557</cdr:y>
    </cdr:from>
    <cdr:to>
      <cdr:x>0.90326</cdr:x>
      <cdr:y>0.80689</cdr:y>
    </cdr:to>
    <cdr:sp macro="" textlink="">
      <cdr:nvSpPr>
        <cdr:cNvPr id="7" name="TextBox 6"/>
        <cdr:cNvSpPr txBox="1"/>
      </cdr:nvSpPr>
      <cdr:spPr>
        <a:xfrm xmlns:a="http://schemas.openxmlformats.org/drawingml/2006/main">
          <a:off x="7067592" y="3892557"/>
          <a:ext cx="1784512" cy="496766"/>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Bottom 50%</a:t>
          </a:r>
          <a:endParaRPr lang="en-US" sz="1300">
            <a:latin typeface="Arial"/>
            <a:cs typeface="Arial"/>
          </a:endParaRPr>
        </a:p>
      </cdr:txBody>
    </cdr:sp>
  </cdr:relSizeAnchor>
  <cdr:relSizeAnchor xmlns:cdr="http://schemas.openxmlformats.org/drawingml/2006/chartDrawing">
    <cdr:from>
      <cdr:x>0.79568</cdr:x>
      <cdr:y>0.59533</cdr:y>
    </cdr:from>
    <cdr:to>
      <cdr:x>0.81222</cdr:x>
      <cdr:y>0.71557</cdr:y>
    </cdr:to>
    <cdr:cxnSp macro="">
      <cdr:nvCxnSpPr>
        <cdr:cNvPr id="8" name="Straight Arrow Connector 7"/>
        <cdr:cNvCxnSpPr>
          <a:stCxn xmlns:a="http://schemas.openxmlformats.org/drawingml/2006/main" id="7" idx="0"/>
        </cdr:cNvCxnSpPr>
      </cdr:nvCxnSpPr>
      <cdr:spPr>
        <a:xfrm xmlns:a="http://schemas.openxmlformats.org/drawingml/2006/main" flipH="1" flipV="1">
          <a:off x="7797800" y="3238500"/>
          <a:ext cx="162048" cy="654057"/>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xml><?xml version="1.0" encoding="utf-8"?>
<xdr:wsDr xmlns:xdr="http://schemas.openxmlformats.org/drawingml/2006/spreadsheetDrawing" xmlns:a="http://schemas.openxmlformats.org/drawingml/2006/main">
  <xdr:twoCellAnchor>
    <xdr:from>
      <xdr:col>0</xdr:col>
      <xdr:colOff>148166</xdr:colOff>
      <xdr:row>3</xdr:row>
      <xdr:rowOff>16934</xdr:rowOff>
    </xdr:from>
    <xdr:to>
      <xdr:col>11</xdr:col>
      <xdr:colOff>778933</xdr:colOff>
      <xdr:row>30</xdr:row>
      <xdr:rowOff>169334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232834</xdr:colOff>
      <xdr:row>38</xdr:row>
      <xdr:rowOff>148167</xdr:rowOff>
    </xdr:from>
    <xdr:to>
      <xdr:col>12</xdr:col>
      <xdr:colOff>67733</xdr:colOff>
      <xdr:row>65</xdr:row>
      <xdr:rowOff>118535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355599</xdr:colOff>
      <xdr:row>66</xdr:row>
      <xdr:rowOff>169334</xdr:rowOff>
    </xdr:from>
    <xdr:to>
      <xdr:col>12</xdr:col>
      <xdr:colOff>228599</xdr:colOff>
      <xdr:row>96</xdr:row>
      <xdr:rowOff>46567</xdr:rowOff>
    </xdr:to>
    <xdr:pic>
      <xdr:nvPicPr>
        <xdr:cNvPr id="4" name="Picture 3"/>
        <xdr:cNvPicPr>
          <a:picLocks noChangeAspect="1"/>
        </xdr:cNvPicPr>
      </xdr:nvPicPr>
      <xdr:blipFill>
        <a:blip xmlns:r="http://schemas.openxmlformats.org/officeDocument/2006/relationships" r:embed="rId3"/>
        <a:stretch>
          <a:fillRect/>
        </a:stretch>
      </xdr:blipFill>
      <xdr:spPr>
        <a:xfrm>
          <a:off x="355599" y="12564534"/>
          <a:ext cx="9829800" cy="5465233"/>
        </a:xfrm>
        <a:prstGeom prst="rect">
          <a:avLst/>
        </a:prstGeom>
      </xdr:spPr>
    </xdr:pic>
    <xdr:clientData/>
  </xdr:twoCellAnchor>
  <xdr:twoCellAnchor>
    <xdr:from>
      <xdr:col>0</xdr:col>
      <xdr:colOff>237067</xdr:colOff>
      <xdr:row>31</xdr:row>
      <xdr:rowOff>101600</xdr:rowOff>
    </xdr:from>
    <xdr:to>
      <xdr:col>11</xdr:col>
      <xdr:colOff>643466</xdr:colOff>
      <xdr:row>37</xdr:row>
      <xdr:rowOff>0</xdr:rowOff>
    </xdr:to>
    <xdr:sp macro="" textlink="">
      <xdr:nvSpPr>
        <xdr:cNvPr id="5" name="TextBox 4"/>
        <xdr:cNvSpPr txBox="1"/>
      </xdr:nvSpPr>
      <xdr:spPr>
        <a:xfrm>
          <a:off x="237067" y="6083300"/>
          <a:ext cx="9486899" cy="1041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The top 10% and the bottom 10% income share in selected countries</a:t>
          </a:r>
          <a:r>
            <a:rPr lang="ta-IN" sz="1200">
              <a:latin typeface="Arial"/>
              <a:cs typeface="Arial"/>
            </a:rPr>
            <a:t> (</a:t>
          </a:r>
          <a:r>
            <a:rPr lang="ta-IN" sz="1200">
              <a:solidFill>
                <a:srgbClr val="FF0000"/>
              </a:solidFill>
              <a:latin typeface="Arial"/>
              <a:cs typeface="Arial"/>
            </a:rPr>
            <a:t>use cells O8,</a:t>
          </a:r>
          <a:r>
            <a:rPr lang="ta-IN" sz="1200" baseline="0">
              <a:solidFill>
                <a:srgbClr val="FF0000"/>
              </a:solidFill>
              <a:latin typeface="Arial"/>
              <a:cs typeface="Arial"/>
            </a:rPr>
            <a:t> S8, W8 and AA8 to change countries</a:t>
          </a:r>
          <a:r>
            <a:rPr lang="ta-IN" sz="1200" baseline="0">
              <a:latin typeface="Arial"/>
              <a:cs typeface="Arial"/>
            </a:rPr>
            <a:t>)</a:t>
          </a:r>
        </a:p>
        <a:p>
          <a:r>
            <a:rPr lang="ta-IN" sz="1200" baseline="0">
              <a:latin typeface="Arial"/>
              <a:cs typeface="Arial"/>
            </a:rPr>
            <a:t>source: PovcalNet (World Bank)</a:t>
          </a:r>
        </a:p>
        <a:p>
          <a:endParaRPr lang="ta-IN" sz="1200" baseline="0">
            <a:latin typeface="Arial"/>
            <a:cs typeface="Arial"/>
          </a:endParaRPr>
        </a:p>
        <a:p>
          <a:r>
            <a:rPr lang="ta-IN" sz="1200" baseline="0">
              <a:latin typeface="Arial"/>
              <a:cs typeface="Arial"/>
            </a:rPr>
            <a:t>Note: Povcalnet uses household surveys (income and consumption are used interchangeably as welfare concept)</a:t>
          </a:r>
          <a:endParaRPr lang="en-US" sz="1200">
            <a:latin typeface="Arial"/>
            <a:cs typeface="Arial"/>
          </a:endParaRPr>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0.09916</cdr:x>
      <cdr:y>0.11187</cdr:y>
    </cdr:from>
    <cdr:to>
      <cdr:x>0.29491</cdr:x>
      <cdr:y>0.2032</cdr:y>
    </cdr:to>
    <cdr:sp macro="" textlink="">
      <cdr:nvSpPr>
        <cdr:cNvPr id="2" name="TextBox 1"/>
        <cdr:cNvSpPr txBox="1"/>
      </cdr:nvSpPr>
      <cdr:spPr>
        <a:xfrm xmlns:a="http://schemas.openxmlformats.org/drawingml/2006/main">
          <a:off x="967122" y="622285"/>
          <a:ext cx="1909305" cy="508015"/>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Share</a:t>
          </a:r>
          <a:r>
            <a:rPr lang="ta-IN" sz="1300" baseline="0">
              <a:latin typeface="Arial"/>
              <a:cs typeface="Arial"/>
            </a:rPr>
            <a:t> of top 10%</a:t>
          </a:r>
          <a:endParaRPr lang="ta-IN" sz="1300">
            <a:latin typeface="Arial"/>
            <a:cs typeface="Arial"/>
          </a:endParaRPr>
        </a:p>
        <a:p xmlns:a="http://schemas.openxmlformats.org/drawingml/2006/main">
          <a:pPr algn="ctr"/>
          <a:r>
            <a:rPr lang="ta-IN" sz="1300" baseline="0">
              <a:latin typeface="Arial"/>
              <a:cs typeface="Arial"/>
            </a:rPr>
            <a:t>(left y axis scale)</a:t>
          </a:r>
          <a:endParaRPr lang="en-US" sz="1300">
            <a:latin typeface="Arial"/>
            <a:cs typeface="Arial"/>
          </a:endParaRPr>
        </a:p>
      </cdr:txBody>
    </cdr:sp>
  </cdr:relSizeAnchor>
  <cdr:relSizeAnchor xmlns:cdr="http://schemas.openxmlformats.org/drawingml/2006/chartDrawing">
    <cdr:from>
      <cdr:x>0.19703</cdr:x>
      <cdr:y>0.20319</cdr:y>
    </cdr:from>
    <cdr:to>
      <cdr:x>0.23698</cdr:x>
      <cdr:y>0.26256</cdr:y>
    </cdr:to>
    <cdr:cxnSp macro="">
      <cdr:nvCxnSpPr>
        <cdr:cNvPr id="3" name="Straight Arrow Connector 2"/>
        <cdr:cNvCxnSpPr/>
      </cdr:nvCxnSpPr>
      <cdr:spPr>
        <a:xfrm xmlns:a="http://schemas.openxmlformats.org/drawingml/2006/main">
          <a:off x="1921775" y="1130286"/>
          <a:ext cx="389625" cy="330214"/>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0.70528</cdr:x>
      <cdr:y>0.53425</cdr:y>
    </cdr:from>
    <cdr:to>
      <cdr:x>0.88737</cdr:x>
      <cdr:y>0.62557</cdr:y>
    </cdr:to>
    <cdr:sp macro="" textlink="">
      <cdr:nvSpPr>
        <cdr:cNvPr id="7" name="TextBox 6"/>
        <cdr:cNvSpPr txBox="1"/>
      </cdr:nvSpPr>
      <cdr:spPr>
        <a:xfrm xmlns:a="http://schemas.openxmlformats.org/drawingml/2006/main">
          <a:off x="6879010" y="2971796"/>
          <a:ext cx="1776067" cy="507977"/>
        </a:xfrm>
        <a:prstGeom xmlns:a="http://schemas.openxmlformats.org/drawingml/2006/main" prst="rect">
          <a:avLst/>
        </a:prstGeom>
        <a:solidFill xmlns:a="http://schemas.openxmlformats.org/drawingml/2006/main">
          <a:schemeClr val="lt1"/>
        </a:solidFill>
        <a:ln xmlns:a="http://schemas.openxmlformats.org/drawingml/2006/main" w="9525" cmpd="sng">
          <a:solidFill>
            <a:schemeClr val="lt1">
              <a:shade val="50000"/>
            </a:schemeClr>
          </a:solid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ta-IN" sz="1300">
              <a:latin typeface="Arial"/>
              <a:cs typeface="Arial"/>
            </a:rPr>
            <a:t>Share of bottom 10%</a:t>
          </a:r>
          <a:endParaRPr lang="ta-IN" sz="1300" baseline="0">
            <a:latin typeface="Arial"/>
            <a:cs typeface="Arial"/>
          </a:endParaRPr>
        </a:p>
        <a:p xmlns:a="http://schemas.openxmlformats.org/drawingml/2006/main">
          <a:pPr algn="ctr"/>
          <a:r>
            <a:rPr lang="ta-IN" sz="1300" baseline="0">
              <a:latin typeface="Arial"/>
              <a:cs typeface="Arial"/>
            </a:rPr>
            <a:t>(right y axis scale)</a:t>
          </a:r>
          <a:endParaRPr lang="en-US" sz="1300">
            <a:latin typeface="Arial"/>
            <a:cs typeface="Arial"/>
          </a:endParaRPr>
        </a:p>
      </cdr:txBody>
    </cdr:sp>
  </cdr:relSizeAnchor>
  <cdr:relSizeAnchor xmlns:cdr="http://schemas.openxmlformats.org/drawingml/2006/chartDrawing">
    <cdr:from>
      <cdr:x>0.76087</cdr:x>
      <cdr:y>0.62328</cdr:y>
    </cdr:from>
    <cdr:to>
      <cdr:x>0.79493</cdr:x>
      <cdr:y>0.6758</cdr:y>
    </cdr:to>
    <cdr:cxnSp macro="">
      <cdr:nvCxnSpPr>
        <cdr:cNvPr id="8" name="Straight Arrow Connector 7"/>
        <cdr:cNvCxnSpPr/>
      </cdr:nvCxnSpPr>
      <cdr:spPr>
        <a:xfrm xmlns:a="http://schemas.openxmlformats.org/drawingml/2006/main" flipH="1">
          <a:off x="7421254" y="3467073"/>
          <a:ext cx="332208" cy="292148"/>
        </a:xfrm>
        <a:prstGeom xmlns:a="http://schemas.openxmlformats.org/drawingml/2006/main" prst="straightConnector1">
          <a:avLst/>
        </a:prstGeom>
        <a:ln xmlns:a="http://schemas.openxmlformats.org/drawingml/2006/main">
          <a:solidFill>
            <a:schemeClr val="tx1"/>
          </a:solidFill>
          <a:tailEnd type="arrow"/>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xml><?xml version="1.0" encoding="utf-8"?>
<xdr:wsDr xmlns:xdr="http://schemas.openxmlformats.org/drawingml/2006/spreadsheetDrawing" xmlns:a="http://schemas.openxmlformats.org/drawingml/2006/main">
  <xdr:twoCellAnchor>
    <xdr:from>
      <xdr:col>5</xdr:col>
      <xdr:colOff>0</xdr:colOff>
      <xdr:row>0</xdr:row>
      <xdr:rowOff>88900</xdr:rowOff>
    </xdr:from>
    <xdr:to>
      <xdr:col>15</xdr:col>
      <xdr:colOff>787400</xdr:colOff>
      <xdr:row>26</xdr:row>
      <xdr:rowOff>152400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533400</xdr:colOff>
      <xdr:row>0</xdr:row>
      <xdr:rowOff>101600</xdr:rowOff>
    </xdr:from>
    <xdr:to>
      <xdr:col>28</xdr:col>
      <xdr:colOff>423334</xdr:colOff>
      <xdr:row>29</xdr:row>
      <xdr:rowOff>16934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7</xdr:col>
      <xdr:colOff>358228</xdr:colOff>
      <xdr:row>34</xdr:row>
      <xdr:rowOff>0</xdr:rowOff>
    </xdr:from>
    <xdr:to>
      <xdr:col>13</xdr:col>
      <xdr:colOff>241300</xdr:colOff>
      <xdr:row>51</xdr:row>
      <xdr:rowOff>114300</xdr:rowOff>
    </xdr:to>
    <xdr:graphicFrame macro="">
      <xdr:nvGraphicFramePr>
        <xdr:cNvPr id="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762000</xdr:colOff>
      <xdr:row>33</xdr:row>
      <xdr:rowOff>158750</xdr:rowOff>
    </xdr:from>
    <xdr:to>
      <xdr:col>7</xdr:col>
      <xdr:colOff>495300</xdr:colOff>
      <xdr:row>51</xdr:row>
      <xdr:rowOff>38100</xdr:rowOff>
    </xdr:to>
    <xdr:graphicFrame macro="">
      <xdr:nvGraphicFramePr>
        <xdr:cNvPr id="3"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xdr:col>
      <xdr:colOff>575733</xdr:colOff>
      <xdr:row>2</xdr:row>
      <xdr:rowOff>169334</xdr:rowOff>
    </xdr:from>
    <xdr:to>
      <xdr:col>12</xdr:col>
      <xdr:colOff>760335</xdr:colOff>
      <xdr:row>22</xdr:row>
      <xdr:rowOff>33867</xdr:rowOff>
    </xdr:to>
    <xdr:pic>
      <xdr:nvPicPr>
        <xdr:cNvPr id="4" name="Picture 3"/>
        <xdr:cNvPicPr>
          <a:picLocks noChangeAspect="1"/>
        </xdr:cNvPicPr>
      </xdr:nvPicPr>
      <xdr:blipFill>
        <a:blip xmlns:r="http://schemas.openxmlformats.org/officeDocument/2006/relationships" r:embed="rId3"/>
        <a:stretch>
          <a:fillRect/>
        </a:stretch>
      </xdr:blipFill>
      <xdr:spPr>
        <a:xfrm>
          <a:off x="1405466" y="541867"/>
          <a:ext cx="9311669" cy="3589867"/>
        </a:xfrm>
        <a:prstGeom prst="rect">
          <a:avLst/>
        </a:prstGeom>
      </xdr:spPr>
    </xdr:pic>
    <xdr:clientData/>
  </xdr:twoCellAnchor>
  <xdr:twoCellAnchor>
    <xdr:from>
      <xdr:col>1</xdr:col>
      <xdr:colOff>596900</xdr:colOff>
      <xdr:row>22</xdr:row>
      <xdr:rowOff>139701</xdr:rowOff>
    </xdr:from>
    <xdr:to>
      <xdr:col>12</xdr:col>
      <xdr:colOff>749299</xdr:colOff>
      <xdr:row>27</xdr:row>
      <xdr:rowOff>25401</xdr:rowOff>
    </xdr:to>
    <xdr:sp macro="" textlink="">
      <xdr:nvSpPr>
        <xdr:cNvPr id="5" name="TextBox 4"/>
        <xdr:cNvSpPr txBox="1"/>
      </xdr:nvSpPr>
      <xdr:spPr>
        <a:xfrm>
          <a:off x="1422400" y="4330701"/>
          <a:ext cx="9232899" cy="838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Employment and total sales of firms by type of ownership control, Russia in 2003</a:t>
          </a:r>
        </a:p>
        <a:p>
          <a:r>
            <a:rPr lang="ta-IN" sz="1200" baseline="0">
              <a:latin typeface="Arial"/>
              <a:cs typeface="Arial"/>
            </a:rPr>
            <a:t>Source: Guriev and Rachinsky (2005), Table 2 (sample they use covers 1,700 large firms in 45 sectors)</a:t>
          </a:r>
        </a:p>
        <a:p>
          <a:endParaRPr lang="ta-IN" sz="1100" baseline="0">
            <a:latin typeface="Arial"/>
            <a:cs typeface="Arial"/>
          </a:endParaRPr>
        </a:p>
        <a:p>
          <a:r>
            <a:rPr lang="ta-IN" sz="1100" baseline="0">
              <a:latin typeface="Arial"/>
              <a:cs typeface="Arial"/>
            </a:rPr>
            <a:t>Note: Category 'No Data' not included in the chart (Employment = 12%; Annual sales = 8%)</a:t>
          </a:r>
          <a:endParaRPr lang="ta-IN" sz="1200" baseline="0">
            <a:latin typeface="Arial"/>
            <a:cs typeface="Aria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266700</xdr:colOff>
      <xdr:row>1</xdr:row>
      <xdr:rowOff>57150</xdr:rowOff>
    </xdr:from>
    <xdr:to>
      <xdr:col>11</xdr:col>
      <xdr:colOff>304800</xdr:colOff>
      <xdr:row>22</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266700</xdr:colOff>
      <xdr:row>22</xdr:row>
      <xdr:rowOff>127001</xdr:rowOff>
    </xdr:from>
    <xdr:to>
      <xdr:col>11</xdr:col>
      <xdr:colOff>317500</xdr:colOff>
      <xdr:row>27</xdr:row>
      <xdr:rowOff>4234</xdr:rowOff>
    </xdr:to>
    <xdr:sp macro="" textlink="">
      <xdr:nvSpPr>
        <xdr:cNvPr id="3" name="TextBox 2"/>
        <xdr:cNvSpPr txBox="1"/>
      </xdr:nvSpPr>
      <xdr:spPr>
        <a:xfrm>
          <a:off x="266700" y="4038601"/>
          <a:ext cx="9131300" cy="7662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Wealth</a:t>
          </a:r>
          <a:r>
            <a:rPr lang="ta-IN" sz="1200" b="1" baseline="0">
              <a:latin typeface="Arial"/>
              <a:cs typeface="Arial"/>
            </a:rPr>
            <a:t> share of Forbes billionaires in the total personal wealth of the country of their</a:t>
          </a:r>
          <a:r>
            <a:rPr lang="ta-IN" sz="1200" b="1" u="sng" baseline="0">
              <a:latin typeface="Arial"/>
              <a:cs typeface="Arial"/>
            </a:rPr>
            <a:t> citizenship </a:t>
          </a:r>
          <a:r>
            <a:rPr lang="ta-IN" sz="1200" b="1" baseline="0">
              <a:latin typeface="Arial"/>
              <a:cs typeface="Arial"/>
            </a:rPr>
            <a:t>in 2014 </a:t>
          </a:r>
          <a:r>
            <a:rPr lang="ta-IN" sz="1200" b="0" baseline="0">
              <a:latin typeface="Arial"/>
              <a:cs typeface="Arial"/>
            </a:rPr>
            <a:t>(countries with 5 or more billionaires on the list)</a:t>
          </a:r>
        </a:p>
        <a:p>
          <a:r>
            <a:rPr lang="ta-IN" sz="1200" b="0" baseline="0">
              <a:latin typeface="Arial"/>
              <a:cs typeface="Arial"/>
            </a:rPr>
            <a:t>Note: Figure takes all billionaires in the country regardless of the total population of the country</a:t>
          </a:r>
        </a:p>
        <a:p>
          <a:r>
            <a:rPr lang="ta-IN" sz="1200" b="0" baseline="0">
              <a:latin typeface="Arial"/>
              <a:cs typeface="Arial"/>
            </a:rPr>
            <a:t>Source: Forbes List; total personal wealth from Credit Suisse Wealth Report 2014</a:t>
          </a:r>
          <a:endParaRPr lang="en-US" sz="1200" b="0">
            <a:latin typeface="Arial"/>
            <a:cs typeface="Arial"/>
          </a:endParaRPr>
        </a:p>
      </xdr:txBody>
    </xdr:sp>
    <xdr:clientData/>
  </xdr:twoCellAnchor>
  <xdr:twoCellAnchor>
    <xdr:from>
      <xdr:col>0</xdr:col>
      <xdr:colOff>317500</xdr:colOff>
      <xdr:row>28</xdr:row>
      <xdr:rowOff>127000</xdr:rowOff>
    </xdr:from>
    <xdr:to>
      <xdr:col>10</xdr:col>
      <xdr:colOff>647700</xdr:colOff>
      <xdr:row>53</xdr:row>
      <xdr:rowOff>57150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287867</xdr:colOff>
      <xdr:row>53</xdr:row>
      <xdr:rowOff>80434</xdr:rowOff>
    </xdr:from>
    <xdr:to>
      <xdr:col>10</xdr:col>
      <xdr:colOff>643467</xdr:colOff>
      <xdr:row>57</xdr:row>
      <xdr:rowOff>152401</xdr:rowOff>
    </xdr:to>
    <xdr:sp macro="" textlink="">
      <xdr:nvSpPr>
        <xdr:cNvPr id="5" name="TextBox 4"/>
        <xdr:cNvSpPr txBox="1"/>
      </xdr:nvSpPr>
      <xdr:spPr>
        <a:xfrm>
          <a:off x="287867" y="10528301"/>
          <a:ext cx="8652933" cy="8170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T</a:t>
          </a:r>
          <a:r>
            <a:rPr lang="nl-NL" sz="1200" b="1">
              <a:latin typeface="Arial"/>
              <a:cs typeface="Arial"/>
            </a:rPr>
            <a:t>op 0.0001% </a:t>
          </a:r>
          <a:r>
            <a:rPr lang="ta-IN" sz="1200" b="1">
              <a:latin typeface="Arial"/>
              <a:cs typeface="Arial"/>
            </a:rPr>
            <a:t>wealth</a:t>
          </a:r>
          <a:r>
            <a:rPr lang="ta-IN" sz="1200" b="1" baseline="0">
              <a:latin typeface="Arial"/>
              <a:cs typeface="Arial"/>
            </a:rPr>
            <a:t> share of  in the total personal wealth (country of their citizenship), 2014</a:t>
          </a:r>
        </a:p>
        <a:p>
          <a:r>
            <a:rPr lang="ta-IN" sz="1200" b="0" baseline="0">
              <a:latin typeface="Arial"/>
              <a:cs typeface="Arial"/>
            </a:rPr>
            <a:t>Note: presented only countries for which billionaires on the Forbes List make 0.0001% of population or more</a:t>
          </a:r>
          <a:endParaRPr lang="en-US" sz="1200" b="0">
            <a:latin typeface="Arial"/>
            <a:cs typeface="Aria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355603</xdr:colOff>
      <xdr:row>40</xdr:row>
      <xdr:rowOff>84664</xdr:rowOff>
    </xdr:from>
    <xdr:to>
      <xdr:col>11</xdr:col>
      <xdr:colOff>677336</xdr:colOff>
      <xdr:row>70</xdr:row>
      <xdr:rowOff>93130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270933</xdr:colOff>
      <xdr:row>0</xdr:row>
      <xdr:rowOff>84667</xdr:rowOff>
    </xdr:from>
    <xdr:to>
      <xdr:col>12</xdr:col>
      <xdr:colOff>423332</xdr:colOff>
      <xdr:row>34</xdr:row>
      <xdr:rowOff>186265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270934</xdr:colOff>
      <xdr:row>34</xdr:row>
      <xdr:rowOff>186265</xdr:rowOff>
    </xdr:from>
    <xdr:to>
      <xdr:col>12</xdr:col>
      <xdr:colOff>423333</xdr:colOff>
      <xdr:row>39</xdr:row>
      <xdr:rowOff>63498</xdr:rowOff>
    </xdr:to>
    <xdr:sp macro="" textlink="">
      <xdr:nvSpPr>
        <xdr:cNvPr id="23" name="TextBox 22"/>
        <xdr:cNvSpPr txBox="1"/>
      </xdr:nvSpPr>
      <xdr:spPr>
        <a:xfrm>
          <a:off x="270934" y="6519332"/>
          <a:ext cx="10109199" cy="8085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Fig 11: The number of </a:t>
          </a:r>
          <a:r>
            <a:rPr lang="ta-IN" sz="1200" b="1" baseline="0">
              <a:latin typeface="Arial"/>
              <a:cs typeface="Arial"/>
            </a:rPr>
            <a:t>Forbes billionaires and their share in the total personal wealth of the country according to citizenship and residency, 2014 </a:t>
          </a:r>
          <a:r>
            <a:rPr lang="ta-IN" sz="1200" b="0" baseline="0">
              <a:latin typeface="Arial"/>
              <a:cs typeface="Arial"/>
            </a:rPr>
            <a:t>Source: Forbes List; total personal wealth from Credit Suisse Wealth Report 2014</a:t>
          </a:r>
          <a:endParaRPr lang="en-US" sz="1200" b="0">
            <a:latin typeface="Arial"/>
            <a:cs typeface="Arial"/>
          </a:endParaRPr>
        </a:p>
      </xdr:txBody>
    </xdr:sp>
    <xdr:clientData/>
  </xdr:twoCellAnchor>
  <xdr:twoCellAnchor>
    <xdr:from>
      <xdr:col>13</xdr:col>
      <xdr:colOff>101600</xdr:colOff>
      <xdr:row>0</xdr:row>
      <xdr:rowOff>67735</xdr:rowOff>
    </xdr:from>
    <xdr:to>
      <xdr:col>25</xdr:col>
      <xdr:colOff>253999</xdr:colOff>
      <xdr:row>34</xdr:row>
      <xdr:rowOff>169333</xdr:rowOff>
    </xdr:to>
    <xdr:graphicFrame macro="">
      <xdr:nvGraphicFramePr>
        <xdr:cNvPr id="25"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101600</xdr:colOff>
      <xdr:row>34</xdr:row>
      <xdr:rowOff>169333</xdr:rowOff>
    </xdr:from>
    <xdr:to>
      <xdr:col>25</xdr:col>
      <xdr:colOff>270934</xdr:colOff>
      <xdr:row>39</xdr:row>
      <xdr:rowOff>148166</xdr:rowOff>
    </xdr:to>
    <xdr:sp macro="" textlink="">
      <xdr:nvSpPr>
        <xdr:cNvPr id="26" name="TextBox 25"/>
        <xdr:cNvSpPr txBox="1"/>
      </xdr:nvSpPr>
      <xdr:spPr>
        <a:xfrm>
          <a:off x="10888133" y="6502400"/>
          <a:ext cx="10126134" cy="9101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Fig 12: The number of </a:t>
          </a:r>
          <a:r>
            <a:rPr lang="ta-IN" sz="1200" b="1" baseline="0">
              <a:latin typeface="Arial"/>
              <a:cs typeface="Arial"/>
            </a:rPr>
            <a:t>Forbes billionaires and their share in the total personal wealth of the country according to citizenship and residency, RUSSIA 2000-2014 </a:t>
          </a:r>
          <a:r>
            <a:rPr lang="ta-IN" sz="1200" b="0" baseline="0">
              <a:latin typeface="Arial"/>
              <a:cs typeface="Arial"/>
            </a:rPr>
            <a:t>Source: Forbes List; total personal wealth from Credit Suisse Wealth Report 2014</a:t>
          </a:r>
          <a:endParaRPr lang="en-US" sz="1200" b="0">
            <a:latin typeface="Arial"/>
            <a:cs typeface="Arial"/>
          </a:endParaRPr>
        </a:p>
      </xdr:txBody>
    </xdr:sp>
    <xdr:clientData/>
  </xdr:twoCellAnchor>
  <xdr:twoCellAnchor>
    <xdr:from>
      <xdr:col>0</xdr:col>
      <xdr:colOff>338666</xdr:colOff>
      <xdr:row>70</xdr:row>
      <xdr:rowOff>84666</xdr:rowOff>
    </xdr:from>
    <xdr:to>
      <xdr:col>11</xdr:col>
      <xdr:colOff>694266</xdr:colOff>
      <xdr:row>74</xdr:row>
      <xdr:rowOff>148166</xdr:rowOff>
    </xdr:to>
    <xdr:sp macro="" textlink="">
      <xdr:nvSpPr>
        <xdr:cNvPr id="7" name="TextBox 6"/>
        <xdr:cNvSpPr txBox="1"/>
      </xdr:nvSpPr>
      <xdr:spPr>
        <a:xfrm>
          <a:off x="338666" y="13123333"/>
          <a:ext cx="9482667" cy="8085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Fig 13: Wealth share of </a:t>
          </a:r>
          <a:r>
            <a:rPr lang="ta-IN" sz="1200" b="1" baseline="0">
              <a:latin typeface="Arial"/>
              <a:cs typeface="Arial"/>
            </a:rPr>
            <a:t>Forbes billionaires in the total personal wealth of the country according to citizenship and residency, 2014 </a:t>
          </a:r>
          <a:r>
            <a:rPr lang="ta-IN" sz="1200" b="0" baseline="0">
              <a:latin typeface="Arial"/>
              <a:cs typeface="Arial"/>
            </a:rPr>
            <a:t>Source: Forbes List; total personal wealth from Credit Suisse Wealth Report 2014</a:t>
          </a:r>
          <a:endParaRPr lang="en-US" sz="1200" b="0">
            <a:latin typeface="Arial"/>
            <a:cs typeface="Aria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270933</xdr:colOff>
      <xdr:row>0</xdr:row>
      <xdr:rowOff>84667</xdr:rowOff>
    </xdr:from>
    <xdr:to>
      <xdr:col>12</xdr:col>
      <xdr:colOff>423332</xdr:colOff>
      <xdr:row>34</xdr:row>
      <xdr:rowOff>186265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270934</xdr:colOff>
      <xdr:row>34</xdr:row>
      <xdr:rowOff>186265</xdr:rowOff>
    </xdr:from>
    <xdr:to>
      <xdr:col>12</xdr:col>
      <xdr:colOff>423333</xdr:colOff>
      <xdr:row>39</xdr:row>
      <xdr:rowOff>63498</xdr:rowOff>
    </xdr:to>
    <xdr:sp macro="" textlink="">
      <xdr:nvSpPr>
        <xdr:cNvPr id="4" name="TextBox 3"/>
        <xdr:cNvSpPr txBox="1"/>
      </xdr:nvSpPr>
      <xdr:spPr>
        <a:xfrm>
          <a:off x="270934" y="6663265"/>
          <a:ext cx="10058399" cy="8297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Fig 14: The number of </a:t>
          </a:r>
          <a:r>
            <a:rPr lang="ta-IN" sz="1200" b="1" baseline="0">
              <a:latin typeface="Arial"/>
              <a:cs typeface="Arial"/>
            </a:rPr>
            <a:t>Forbes billionaires and their wealth (% of GDP) of the country according to citizenship and residency, 2014 </a:t>
          </a:r>
          <a:r>
            <a:rPr lang="ta-IN" sz="1200" b="0" baseline="0">
              <a:latin typeface="Arial"/>
              <a:cs typeface="Arial"/>
            </a:rPr>
            <a:t>Source: Forbes List; total personal wealth from Credit Suisse Wealth Report 2014</a:t>
          </a:r>
          <a:endParaRPr lang="en-US" sz="1200" b="0">
            <a:latin typeface="Arial"/>
            <a:cs typeface="Arial"/>
          </a:endParaRPr>
        </a:p>
      </xdr:txBody>
    </xdr:sp>
    <xdr:clientData/>
  </xdr:twoCellAnchor>
  <xdr:twoCellAnchor>
    <xdr:from>
      <xdr:col>13</xdr:col>
      <xdr:colOff>101600</xdr:colOff>
      <xdr:row>0</xdr:row>
      <xdr:rowOff>67735</xdr:rowOff>
    </xdr:from>
    <xdr:to>
      <xdr:col>25</xdr:col>
      <xdr:colOff>253999</xdr:colOff>
      <xdr:row>34</xdr:row>
      <xdr:rowOff>169333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101600</xdr:colOff>
      <xdr:row>34</xdr:row>
      <xdr:rowOff>169333</xdr:rowOff>
    </xdr:from>
    <xdr:to>
      <xdr:col>25</xdr:col>
      <xdr:colOff>270934</xdr:colOff>
      <xdr:row>39</xdr:row>
      <xdr:rowOff>148166</xdr:rowOff>
    </xdr:to>
    <xdr:sp macro="" textlink="">
      <xdr:nvSpPr>
        <xdr:cNvPr id="6" name="TextBox 5"/>
        <xdr:cNvSpPr txBox="1"/>
      </xdr:nvSpPr>
      <xdr:spPr>
        <a:xfrm>
          <a:off x="10833100" y="6646333"/>
          <a:ext cx="10075334" cy="931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a:latin typeface="Arial"/>
              <a:cs typeface="Arial"/>
            </a:rPr>
            <a:t>Fig 15: The number of </a:t>
          </a:r>
          <a:r>
            <a:rPr lang="ta-IN" sz="1200" b="1" baseline="0">
              <a:latin typeface="Arial"/>
              <a:cs typeface="Arial"/>
            </a:rPr>
            <a:t>Forbes billionaires and wealth (as % of national income) according to citizenship and residency, RUSSIA 2000-2014 </a:t>
          </a:r>
          <a:r>
            <a:rPr lang="ta-IN" sz="1200" b="0" baseline="0">
              <a:latin typeface="Arial"/>
              <a:cs typeface="Arial"/>
            </a:rPr>
            <a:t>Source: Forbes List; total personal wealth from Credit Suisse Wealth Report 2014</a:t>
          </a:r>
        </a:p>
        <a:p>
          <a:endParaRPr lang="en-US" sz="1200" b="0">
            <a:latin typeface="Arial"/>
            <a:cs typeface="Aria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287867</xdr:colOff>
      <xdr:row>1</xdr:row>
      <xdr:rowOff>25400</xdr:rowOff>
    </xdr:from>
    <xdr:to>
      <xdr:col>12</xdr:col>
      <xdr:colOff>16933</xdr:colOff>
      <xdr:row>25</xdr:row>
      <xdr:rowOff>84666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220133</xdr:colOff>
      <xdr:row>77</xdr:row>
      <xdr:rowOff>0</xdr:rowOff>
    </xdr:from>
    <xdr:to>
      <xdr:col>11</xdr:col>
      <xdr:colOff>778932</xdr:colOff>
      <xdr:row>103</xdr:row>
      <xdr:rowOff>25400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287868</xdr:colOff>
      <xdr:row>25</xdr:row>
      <xdr:rowOff>101600</xdr:rowOff>
    </xdr:from>
    <xdr:to>
      <xdr:col>11</xdr:col>
      <xdr:colOff>812801</xdr:colOff>
      <xdr:row>30</xdr:row>
      <xdr:rowOff>50800</xdr:rowOff>
    </xdr:to>
    <xdr:sp macro="" textlink="">
      <xdr:nvSpPr>
        <xdr:cNvPr id="4" name="TextBox 3"/>
        <xdr:cNvSpPr txBox="1"/>
      </xdr:nvSpPr>
      <xdr:spPr>
        <a:xfrm>
          <a:off x="287868" y="5672667"/>
          <a:ext cx="9652000" cy="8805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Fig 16: Net international investment position of Russia, 2000-2014</a:t>
          </a:r>
        </a:p>
        <a:p>
          <a:r>
            <a:rPr lang="ta-IN" sz="1200" b="0" baseline="0">
              <a:latin typeface="Arial"/>
              <a:cs typeface="Arial"/>
            </a:rPr>
            <a:t>Source: Central Bank of Russia</a:t>
          </a:r>
        </a:p>
      </xdr:txBody>
    </xdr:sp>
    <xdr:clientData/>
  </xdr:twoCellAnchor>
  <xdr:twoCellAnchor>
    <xdr:from>
      <xdr:col>0</xdr:col>
      <xdr:colOff>237067</xdr:colOff>
      <xdr:row>103</xdr:row>
      <xdr:rowOff>84667</xdr:rowOff>
    </xdr:from>
    <xdr:to>
      <xdr:col>11</xdr:col>
      <xdr:colOff>778933</xdr:colOff>
      <xdr:row>109</xdr:row>
      <xdr:rowOff>84667</xdr:rowOff>
    </xdr:to>
    <xdr:sp macro="" textlink="">
      <xdr:nvSpPr>
        <xdr:cNvPr id="5" name="TextBox 4"/>
        <xdr:cNvSpPr txBox="1"/>
      </xdr:nvSpPr>
      <xdr:spPr>
        <a:xfrm>
          <a:off x="237067" y="22246167"/>
          <a:ext cx="9622366" cy="1143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Net foreign assets of Russia, 1993-2011</a:t>
          </a:r>
        </a:p>
        <a:p>
          <a:r>
            <a:rPr lang="ta-IN" sz="1200" b="0" baseline="0">
              <a:latin typeface="Arial"/>
              <a:cs typeface="Arial"/>
            </a:rPr>
            <a:t>Source: External Wealth of Nations Database (Lane and Milesi-Feretti)</a:t>
          </a:r>
        </a:p>
        <a:p>
          <a:endParaRPr lang="ta-IN" sz="1200" b="0" u="none" baseline="0">
            <a:latin typeface="Arial"/>
            <a:cs typeface="Arial"/>
          </a:endParaRPr>
        </a:p>
        <a:p>
          <a:r>
            <a:rPr lang="ta-IN" sz="1200" b="0" u="none" baseline="0">
              <a:latin typeface="Arial"/>
              <a:cs typeface="Arial"/>
            </a:rPr>
            <a:t>Note: note that components of net foreign assets constucted by Lane and Milesi-Feretti do not correspod to those in BPM6 (used by Central Bank of Russia in the graph above)</a:t>
          </a:r>
        </a:p>
      </xdr:txBody>
    </xdr:sp>
    <xdr:clientData/>
  </xdr:twoCellAnchor>
  <xdr:twoCellAnchor>
    <xdr:from>
      <xdr:col>0</xdr:col>
      <xdr:colOff>423334</xdr:colOff>
      <xdr:row>32</xdr:row>
      <xdr:rowOff>152400</xdr:rowOff>
    </xdr:from>
    <xdr:to>
      <xdr:col>12</xdr:col>
      <xdr:colOff>152400</xdr:colOff>
      <xdr:row>62</xdr:row>
      <xdr:rowOff>16934</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440267</xdr:colOff>
      <xdr:row>63</xdr:row>
      <xdr:rowOff>0</xdr:rowOff>
    </xdr:from>
    <xdr:to>
      <xdr:col>12</xdr:col>
      <xdr:colOff>287866</xdr:colOff>
      <xdr:row>67</xdr:row>
      <xdr:rowOff>16934</xdr:rowOff>
    </xdr:to>
    <xdr:sp macro="" textlink="">
      <xdr:nvSpPr>
        <xdr:cNvPr id="7" name="TextBox 6"/>
        <xdr:cNvSpPr txBox="1"/>
      </xdr:nvSpPr>
      <xdr:spPr>
        <a:xfrm>
          <a:off x="440267" y="12649200"/>
          <a:ext cx="9804399" cy="7620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Fig 17:Net foreign assets and cumulated currenta account, 1993-2014</a:t>
          </a:r>
        </a:p>
        <a:p>
          <a:r>
            <a:rPr lang="ta-IN" sz="1200" b="0" baseline="0">
              <a:latin typeface="Arial"/>
              <a:cs typeface="Arial"/>
            </a:rPr>
            <a:t>Source: External Wealth of Nations Database (Lane and Milesi-Ferretti) up to 2011; from 2012 Rosstat</a:t>
          </a:r>
        </a:p>
      </xdr:txBody>
    </xdr:sp>
    <xdr:clientData/>
  </xdr:twoCellAnchor>
</xdr:wsDr>
</file>

<file path=xl/drawings/drawing19.xml><?xml version="1.0" encoding="utf-8"?>
<xdr:wsDr xmlns:xdr="http://schemas.openxmlformats.org/drawingml/2006/spreadsheetDrawing" xmlns:a="http://schemas.openxmlformats.org/drawingml/2006/main">
  <xdr:absoluteAnchor>
    <xdr:pos x="452966" y="198967"/>
    <xdr:ext cx="8839200" cy="5041900"/>
    <xdr:graphicFrame macro="">
      <xdr:nvGraphicFramePr>
        <xdr:cNvPr id="2" name="Grafikon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twoCellAnchor>
    <xdr:from>
      <xdr:col>12</xdr:col>
      <xdr:colOff>325966</xdr:colOff>
      <xdr:row>1</xdr:row>
      <xdr:rowOff>50800</xdr:rowOff>
    </xdr:from>
    <xdr:to>
      <xdr:col>23</xdr:col>
      <xdr:colOff>67732</xdr:colOff>
      <xdr:row>27</xdr:row>
      <xdr:rowOff>80434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423333</xdr:colOff>
      <xdr:row>27</xdr:row>
      <xdr:rowOff>118534</xdr:rowOff>
    </xdr:from>
    <xdr:to>
      <xdr:col>11</xdr:col>
      <xdr:colOff>118533</xdr:colOff>
      <xdr:row>31</xdr:row>
      <xdr:rowOff>84667</xdr:rowOff>
    </xdr:to>
    <xdr:sp macro="" textlink="">
      <xdr:nvSpPr>
        <xdr:cNvPr id="4" name="TextBox 3"/>
        <xdr:cNvSpPr txBox="1"/>
      </xdr:nvSpPr>
      <xdr:spPr>
        <a:xfrm>
          <a:off x="423333" y="5427134"/>
          <a:ext cx="8775700" cy="728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a:latin typeface="Arial"/>
              <a:cs typeface="Arial"/>
            </a:rPr>
            <a:t>Fig</a:t>
          </a:r>
          <a:r>
            <a:rPr lang="ta-IN" sz="1200" baseline="0">
              <a:latin typeface="Arial"/>
              <a:cs typeface="Arial"/>
            </a:rPr>
            <a:t> 18: Current account of Russia</a:t>
          </a:r>
        </a:p>
        <a:p>
          <a:r>
            <a:rPr lang="en-US" sz="1200">
              <a:latin typeface="Arial"/>
              <a:cs typeface="Arial"/>
            </a:rPr>
            <a:t>Source: Central bank of Russia, BoP</a:t>
          </a:r>
        </a:p>
        <a:p>
          <a:endParaRPr lang="en-US" sz="1200">
            <a:latin typeface="Arial"/>
            <a:cs typeface="Arial"/>
          </a:endParaRPr>
        </a:p>
      </xdr:txBody>
    </xdr:sp>
    <xdr:clientData/>
  </xdr:twoCellAnchor>
  <xdr:twoCellAnchor>
    <xdr:from>
      <xdr:col>13</xdr:col>
      <xdr:colOff>728134</xdr:colOff>
      <xdr:row>18</xdr:row>
      <xdr:rowOff>118534</xdr:rowOff>
    </xdr:from>
    <xdr:to>
      <xdr:col>16</xdr:col>
      <xdr:colOff>613834</xdr:colOff>
      <xdr:row>21</xdr:row>
      <xdr:rowOff>50801</xdr:rowOff>
    </xdr:to>
    <xdr:sp macro="" textlink="">
      <xdr:nvSpPr>
        <xdr:cNvPr id="5" name="TextBox 4"/>
        <xdr:cNvSpPr txBox="1"/>
      </xdr:nvSpPr>
      <xdr:spPr>
        <a:xfrm>
          <a:off x="11459634" y="3560234"/>
          <a:ext cx="2362200" cy="656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400" b="1">
              <a:solidFill>
                <a:schemeClr val="bg1"/>
              </a:solidFill>
            </a:rPr>
            <a:t>Oil</a:t>
          </a:r>
          <a:r>
            <a:rPr lang="ta-IN" sz="1400" b="1" baseline="0">
              <a:solidFill>
                <a:schemeClr val="bg1"/>
              </a:solidFill>
            </a:rPr>
            <a:t> </a:t>
          </a:r>
          <a:r>
            <a:rPr lang="ta-IN" sz="1400" b="1">
              <a:solidFill>
                <a:schemeClr val="bg1"/>
              </a:solidFill>
            </a:rPr>
            <a:t>and natural gas exports</a:t>
          </a:r>
        </a:p>
        <a:p>
          <a:endParaRPr lang="en-US" sz="1100" b="1">
            <a:solidFill>
              <a:schemeClr val="bg1"/>
            </a:solidFill>
          </a:endParaRPr>
        </a:p>
      </xdr:txBody>
    </xdr:sp>
    <xdr:clientData/>
  </xdr:twoCellAnchor>
  <xdr:twoCellAnchor>
    <xdr:from>
      <xdr:col>12</xdr:col>
      <xdr:colOff>406400</xdr:colOff>
      <xdr:row>27</xdr:row>
      <xdr:rowOff>169334</xdr:rowOff>
    </xdr:from>
    <xdr:to>
      <xdr:col>23</xdr:col>
      <xdr:colOff>101600</xdr:colOff>
      <xdr:row>31</xdr:row>
      <xdr:rowOff>135467</xdr:rowOff>
    </xdr:to>
    <xdr:sp macro="" textlink="">
      <xdr:nvSpPr>
        <xdr:cNvPr id="6" name="TextBox 5"/>
        <xdr:cNvSpPr txBox="1"/>
      </xdr:nvSpPr>
      <xdr:spPr>
        <a:xfrm>
          <a:off x="10363200" y="5367867"/>
          <a:ext cx="8822267" cy="711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a:latin typeface="Arial"/>
              <a:cs typeface="Arial"/>
            </a:rPr>
            <a:t>Fig  19: export components ( % of national income)</a:t>
          </a:r>
        </a:p>
        <a:p>
          <a:r>
            <a:rPr lang="ta-IN" sz="1200">
              <a:latin typeface="Arial"/>
              <a:cs typeface="Arial"/>
            </a:rPr>
            <a:t>Source:</a:t>
          </a:r>
          <a:r>
            <a:rPr lang="ta-IN" sz="1200" baseline="0">
              <a:latin typeface="Arial"/>
              <a:cs typeface="Arial"/>
            </a:rPr>
            <a:t> Central bank of Russia, BoP</a:t>
          </a:r>
          <a:endParaRPr lang="en-US" sz="1200">
            <a:latin typeface="Arial"/>
            <a:cs typeface="Arial"/>
          </a:endParaRP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0.15497</cdr:x>
      <cdr:y>0.39524</cdr:y>
    </cdr:from>
    <cdr:to>
      <cdr:x>0.41508</cdr:x>
      <cdr:y>0.47438</cdr:y>
    </cdr:to>
    <cdr:sp macro="" textlink="">
      <cdr:nvSpPr>
        <cdr:cNvPr id="2" name="TextBox 1"/>
        <cdr:cNvSpPr txBox="1"/>
      </cdr:nvSpPr>
      <cdr:spPr>
        <a:xfrm xmlns:a="http://schemas.openxmlformats.org/drawingml/2006/main">
          <a:off x="1347169" y="2037939"/>
          <a:ext cx="2261184" cy="40804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ta-IN" sz="1400" b="1">
              <a:solidFill>
                <a:schemeClr val="bg1"/>
              </a:solidFill>
            </a:rPr>
            <a:t>Other goods</a:t>
          </a:r>
          <a:r>
            <a:rPr lang="ta-IN" sz="1400" b="1" baseline="0">
              <a:solidFill>
                <a:schemeClr val="bg1"/>
              </a:solidFill>
            </a:rPr>
            <a:t> exports</a:t>
          </a:r>
        </a:p>
        <a:p xmlns:a="http://schemas.openxmlformats.org/drawingml/2006/main">
          <a:endParaRPr lang="ta-IN" sz="1200" b="1">
            <a:solidFill>
              <a:schemeClr val="bg1"/>
            </a:solidFill>
          </a:endParaRPr>
        </a:p>
        <a:p xmlns:a="http://schemas.openxmlformats.org/drawingml/2006/main">
          <a:endParaRPr lang="en-US" sz="1100" b="1">
            <a:solidFill>
              <a:schemeClr val="bg1"/>
            </a:solidFill>
          </a:endParaRPr>
        </a:p>
      </cdr:txBody>
    </cdr:sp>
  </cdr:relSizeAnchor>
  <cdr:relSizeAnchor xmlns:cdr="http://schemas.openxmlformats.org/drawingml/2006/chartDrawing">
    <cdr:from>
      <cdr:x>0.21737</cdr:x>
      <cdr:y>0.25453</cdr:y>
    </cdr:from>
    <cdr:to>
      <cdr:x>0.47748</cdr:x>
      <cdr:y>0.33366</cdr:y>
    </cdr:to>
    <cdr:sp macro="" textlink="">
      <cdr:nvSpPr>
        <cdr:cNvPr id="3" name="TextBox 2"/>
        <cdr:cNvSpPr txBox="1"/>
      </cdr:nvSpPr>
      <cdr:spPr>
        <a:xfrm xmlns:a="http://schemas.openxmlformats.org/drawingml/2006/main">
          <a:off x="1889651" y="1312394"/>
          <a:ext cx="2261184" cy="40804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ta-IN" sz="1400" b="1" baseline="0">
              <a:solidFill>
                <a:schemeClr val="tx1"/>
              </a:solidFill>
            </a:rPr>
            <a:t>Service exports</a:t>
          </a:r>
        </a:p>
        <a:p xmlns:a="http://schemas.openxmlformats.org/drawingml/2006/main">
          <a:endParaRPr lang="ta-IN" sz="1200" b="0" baseline="0">
            <a:solidFill>
              <a:schemeClr val="tx1"/>
            </a:solidFill>
          </a:endParaRPr>
        </a:p>
        <a:p xmlns:a="http://schemas.openxmlformats.org/drawingml/2006/main">
          <a:endParaRPr lang="ta-IN" sz="1200" b="1">
            <a:solidFill>
              <a:schemeClr val="bg1"/>
            </a:solidFill>
          </a:endParaRPr>
        </a:p>
        <a:p xmlns:a="http://schemas.openxmlformats.org/drawingml/2006/main">
          <a:endParaRPr lang="en-US" sz="1100" b="1">
            <a:solidFill>
              <a:schemeClr val="bg1"/>
            </a:solidFill>
          </a:endParaRPr>
        </a:p>
      </cdr:txBody>
    </cdr:sp>
  </cdr:relSizeAnchor>
</c:userShapes>
</file>

<file path=xl/drawings/drawing21.xml><?xml version="1.0" encoding="utf-8"?>
<xdr:wsDr xmlns:xdr="http://schemas.openxmlformats.org/drawingml/2006/spreadsheetDrawing" xmlns:a="http://schemas.openxmlformats.org/drawingml/2006/main">
  <xdr:twoCellAnchor>
    <xdr:from>
      <xdr:col>1</xdr:col>
      <xdr:colOff>67733</xdr:colOff>
      <xdr:row>28</xdr:row>
      <xdr:rowOff>152399</xdr:rowOff>
    </xdr:from>
    <xdr:to>
      <xdr:col>9</xdr:col>
      <xdr:colOff>677333</xdr:colOff>
      <xdr:row>33</xdr:row>
      <xdr:rowOff>152399</xdr:rowOff>
    </xdr:to>
    <xdr:sp macro="" textlink="">
      <xdr:nvSpPr>
        <xdr:cNvPr id="7" name="TextBox 6"/>
        <xdr:cNvSpPr txBox="1"/>
      </xdr:nvSpPr>
      <xdr:spPr>
        <a:xfrm>
          <a:off x="897466" y="5367866"/>
          <a:ext cx="7247467" cy="931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Self-employment Income distribution: survey adjusted for tax data of self-emplyed individuals, 2008</a:t>
          </a:r>
        </a:p>
        <a:p>
          <a:r>
            <a:rPr lang="ta-IN" sz="1200" b="1" u="sng" baseline="0">
              <a:latin typeface="Arial"/>
              <a:cs typeface="Arial"/>
            </a:rPr>
            <a:t>log-log</a:t>
          </a:r>
          <a:endParaRPr lang="ta-IN" sz="1200" b="0" u="sng" baseline="0">
            <a:latin typeface="Arial"/>
            <a:cs typeface="Arial"/>
          </a:endParaRPr>
        </a:p>
      </xdr:txBody>
    </xdr:sp>
    <xdr:clientData/>
  </xdr:twoCellAnchor>
  <xdr:twoCellAnchor editAs="oneCell">
    <xdr:from>
      <xdr:col>0</xdr:col>
      <xdr:colOff>745068</xdr:colOff>
      <xdr:row>36</xdr:row>
      <xdr:rowOff>50801</xdr:rowOff>
    </xdr:from>
    <xdr:to>
      <xdr:col>9</xdr:col>
      <xdr:colOff>795868</xdr:colOff>
      <xdr:row>63</xdr:row>
      <xdr:rowOff>101601</xdr:rowOff>
    </xdr:to>
    <xdr:pic>
      <xdr:nvPicPr>
        <xdr:cNvPr id="9" name="Picture 8"/>
        <xdr:cNvPicPr>
          <a:picLocks noChangeAspect="1"/>
        </xdr:cNvPicPr>
      </xdr:nvPicPr>
      <xdr:blipFill>
        <a:blip xmlns:r="http://schemas.openxmlformats.org/officeDocument/2006/relationships" r:embed="rId1"/>
        <a:stretch>
          <a:fillRect/>
        </a:stretch>
      </xdr:blipFill>
      <xdr:spPr>
        <a:xfrm>
          <a:off x="745068" y="6756401"/>
          <a:ext cx="7518400" cy="5435600"/>
        </a:xfrm>
        <a:prstGeom prst="rect">
          <a:avLst/>
        </a:prstGeom>
      </xdr:spPr>
    </xdr:pic>
    <xdr:clientData/>
  </xdr:twoCellAnchor>
  <xdr:twoCellAnchor>
    <xdr:from>
      <xdr:col>0</xdr:col>
      <xdr:colOff>677334</xdr:colOff>
      <xdr:row>63</xdr:row>
      <xdr:rowOff>50799</xdr:rowOff>
    </xdr:from>
    <xdr:to>
      <xdr:col>9</xdr:col>
      <xdr:colOff>778933</xdr:colOff>
      <xdr:row>68</xdr:row>
      <xdr:rowOff>50799</xdr:rowOff>
    </xdr:to>
    <xdr:sp macro="" textlink="">
      <xdr:nvSpPr>
        <xdr:cNvPr id="10" name="TextBox 9"/>
        <xdr:cNvSpPr txBox="1"/>
      </xdr:nvSpPr>
      <xdr:spPr>
        <a:xfrm>
          <a:off x="677334" y="12141199"/>
          <a:ext cx="7569199" cy="931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ta-IN" sz="1200" b="1" baseline="0">
              <a:latin typeface="Arial"/>
              <a:cs typeface="Arial"/>
            </a:rPr>
            <a:t>Wage distribution: Survey adjusted for Forbes 25 Top wages in private sector, 2013</a:t>
          </a:r>
        </a:p>
        <a:p>
          <a:r>
            <a:rPr lang="ta-IN" sz="1200" b="1" u="sng" baseline="0">
              <a:latin typeface="Arial"/>
              <a:cs typeface="Arial"/>
            </a:rPr>
            <a:t>log-log</a:t>
          </a:r>
          <a:endParaRPr lang="ta-IN" sz="1200" b="0" u="sng" baseline="0">
            <a:latin typeface="Arial"/>
            <a:cs typeface="Arial"/>
          </a:endParaRPr>
        </a:p>
      </xdr:txBody>
    </xdr:sp>
    <xdr:clientData/>
  </xdr:twoCellAnchor>
  <xdr:twoCellAnchor editAs="oneCell">
    <xdr:from>
      <xdr:col>10</xdr:col>
      <xdr:colOff>33867</xdr:colOff>
      <xdr:row>0</xdr:row>
      <xdr:rowOff>50798</xdr:rowOff>
    </xdr:from>
    <xdr:to>
      <xdr:col>19</xdr:col>
      <xdr:colOff>304801</xdr:colOff>
      <xdr:row>28</xdr:row>
      <xdr:rowOff>33866</xdr:rowOff>
    </xdr:to>
    <xdr:pic>
      <xdr:nvPicPr>
        <xdr:cNvPr id="2" name="Picture 1"/>
        <xdr:cNvPicPr>
          <a:picLocks noChangeAspect="1"/>
        </xdr:cNvPicPr>
      </xdr:nvPicPr>
      <xdr:blipFill>
        <a:blip xmlns:r="http://schemas.openxmlformats.org/officeDocument/2006/relationships" r:embed="rId2"/>
        <a:stretch>
          <a:fillRect/>
        </a:stretch>
      </xdr:blipFill>
      <xdr:spPr>
        <a:xfrm>
          <a:off x="8331200" y="50798"/>
          <a:ext cx="7738534" cy="5198535"/>
        </a:xfrm>
        <a:prstGeom prst="rect">
          <a:avLst/>
        </a:prstGeom>
      </xdr:spPr>
    </xdr:pic>
    <xdr:clientData/>
  </xdr:twoCellAnchor>
  <xdr:twoCellAnchor editAs="oneCell">
    <xdr:from>
      <xdr:col>1</xdr:col>
      <xdr:colOff>84667</xdr:colOff>
      <xdr:row>0</xdr:row>
      <xdr:rowOff>0</xdr:rowOff>
    </xdr:from>
    <xdr:to>
      <xdr:col>9</xdr:col>
      <xdr:colOff>660400</xdr:colOff>
      <xdr:row>28</xdr:row>
      <xdr:rowOff>30787</xdr:rowOff>
    </xdr:to>
    <xdr:pic>
      <xdr:nvPicPr>
        <xdr:cNvPr id="3" name="Picture 2"/>
        <xdr:cNvPicPr>
          <a:picLocks noChangeAspect="1"/>
        </xdr:cNvPicPr>
      </xdr:nvPicPr>
      <xdr:blipFill>
        <a:blip xmlns:r="http://schemas.openxmlformats.org/officeDocument/2006/relationships" r:embed="rId3"/>
        <a:stretch>
          <a:fillRect/>
        </a:stretch>
      </xdr:blipFill>
      <xdr:spPr>
        <a:xfrm>
          <a:off x="914400" y="0"/>
          <a:ext cx="7213600" cy="524625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filipnovokmet/Dropbox/PhD/Russia/Russia_working.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ig 1"/>
      <sheetName val="Data"/>
      <sheetName val="Definition and Source"/>
      <sheetName val="Fig 2 and 3"/>
      <sheetName val="Fig4"/>
      <sheetName val="Earnings"/>
      <sheetName val="Atkin.&amp;Mickl."/>
      <sheetName val="Mitra&amp;Yemtsov"/>
      <sheetName val="Fig 5"/>
      <sheetName val="Fig 5 and 6"/>
      <sheetName val="WBank1"/>
      <sheetName val="WBank2"/>
      <sheetName val="WBPovEquData"/>
      <sheetName val="WBPovEqu Definition and Source"/>
      <sheetName val="Lists"/>
      <sheetName val="W2 - ForbesList"/>
      <sheetName val="Sheet1"/>
      <sheetName val="Fig 7"/>
      <sheetName val="W3 - Guriev"/>
      <sheetName val="Current account"/>
      <sheetName val="Fig 12 NFA"/>
      <sheetName val="Sheet2"/>
      <sheetName val="IIP of Russia 2014"/>
      <sheetName val="Sheet3"/>
      <sheetName val="Sheet4"/>
      <sheetName val="SecAcc"/>
      <sheetName val="Wealth-inc."/>
      <sheetName val="SecAcc2000"/>
      <sheetName val="SecAcc2001"/>
      <sheetName val="SecAcc2002"/>
      <sheetName val="SecAcc2003"/>
      <sheetName val="SecAcc2004"/>
      <sheetName val="SecAcc2005"/>
      <sheetName val="SecAcc2006"/>
      <sheetName val="SecAcc2007"/>
      <sheetName val="SecAcc2008"/>
      <sheetName val="SecAcc2009"/>
      <sheetName val="SecAcc2010"/>
      <sheetName val="SecAcc2011"/>
      <sheetName val="SecAcc2012"/>
      <sheetName val="SecAcc2013"/>
      <sheetName val="SecAccGOVT"/>
      <sheetName val="SecAccHSH"/>
      <sheetName val="SeccAccROW"/>
      <sheetName val="Acc1996-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4">
          <cell r="AB4" t="str">
            <v>Primary income</v>
          </cell>
        </row>
        <row r="24">
          <cell r="Z24">
            <v>2000</v>
          </cell>
          <cell r="AA24">
            <v>0.21561372269304918</v>
          </cell>
          <cell r="AB24">
            <v>-2.7905602556427385E-2</v>
          </cell>
        </row>
        <row r="25">
          <cell r="Z25">
            <v>2001</v>
          </cell>
          <cell r="AA25">
            <v>0.13082937876641229</v>
          </cell>
          <cell r="AB25">
            <v>-1.4920631332325561E-2</v>
          </cell>
        </row>
        <row r="26">
          <cell r="Z26">
            <v>2002</v>
          </cell>
          <cell r="AA26">
            <v>0.11048155692699921</v>
          </cell>
          <cell r="AB26">
            <v>-2.0894320738634179E-2</v>
          </cell>
        </row>
        <row r="27">
          <cell r="Z27">
            <v>2003</v>
          </cell>
          <cell r="AA27">
            <v>0.11604334101724191</v>
          </cell>
          <cell r="AB27">
            <v>-3.2738418029216294E-2</v>
          </cell>
        </row>
        <row r="28">
          <cell r="Z28">
            <v>2004</v>
          </cell>
          <cell r="AA28">
            <v>0.13189418336496286</v>
          </cell>
          <cell r="AB28">
            <v>-2.3287489595799332E-2</v>
          </cell>
        </row>
        <row r="29">
          <cell r="Z29">
            <v>2005</v>
          </cell>
          <cell r="AA29">
            <v>0.15035461269049066</v>
          </cell>
          <cell r="AB29">
            <v>-2.6640534990231394E-2</v>
          </cell>
        </row>
        <row r="30">
          <cell r="Z30">
            <v>2006</v>
          </cell>
          <cell r="AA30">
            <v>0.13492099736094859</v>
          </cell>
          <cell r="AB30">
            <v>-3.1406075881605947E-2</v>
          </cell>
        </row>
        <row r="31">
          <cell r="Z31">
            <v>2007</v>
          </cell>
          <cell r="AA31">
            <v>8.765586757642975E-2</v>
          </cell>
          <cell r="AB31">
            <v>-2.3676642123790632E-2</v>
          </cell>
        </row>
        <row r="32">
          <cell r="Z32">
            <v>2008</v>
          </cell>
          <cell r="AA32">
            <v>0.10489263110298032</v>
          </cell>
          <cell r="AB32">
            <v>-3.1014551984551605E-2</v>
          </cell>
        </row>
        <row r="33">
          <cell r="Z33">
            <v>2009</v>
          </cell>
          <cell r="AA33">
            <v>8.5047473163248816E-2</v>
          </cell>
          <cell r="AB33">
            <v>-3.5341731340294766E-2</v>
          </cell>
        </row>
        <row r="34">
          <cell r="Z34">
            <v>2010</v>
          </cell>
          <cell r="AA34">
            <v>8.641885514359382E-2</v>
          </cell>
          <cell r="AB34">
            <v>-3.3677164843226332E-2</v>
          </cell>
        </row>
        <row r="35">
          <cell r="Z35">
            <v>2011</v>
          </cell>
          <cell r="AA35">
            <v>9.5496492101921668E-2</v>
          </cell>
          <cell r="AB35">
            <v>-3.529990258076144E-2</v>
          </cell>
        </row>
        <row r="36">
          <cell r="Z36">
            <v>2012</v>
          </cell>
          <cell r="AA36">
            <v>7.8471711598828056E-2</v>
          </cell>
          <cell r="AB36">
            <v>-3.6597728010596728E-2</v>
          </cell>
        </row>
        <row r="37">
          <cell r="Z37">
            <v>2013</v>
          </cell>
          <cell r="AA37">
            <v>6.5891067286235547E-2</v>
          </cell>
          <cell r="AB37">
            <v>-4.2409799455794636E-2</v>
          </cell>
        </row>
        <row r="38">
          <cell r="Z38">
            <v>2014</v>
          </cell>
          <cell r="AA38">
            <v>8.4874591756499571E-2</v>
          </cell>
          <cell r="AB38">
            <v>-4.2828755529660763E-2</v>
          </cell>
        </row>
        <row r="61">
          <cell r="Z61">
            <v>2000</v>
          </cell>
          <cell r="AA61">
            <v>0.21886672376119348</v>
          </cell>
          <cell r="AB61">
            <v>0.19214914098921637</v>
          </cell>
          <cell r="AC61">
            <v>4.6811475754413349E-2</v>
          </cell>
        </row>
        <row r="62">
          <cell r="Z62">
            <v>2001</v>
          </cell>
          <cell r="AA62">
            <v>0.18354824806354383</v>
          </cell>
          <cell r="AB62">
            <v>0.15638152586926046</v>
          </cell>
          <cell r="AC62">
            <v>4.4783440441720647E-2</v>
          </cell>
        </row>
        <row r="63">
          <cell r="Z63">
            <v>2002</v>
          </cell>
          <cell r="AA63">
            <v>0.17858460530323778</v>
          </cell>
          <cell r="AB63">
            <v>0.14538601417575581</v>
          </cell>
          <cell r="AC63">
            <v>4.7982245748937072E-2</v>
          </cell>
        </row>
        <row r="64">
          <cell r="Z64">
            <v>2003</v>
          </cell>
          <cell r="AA64">
            <v>0.18324682852026253</v>
          </cell>
          <cell r="AB64">
            <v>0.13755960594218136</v>
          </cell>
          <cell r="AC64">
            <v>4.5800247988998372E-2</v>
          </cell>
        </row>
        <row r="65">
          <cell r="Z65">
            <v>2004</v>
          </cell>
          <cell r="AA65">
            <v>0.18264915820689709</v>
          </cell>
          <cell r="AB65">
            <v>0.14167006258137546</v>
          </cell>
          <cell r="AC65">
            <v>4.1883233301655588E-2</v>
          </cell>
        </row>
        <row r="66">
          <cell r="Z66">
            <v>2005</v>
          </cell>
          <cell r="AA66">
            <v>0.21413679039327249</v>
          </cell>
          <cell r="AB66">
            <v>0.13101301967911891</v>
          </cell>
          <cell r="AC66">
            <v>4.1479122418681839E-2</v>
          </cell>
        </row>
        <row r="67">
          <cell r="Z67">
            <v>2006</v>
          </cell>
          <cell r="AA67">
            <v>0.20799856477162343</v>
          </cell>
          <cell r="AB67">
            <v>0.11636404961242076</v>
          </cell>
          <cell r="AC67">
            <v>3.8946151835896003E-2</v>
          </cell>
        </row>
        <row r="68">
          <cell r="Z68">
            <v>2007</v>
          </cell>
          <cell r="AA68">
            <v>0.17950809833047274</v>
          </cell>
          <cell r="AB68">
            <v>0.10509493802168673</v>
          </cell>
          <cell r="AC68">
            <v>3.6021955500563141E-2</v>
          </cell>
        </row>
        <row r="69">
          <cell r="Z69">
            <v>2008</v>
          </cell>
          <cell r="AA69">
            <v>0.20693462448125924</v>
          </cell>
          <cell r="AB69">
            <v>0.10419385341292632</v>
          </cell>
          <cell r="AC69">
            <v>3.8122877511306219E-2</v>
          </cell>
        </row>
        <row r="70">
          <cell r="Z70">
            <v>2009</v>
          </cell>
          <cell r="AA70">
            <v>0.16960472630453968</v>
          </cell>
          <cell r="AB70">
            <v>9.4665708809409957E-2</v>
          </cell>
          <cell r="AC70">
            <v>4.0728495402195128E-2</v>
          </cell>
        </row>
        <row r="71">
          <cell r="Z71">
            <v>2010</v>
          </cell>
          <cell r="AA71">
            <v>0.18160305470999219</v>
          </cell>
          <cell r="AB71">
            <v>9.9137554242593101E-2</v>
          </cell>
          <cell r="AC71">
            <v>3.5145970025421538E-2</v>
          </cell>
        </row>
        <row r="72">
          <cell r="Z72">
            <v>2011</v>
          </cell>
          <cell r="AA72">
            <v>0.19976905238219886</v>
          </cell>
          <cell r="AB72">
            <v>0.10145705181639778</v>
          </cell>
          <cell r="AC72">
            <v>3.3920394372448225E-2</v>
          </cell>
        </row>
        <row r="73">
          <cell r="Z73">
            <v>2012</v>
          </cell>
          <cell r="AA73">
            <v>0.18758799201087872</v>
          </cell>
          <cell r="AB73">
            <v>9.7700925928928331E-2</v>
          </cell>
          <cell r="AC73">
            <v>3.3719703056187163E-2</v>
          </cell>
        </row>
        <row r="74">
          <cell r="Z74">
            <v>2013</v>
          </cell>
          <cell r="AA74">
            <v>0.18659116253143587</v>
          </cell>
          <cell r="AB74">
            <v>9.2187653834035307E-2</v>
          </cell>
          <cell r="AC74">
            <v>3.7358279873360607E-2</v>
          </cell>
        </row>
        <row r="75">
          <cell r="Z75">
            <v>2014</v>
          </cell>
          <cell r="AA75">
            <v>0.20515116695270205</v>
          </cell>
          <cell r="AB75">
            <v>0.10905093606700764</v>
          </cell>
          <cell r="AC75">
            <v>4.149981075310482E-2</v>
          </cell>
        </row>
      </sheetData>
      <sheetData sheetId="20" refreshError="1"/>
      <sheetData sheetId="21" refreshError="1"/>
      <sheetData sheetId="22" refreshError="1"/>
      <sheetData sheetId="23" refreshError="1"/>
      <sheetData sheetId="24" refreshError="1"/>
      <sheetData sheetId="25" refreshError="1"/>
      <sheetData sheetId="26">
        <row r="10">
          <cell r="T10">
            <v>242.8</v>
          </cell>
          <cell r="U10">
            <v>266.89999999999998</v>
          </cell>
          <cell r="V10">
            <v>296.7</v>
          </cell>
        </row>
        <row r="11">
          <cell r="T11">
            <v>78.099999999999994</v>
          </cell>
          <cell r="U11">
            <v>87.1</v>
          </cell>
          <cell r="V11">
            <v>100</v>
          </cell>
        </row>
        <row r="12">
          <cell r="T12">
            <v>11</v>
          </cell>
          <cell r="U12">
            <v>12.2</v>
          </cell>
          <cell r="V12">
            <v>11.4</v>
          </cell>
        </row>
        <row r="13">
          <cell r="T13">
            <v>6</v>
          </cell>
          <cell r="U13">
            <v>6.1</v>
          </cell>
          <cell r="V13">
            <v>6.4</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ow r="31">
          <cell r="B31">
            <v>44830693</v>
          </cell>
        </row>
      </sheetData>
      <sheetData sheetId="38">
        <row r="31">
          <cell r="B31">
            <v>54198415</v>
          </cell>
        </row>
      </sheetData>
      <sheetData sheetId="39">
        <row r="31">
          <cell r="B31">
            <v>60071004</v>
          </cell>
        </row>
      </sheetData>
      <sheetData sheetId="40">
        <row r="31">
          <cell r="B31">
            <v>63643698</v>
          </cell>
        </row>
      </sheetData>
      <sheetData sheetId="41" refreshError="1"/>
      <sheetData sheetId="42" refreshError="1"/>
      <sheetData sheetId="43" refreshError="1"/>
      <sheetData sheetId="44">
        <row r="88">
          <cell r="B88">
            <v>1979356.8</v>
          </cell>
          <cell r="C88">
            <v>2289972.2000000002</v>
          </cell>
          <cell r="D88">
            <v>2511883</v>
          </cell>
          <cell r="E88">
            <v>4647394.3</v>
          </cell>
          <cell r="G88">
            <v>8796012.8000000007</v>
          </cell>
          <cell r="H88">
            <v>10616306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1.vml"/><Relationship Id="rId2"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4" Type="http://schemas.openxmlformats.org/officeDocument/2006/relationships/comments" Target="../comments3.xml"/><Relationship Id="rId1" Type="http://schemas.openxmlformats.org/officeDocument/2006/relationships/hyperlink" Target="http://iresearch.worldbank.org/PovcalNet" TargetMode="External"/><Relationship Id="rId2" Type="http://schemas.openxmlformats.org/officeDocument/2006/relationships/drawing" Target="../drawings/drawing9.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29.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dimension ref="I3:U32"/>
  <sheetViews>
    <sheetView zoomScale="75" zoomScaleNormal="75" zoomScalePageLayoutView="75" workbookViewId="0">
      <selection activeCell="D37" sqref="D37"/>
    </sheetView>
  </sheetViews>
  <sheetFormatPr baseColWidth="10" defaultRowHeight="15" x14ac:dyDescent="0"/>
  <cols>
    <col min="1" max="8" width="10.83203125" style="1"/>
    <col min="14" max="19" width="10.83203125" style="1"/>
    <col min="21" max="16384" width="10.83203125" style="1"/>
  </cols>
  <sheetData>
    <row r="3" spans="14:21">
      <c r="O3" s="2" t="s">
        <v>0</v>
      </c>
      <c r="S3" s="2" t="s">
        <v>1</v>
      </c>
    </row>
    <row r="4" spans="14:21">
      <c r="O4" s="1" t="s">
        <v>2</v>
      </c>
      <c r="S4" s="1" t="s">
        <v>3</v>
      </c>
    </row>
    <row r="5" spans="14:21">
      <c r="O5" s="1" t="s">
        <v>4</v>
      </c>
      <c r="S5" s="1" t="s">
        <v>5</v>
      </c>
    </row>
    <row r="7" spans="14:21">
      <c r="N7" s="3">
        <v>1988</v>
      </c>
    </row>
    <row r="8" spans="14:21">
      <c r="N8" s="3">
        <v>1989</v>
      </c>
      <c r="O8" s="1">
        <v>5883.6434757385896</v>
      </c>
      <c r="Q8" s="1">
        <v>100</v>
      </c>
      <c r="S8" s="4">
        <v>0.22700000000000001</v>
      </c>
      <c r="U8" s="1">
        <f>100</f>
        <v>100</v>
      </c>
    </row>
    <row r="9" spans="14:21">
      <c r="N9" s="3">
        <v>1990</v>
      </c>
      <c r="O9" s="1">
        <v>5685.1590430917604</v>
      </c>
      <c r="P9" s="4">
        <f>O9/O8-1</f>
        <v>-3.3734952409214869E-2</v>
      </c>
      <c r="Q9" s="1">
        <f>Q8+P9*100</f>
        <v>96.626504759078514</v>
      </c>
      <c r="S9" s="4">
        <v>0</v>
      </c>
      <c r="U9" s="1" t="e">
        <v>#N/A</v>
      </c>
    </row>
    <row r="10" spans="14:21">
      <c r="N10" s="3">
        <v>1991</v>
      </c>
      <c r="O10" s="1">
        <v>5386.1738019875102</v>
      </c>
      <c r="P10" s="4">
        <f t="shared" ref="P10:P32" si="0">O10/O9-1</f>
        <v>-5.2590479674892832E-2</v>
      </c>
      <c r="Q10" s="1">
        <f t="shared" ref="Q10:Q32" si="1">Q9+P10*100</f>
        <v>91.367456791589234</v>
      </c>
      <c r="S10" s="4">
        <v>0.25600000000000001</v>
      </c>
      <c r="T10" s="5">
        <f>S10/S8-1</f>
        <v>0.12775330396475759</v>
      </c>
      <c r="U10" s="1">
        <f>U8+T10*100</f>
        <v>112.77533039647577</v>
      </c>
    </row>
    <row r="11" spans="14:21">
      <c r="N11" s="3">
        <v>1992</v>
      </c>
      <c r="O11" s="1">
        <v>4601.4924723741797</v>
      </c>
      <c r="P11" s="4">
        <f t="shared" si="0"/>
        <v>-0.14568436861873657</v>
      </c>
      <c r="Q11" s="1">
        <f t="shared" si="1"/>
        <v>76.79901992971557</v>
      </c>
      <c r="S11" s="4">
        <v>0.28899999999999998</v>
      </c>
      <c r="T11" s="5">
        <f>S11/S10-1</f>
        <v>0.12890625</v>
      </c>
      <c r="U11" s="1">
        <f>U10+T11*100</f>
        <v>125.66595539647577</v>
      </c>
    </row>
    <row r="12" spans="14:21">
      <c r="N12" s="3">
        <v>1993</v>
      </c>
      <c r="O12" s="1">
        <v>4207.3923655980798</v>
      </c>
      <c r="P12" s="4">
        <f t="shared" si="0"/>
        <v>-8.5646148318647697E-2</v>
      </c>
      <c r="Q12" s="1">
        <f t="shared" si="1"/>
        <v>68.234405097850797</v>
      </c>
      <c r="S12" s="4">
        <v>0.39800000000000002</v>
      </c>
      <c r="T12" s="5">
        <f t="shared" ref="T12:T32" si="2">S12/S11-1</f>
        <v>0.37716262975778569</v>
      </c>
      <c r="U12" s="1">
        <f t="shared" ref="U12:U25" si="3">U11+T12*100</f>
        <v>163.38221837225433</v>
      </c>
    </row>
    <row r="13" spans="14:21">
      <c r="N13" s="3">
        <v>1994</v>
      </c>
      <c r="O13" s="1">
        <v>3683.0963648110301</v>
      </c>
      <c r="P13" s="4">
        <f t="shared" si="0"/>
        <v>-0.12461305132223421</v>
      </c>
      <c r="Q13" s="1">
        <f t="shared" si="1"/>
        <v>55.773099965627374</v>
      </c>
      <c r="S13" s="4">
        <v>0.40899999999999997</v>
      </c>
      <c r="T13" s="5">
        <f t="shared" si="2"/>
        <v>2.7638190954773822E-2</v>
      </c>
      <c r="U13" s="1">
        <f t="shared" si="3"/>
        <v>166.1460374677317</v>
      </c>
    </row>
    <row r="14" spans="14:21">
      <c r="N14" s="3">
        <v>1995</v>
      </c>
      <c r="O14" s="1">
        <v>3529.5409711248399</v>
      </c>
      <c r="P14" s="4">
        <f t="shared" si="0"/>
        <v>-4.1691929419302221E-2</v>
      </c>
      <c r="Q14" s="1">
        <f t="shared" si="1"/>
        <v>51.603907023697154</v>
      </c>
      <c r="S14" s="4">
        <v>0.38100000000000001</v>
      </c>
      <c r="T14" s="5">
        <f t="shared" si="2"/>
        <v>-6.8459657701711474E-2</v>
      </c>
      <c r="U14" s="1">
        <f t="shared" si="3"/>
        <v>159.30007169756055</v>
      </c>
    </row>
    <row r="15" spans="14:21">
      <c r="N15" s="3">
        <v>1996</v>
      </c>
      <c r="O15" s="1">
        <v>3407.4306532034502</v>
      </c>
      <c r="P15" s="4">
        <f t="shared" si="0"/>
        <v>-3.4596656879853138E-2</v>
      </c>
      <c r="Q15" s="1">
        <f t="shared" si="1"/>
        <v>48.14424133571184</v>
      </c>
      <c r="S15" s="4">
        <v>0.375</v>
      </c>
      <c r="T15" s="5">
        <f t="shared" si="2"/>
        <v>-1.5748031496062964E-2</v>
      </c>
      <c r="U15" s="1">
        <f t="shared" si="3"/>
        <v>157.72526854795427</v>
      </c>
    </row>
    <row r="16" spans="14:21">
      <c r="N16" s="3">
        <v>1997</v>
      </c>
      <c r="O16" s="1">
        <v>3460.8514157980298</v>
      </c>
      <c r="P16" s="4">
        <f t="shared" si="0"/>
        <v>1.5677725545010457E-2</v>
      </c>
      <c r="Q16" s="1">
        <f t="shared" si="1"/>
        <v>49.712013890212887</v>
      </c>
      <c r="S16" s="4">
        <v>0.38100000000000001</v>
      </c>
      <c r="T16" s="5">
        <f t="shared" si="2"/>
        <v>1.6000000000000014E-2</v>
      </c>
      <c r="U16" s="1">
        <f t="shared" si="3"/>
        <v>159.32526854795427</v>
      </c>
    </row>
    <row r="17" spans="14:21">
      <c r="N17" s="3">
        <v>1998</v>
      </c>
      <c r="O17" s="1">
        <v>3282.8553141335701</v>
      </c>
      <c r="P17" s="4">
        <f t="shared" si="0"/>
        <v>-5.1431304115497789E-2</v>
      </c>
      <c r="Q17" s="1">
        <f>Q16+P17*100</f>
        <v>44.568883478663111</v>
      </c>
      <c r="S17" s="4">
        <v>0.39800000000000002</v>
      </c>
      <c r="T17" s="5">
        <f t="shared" si="2"/>
        <v>4.4619422572178546E-2</v>
      </c>
      <c r="U17" s="1">
        <f t="shared" si="3"/>
        <v>163.78721080517212</v>
      </c>
    </row>
    <row r="18" spans="14:21">
      <c r="N18" s="3">
        <v>1999</v>
      </c>
      <c r="O18" s="1">
        <v>3503.7846910808798</v>
      </c>
      <c r="P18" s="4">
        <f t="shared" si="0"/>
        <v>6.7297932990268983E-2</v>
      </c>
      <c r="Q18" s="1">
        <f t="shared" si="1"/>
        <v>51.298676777690005</v>
      </c>
      <c r="S18" s="4">
        <v>0.39900000000000002</v>
      </c>
      <c r="T18" s="5">
        <f t="shared" si="2"/>
        <v>2.5125628140703071E-3</v>
      </c>
      <c r="U18" s="1">
        <f t="shared" si="3"/>
        <v>164.03846708657915</v>
      </c>
    </row>
    <row r="19" spans="14:21">
      <c r="N19" s="3">
        <v>2000</v>
      </c>
      <c r="O19" s="1">
        <v>3870.4066309833802</v>
      </c>
      <c r="P19" s="4">
        <f t="shared" si="0"/>
        <v>0.10463597858503149</v>
      </c>
      <c r="Q19" s="1">
        <f t="shared" si="1"/>
        <v>61.762274636193155</v>
      </c>
      <c r="S19" s="4">
        <v>0.39400000000000002</v>
      </c>
      <c r="T19" s="5">
        <f t="shared" si="2"/>
        <v>-1.253132832080206E-2</v>
      </c>
      <c r="U19" s="1">
        <f t="shared" si="3"/>
        <v>162.78533425449893</v>
      </c>
    </row>
    <row r="20" spans="14:21">
      <c r="N20" s="3">
        <v>2001</v>
      </c>
      <c r="O20" s="1">
        <v>4084.7760544460398</v>
      </c>
      <c r="P20" s="4">
        <f t="shared" si="0"/>
        <v>5.5386796246830849E-2</v>
      </c>
      <c r="Q20" s="1">
        <f t="shared" si="1"/>
        <v>67.300954260876239</v>
      </c>
      <c r="S20" s="4">
        <v>0.39700000000000002</v>
      </c>
      <c r="T20" s="5">
        <f t="shared" si="2"/>
        <v>7.6142131979695105E-3</v>
      </c>
      <c r="U20" s="1">
        <f t="shared" si="3"/>
        <v>163.54675557429587</v>
      </c>
    </row>
    <row r="21" spans="14:21">
      <c r="N21" s="3">
        <v>2002</v>
      </c>
      <c r="O21" s="1">
        <v>4298.2736220282504</v>
      </c>
      <c r="P21" s="4">
        <f t="shared" si="0"/>
        <v>5.2266651766583738E-2</v>
      </c>
      <c r="Q21" s="1">
        <f t="shared" si="1"/>
        <v>72.527619437534611</v>
      </c>
      <c r="S21" s="4">
        <v>0.39700000000000002</v>
      </c>
      <c r="T21" s="5">
        <f t="shared" si="2"/>
        <v>0</v>
      </c>
      <c r="U21" s="1">
        <f t="shared" si="3"/>
        <v>163.54675557429587</v>
      </c>
    </row>
    <row r="22" spans="14:21">
      <c r="N22" s="3">
        <v>2003</v>
      </c>
      <c r="O22" s="1">
        <v>4632.8419138789004</v>
      </c>
      <c r="P22" s="4">
        <f t="shared" si="0"/>
        <v>7.7837830085087933E-2</v>
      </c>
      <c r="Q22" s="1">
        <f t="shared" si="1"/>
        <v>80.311402446043402</v>
      </c>
      <c r="S22" s="4">
        <v>0.40300000000000002</v>
      </c>
      <c r="T22" s="5">
        <f t="shared" si="2"/>
        <v>1.5113350125944613E-2</v>
      </c>
      <c r="U22" s="1">
        <f t="shared" si="3"/>
        <v>165.05809058689033</v>
      </c>
    </row>
    <row r="23" spans="14:21">
      <c r="N23" s="3">
        <v>2004</v>
      </c>
      <c r="O23" s="1">
        <v>4985.3235430186396</v>
      </c>
      <c r="P23" s="4">
        <f t="shared" si="0"/>
        <v>7.6083241278703584E-2</v>
      </c>
      <c r="Q23" s="1">
        <f t="shared" si="1"/>
        <v>87.919726573913763</v>
      </c>
      <c r="S23" s="4">
        <v>0.40899999999999997</v>
      </c>
      <c r="T23" s="5">
        <f t="shared" si="2"/>
        <v>1.4888337468982549E-2</v>
      </c>
      <c r="U23" s="1">
        <f t="shared" si="3"/>
        <v>166.54692433378858</v>
      </c>
    </row>
    <row r="24" spans="14:21">
      <c r="N24" s="3">
        <v>2005</v>
      </c>
      <c r="O24" s="1">
        <v>5323.4660337581399</v>
      </c>
      <c r="P24" s="4">
        <f t="shared" si="0"/>
        <v>6.7827591894818795E-2</v>
      </c>
      <c r="Q24" s="1">
        <f t="shared" si="1"/>
        <v>94.702485763395643</v>
      </c>
      <c r="S24" s="4">
        <v>0.40600000000000003</v>
      </c>
      <c r="T24" s="5">
        <f t="shared" si="2"/>
        <v>-7.3349633251832413E-3</v>
      </c>
      <c r="U24" s="1">
        <f t="shared" si="3"/>
        <v>165.81342800127027</v>
      </c>
    </row>
    <row r="25" spans="14:21">
      <c r="N25" s="3">
        <v>2006</v>
      </c>
      <c r="O25" s="1">
        <v>5776.38750260708</v>
      </c>
      <c r="P25" s="4">
        <f t="shared" si="0"/>
        <v>8.5080183845785973E-2</v>
      </c>
      <c r="Q25" s="1">
        <f t="shared" si="1"/>
        <v>103.21050414797423</v>
      </c>
      <c r="S25" s="4">
        <v>0.41599999999999998</v>
      </c>
      <c r="T25" s="5">
        <f t="shared" si="2"/>
        <v>2.4630541871921041E-2</v>
      </c>
      <c r="U25" s="1">
        <f t="shared" si="3"/>
        <v>168.27648218846238</v>
      </c>
    </row>
    <row r="26" spans="14:21">
      <c r="N26" s="3">
        <v>2007</v>
      </c>
      <c r="O26" s="1">
        <v>6280.1381761007397</v>
      </c>
      <c r="P26" s="4">
        <f t="shared" si="0"/>
        <v>8.7208601096498528E-2</v>
      </c>
      <c r="Q26" s="1">
        <f t="shared" si="1"/>
        <v>111.93136425762408</v>
      </c>
      <c r="S26" s="4">
        <v>0</v>
      </c>
      <c r="T26" s="5"/>
      <c r="U26" s="1" t="e">
        <v>#N/A</v>
      </c>
    </row>
    <row r="27" spans="14:21">
      <c r="N27" s="3">
        <v>2008</v>
      </c>
      <c r="O27" s="1">
        <v>6612.6220066312899</v>
      </c>
      <c r="P27" s="4">
        <f t="shared" si="0"/>
        <v>5.2942120253950398E-2</v>
      </c>
      <c r="Q27" s="1">
        <f t="shared" si="1"/>
        <v>117.22557628301912</v>
      </c>
      <c r="S27" s="4">
        <v>0.42099999999999999</v>
      </c>
      <c r="T27" s="5">
        <f>S27/S25-1</f>
        <v>1.2019230769230838E-2</v>
      </c>
      <c r="U27" s="1">
        <f>U25+T27*100</f>
        <v>169.47840526538548</v>
      </c>
    </row>
    <row r="28" spans="14:21">
      <c r="N28" s="3">
        <v>2009</v>
      </c>
      <c r="O28" s="1">
        <v>6093.6211287763599</v>
      </c>
      <c r="P28" s="4">
        <f t="shared" si="0"/>
        <v>-7.8486397276974817E-2</v>
      </c>
      <c r="Q28" s="1">
        <f t="shared" si="1"/>
        <v>109.37693655532163</v>
      </c>
      <c r="S28" s="4">
        <v>0.42099999999999999</v>
      </c>
      <c r="T28" s="5">
        <f t="shared" si="2"/>
        <v>0</v>
      </c>
      <c r="U28" s="1">
        <f t="shared" ref="U28:U32" si="4">U27+T28*100</f>
        <v>169.47840526538548</v>
      </c>
    </row>
    <row r="29" spans="14:21">
      <c r="N29" s="3">
        <v>2010</v>
      </c>
      <c r="O29" s="1">
        <v>6365.2032900730501</v>
      </c>
      <c r="P29" s="4">
        <f t="shared" si="0"/>
        <v>4.4568271567488438E-2</v>
      </c>
      <c r="Q29" s="1">
        <f t="shared" si="1"/>
        <v>113.83376371207048</v>
      </c>
      <c r="S29" s="4">
        <v>0.42099999999999999</v>
      </c>
      <c r="T29" s="5">
        <f t="shared" si="2"/>
        <v>0</v>
      </c>
      <c r="U29" s="1">
        <f t="shared" si="4"/>
        <v>169.47840526538548</v>
      </c>
    </row>
    <row r="30" spans="14:21">
      <c r="N30" s="3">
        <v>2011</v>
      </c>
      <c r="O30" s="1">
        <v>6631.4544283589303</v>
      </c>
      <c r="P30" s="4">
        <f t="shared" si="0"/>
        <v>4.1829164938237851E-2</v>
      </c>
      <c r="Q30" s="1">
        <f t="shared" si="1"/>
        <v>118.01668020589426</v>
      </c>
      <c r="S30" s="4">
        <v>0.41699999999999998</v>
      </c>
      <c r="T30" s="5">
        <f t="shared" si="2"/>
        <v>-9.5011876484560887E-3</v>
      </c>
      <c r="U30" s="1">
        <f t="shared" si="4"/>
        <v>168.52828650053988</v>
      </c>
    </row>
    <row r="31" spans="14:21">
      <c r="N31" s="3">
        <v>2012</v>
      </c>
      <c r="O31" s="1">
        <v>6845.7604879771898</v>
      </c>
      <c r="P31" s="4">
        <f t="shared" si="0"/>
        <v>3.2316599915366284E-2</v>
      </c>
      <c r="Q31" s="1">
        <f t="shared" si="1"/>
        <v>121.24834019743089</v>
      </c>
      <c r="S31" s="4">
        <v>0.42</v>
      </c>
      <c r="T31" s="5">
        <f t="shared" si="2"/>
        <v>7.194244604316502E-3</v>
      </c>
      <c r="U31" s="1">
        <f t="shared" si="4"/>
        <v>169.24771096097152</v>
      </c>
    </row>
    <row r="32" spans="14:21">
      <c r="N32" s="3">
        <v>2013</v>
      </c>
      <c r="O32" s="1">
        <v>6922.7923191639402</v>
      </c>
      <c r="P32" s="4">
        <f t="shared" si="0"/>
        <v>1.1252487042460402E-2</v>
      </c>
      <c r="Q32" s="1">
        <f t="shared" si="1"/>
        <v>122.37358890167692</v>
      </c>
      <c r="S32" s="4">
        <v>0.41899999999999998</v>
      </c>
      <c r="T32" s="5">
        <f t="shared" si="2"/>
        <v>-2.3809523809523725E-3</v>
      </c>
      <c r="U32" s="1">
        <f t="shared" si="4"/>
        <v>169.00961572287628</v>
      </c>
    </row>
  </sheetData>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D30"/>
  <sheetViews>
    <sheetView topLeftCell="A6" workbookViewId="0">
      <selection activeCell="E15" sqref="E15"/>
    </sheetView>
  </sheetViews>
  <sheetFormatPr baseColWidth="10" defaultRowHeight="15" x14ac:dyDescent="0"/>
  <cols>
    <col min="6" max="8" width="15.33203125" customWidth="1"/>
    <col min="9" max="11" width="14.5" customWidth="1"/>
    <col min="13" max="13" width="11.33203125" customWidth="1"/>
    <col min="14" max="14" width="11.83203125" customWidth="1"/>
  </cols>
  <sheetData>
    <row r="1" spans="2:30" ht="35" customHeight="1">
      <c r="C1" t="s">
        <v>852</v>
      </c>
      <c r="D1" t="s">
        <v>1488</v>
      </c>
      <c r="F1" t="s">
        <v>647</v>
      </c>
      <c r="G1" t="s">
        <v>647</v>
      </c>
      <c r="H1" t="s">
        <v>647</v>
      </c>
      <c r="I1" t="s">
        <v>0</v>
      </c>
      <c r="J1" t="s">
        <v>0</v>
      </c>
      <c r="K1" t="s">
        <v>1489</v>
      </c>
      <c r="M1" s="411" t="s">
        <v>850</v>
      </c>
      <c r="N1" s="411" t="s">
        <v>919</v>
      </c>
    </row>
    <row r="2" spans="2:30" ht="36" customHeight="1">
      <c r="F2" s="97" t="s">
        <v>1490</v>
      </c>
      <c r="G2" s="97" t="s">
        <v>1486</v>
      </c>
      <c r="H2" s="97" t="s">
        <v>1485</v>
      </c>
      <c r="I2" s="97" t="s">
        <v>1490</v>
      </c>
      <c r="J2" s="97" t="s">
        <v>1486</v>
      </c>
      <c r="K2" s="97" t="s">
        <v>1487</v>
      </c>
      <c r="L2" s="97"/>
      <c r="M2" s="97" t="s">
        <v>1487</v>
      </c>
      <c r="N2" s="97" t="s">
        <v>1486</v>
      </c>
    </row>
    <row r="3" spans="2:30">
      <c r="B3" s="46">
        <v>1989</v>
      </c>
      <c r="C3" s="410">
        <v>147721000</v>
      </c>
      <c r="D3" s="412"/>
      <c r="E3" s="412"/>
      <c r="F3" s="410"/>
      <c r="G3" s="410">
        <v>506501.42757383158</v>
      </c>
      <c r="H3" s="410">
        <v>869137.6978795802</v>
      </c>
      <c r="J3" s="410">
        <f t="shared" ref="J3:J8" si="0">G3/C3*10^6</f>
        <v>3428.7706390684571</v>
      </c>
      <c r="K3" s="410"/>
    </row>
    <row r="4" spans="2:30">
      <c r="B4" s="46">
        <v>1990</v>
      </c>
      <c r="C4" s="410">
        <v>148292000</v>
      </c>
      <c r="D4" s="412"/>
      <c r="E4" s="412"/>
      <c r="F4" s="410"/>
      <c r="G4" s="410">
        <v>516815.35203132028</v>
      </c>
      <c r="H4" s="410">
        <v>843063.60481816274</v>
      </c>
      <c r="J4" s="410">
        <f t="shared" si="0"/>
        <v>3485.1195751039859</v>
      </c>
      <c r="K4" s="410"/>
    </row>
    <row r="5" spans="2:30">
      <c r="B5" s="46">
        <v>1991</v>
      </c>
      <c r="C5" s="410">
        <v>148624000</v>
      </c>
      <c r="D5" s="412"/>
      <c r="E5" s="412"/>
      <c r="F5" s="410"/>
      <c r="G5" s="410">
        <v>509380.83912161388</v>
      </c>
      <c r="H5" s="410">
        <v>800514.69514659164</v>
      </c>
      <c r="J5" s="410">
        <f t="shared" si="0"/>
        <v>3427.3121374852908</v>
      </c>
      <c r="K5" s="410"/>
    </row>
    <row r="6" spans="2:30">
      <c r="B6" s="46">
        <v>1992</v>
      </c>
      <c r="C6" s="410">
        <v>148689000</v>
      </c>
      <c r="D6" s="412"/>
      <c r="E6" s="412"/>
      <c r="F6" s="410"/>
      <c r="G6" s="410">
        <v>460205.42446869391</v>
      </c>
      <c r="H6" s="410">
        <v>684191.31422484526</v>
      </c>
      <c r="J6" s="410">
        <f t="shared" si="0"/>
        <v>3095.0872254752799</v>
      </c>
      <c r="K6" s="410"/>
    </row>
    <row r="7" spans="2:30">
      <c r="B7" s="46">
        <v>1993</v>
      </c>
      <c r="C7" s="410">
        <v>148520000</v>
      </c>
      <c r="D7" s="412">
        <v>0.99166666666666703</v>
      </c>
      <c r="E7" s="412"/>
      <c r="F7" s="410"/>
      <c r="G7" s="410">
        <v>435060.1287799289</v>
      </c>
      <c r="H7" s="410">
        <v>624881.91413862712</v>
      </c>
      <c r="J7" s="410">
        <f t="shared" si="0"/>
        <v>2929.3033179364993</v>
      </c>
      <c r="K7" s="410"/>
    </row>
    <row r="8" spans="2:30">
      <c r="B8" s="46">
        <v>1994</v>
      </c>
      <c r="C8" s="410">
        <v>148336000</v>
      </c>
      <c r="D8" s="412">
        <v>2.19075</v>
      </c>
      <c r="E8" s="412"/>
      <c r="F8" s="410"/>
      <c r="G8" s="410">
        <v>395086.55545906792</v>
      </c>
      <c r="H8" s="410">
        <v>546335.782370609</v>
      </c>
      <c r="J8" s="410">
        <f t="shared" si="0"/>
        <v>2663.4569858905988</v>
      </c>
      <c r="K8" s="410"/>
      <c r="N8" s="413">
        <v>7843.5879999999997</v>
      </c>
    </row>
    <row r="9" spans="2:30">
      <c r="B9" s="46">
        <v>1995</v>
      </c>
      <c r="C9" s="410">
        <v>148375726</v>
      </c>
      <c r="D9" s="412">
        <v>4.5591499999999998</v>
      </c>
      <c r="E9" s="412"/>
      <c r="F9" s="410">
        <f>SecAcc!C11</f>
        <v>1428522</v>
      </c>
      <c r="G9" s="410">
        <v>395528.48855337786</v>
      </c>
      <c r="H9" s="410">
        <v>523698.20403739292</v>
      </c>
      <c r="I9" s="410">
        <f>F9/C9*10^6</f>
        <v>9627.7338518296438</v>
      </c>
      <c r="J9" s="410">
        <f>G9/C9*10^6</f>
        <v>2665.7223470190661</v>
      </c>
      <c r="K9" s="410"/>
      <c r="N9" s="413">
        <v>6962.6753260669702</v>
      </c>
    </row>
    <row r="10" spans="2:30">
      <c r="B10" s="46">
        <v>1996</v>
      </c>
      <c r="C10" s="410">
        <v>148160042</v>
      </c>
      <c r="D10" s="412">
        <v>5.12083333333333</v>
      </c>
      <c r="E10" s="412"/>
      <c r="F10" s="410">
        <f>SecAcc!C12</f>
        <v>2007825</v>
      </c>
      <c r="G10" s="410">
        <v>391721.39232508966</v>
      </c>
      <c r="H10" s="410">
        <v>504845.06869071099</v>
      </c>
      <c r="I10" s="410">
        <f t="shared" ref="I10:I28" si="1">F10/C10*10^6</f>
        <v>13551.730769622758</v>
      </c>
      <c r="J10" s="410">
        <f t="shared" ref="J10:J28" si="2">G10/C10*10^6</f>
        <v>2643.9071360757962</v>
      </c>
      <c r="K10" s="410"/>
      <c r="N10" s="413">
        <v>10846.819533042968</v>
      </c>
    </row>
    <row r="11" spans="2:30">
      <c r="B11" s="46">
        <v>1997</v>
      </c>
      <c r="C11" s="410">
        <v>147915307</v>
      </c>
      <c r="D11" s="412">
        <v>5.7848333333333297</v>
      </c>
      <c r="E11" s="412"/>
      <c r="F11" s="410">
        <f>SecAcc!C13</f>
        <v>2342514</v>
      </c>
      <c r="G11" s="410">
        <v>404926.53414001729</v>
      </c>
      <c r="H11" s="410">
        <v>511912.89964915009</v>
      </c>
      <c r="I11" s="410">
        <f t="shared" si="1"/>
        <v>15836.859940398192</v>
      </c>
      <c r="J11" s="410">
        <f t="shared" si="2"/>
        <v>2737.5566623406817</v>
      </c>
      <c r="K11" s="410"/>
      <c r="N11" s="413">
        <v>-80.347782333343503</v>
      </c>
    </row>
    <row r="12" spans="2:30">
      <c r="B12" s="46">
        <v>1998</v>
      </c>
      <c r="C12" s="410">
        <v>147670692</v>
      </c>
      <c r="D12" s="412">
        <v>9.7050833333333308</v>
      </c>
      <c r="E12" s="412"/>
      <c r="F12" s="410">
        <f>SecAcc!C14</f>
        <v>2629623</v>
      </c>
      <c r="G12" s="410">
        <v>270953.11695002578</v>
      </c>
      <c r="H12" s="410">
        <v>484781.51597398164</v>
      </c>
      <c r="I12" s="410">
        <f t="shared" si="1"/>
        <v>17807.345278777459</v>
      </c>
      <c r="J12" s="410">
        <f t="shared" si="2"/>
        <v>1834.8469373328717</v>
      </c>
      <c r="K12" s="410"/>
      <c r="M12" s="410"/>
      <c r="N12" s="413">
        <v>219.07599999999999</v>
      </c>
    </row>
    <row r="13" spans="2:30">
      <c r="B13" s="46">
        <v>1999</v>
      </c>
      <c r="C13" s="410">
        <v>147214392</v>
      </c>
      <c r="D13" s="412">
        <v>24.619900000000001</v>
      </c>
      <c r="E13" s="412"/>
      <c r="F13" s="410">
        <f>SecAcc!C15</f>
        <v>4823234</v>
      </c>
      <c r="G13" s="410">
        <v>195905.76766856213</v>
      </c>
      <c r="H13" s="410">
        <v>515807.53299637861</v>
      </c>
      <c r="I13" s="410">
        <f t="shared" si="1"/>
        <v>32763.331998137786</v>
      </c>
      <c r="J13" s="410">
        <f t="shared" si="2"/>
        <v>1330.7514639503597</v>
      </c>
      <c r="K13" s="410"/>
      <c r="M13" s="410"/>
      <c r="N13" s="413">
        <v>24615.775900000001</v>
      </c>
    </row>
    <row r="14" spans="2:30">
      <c r="B14" s="46">
        <v>2000</v>
      </c>
      <c r="C14" s="410">
        <v>146596557</v>
      </c>
      <c r="D14" s="412">
        <v>28.129166666666698</v>
      </c>
      <c r="E14" s="412"/>
      <c r="F14" s="410">
        <f>SecAcc!C16</f>
        <v>7305646</v>
      </c>
      <c r="G14" s="410">
        <v>259708.49626733025</v>
      </c>
      <c r="H14" s="410">
        <v>567388.28629213315</v>
      </c>
      <c r="I14" s="410">
        <f t="shared" si="1"/>
        <v>49835.044898087202</v>
      </c>
      <c r="J14" s="410">
        <f t="shared" si="2"/>
        <v>1771.5866019099633</v>
      </c>
      <c r="K14" s="410">
        <f>SecAcc!F16</f>
        <v>6517846</v>
      </c>
      <c r="M14" s="410">
        <f>SecAcc!S16</f>
        <v>3783854</v>
      </c>
      <c r="N14" s="410">
        <f>'Fig 18 19 CurrAccou'!AM6</f>
        <v>45382.38</v>
      </c>
      <c r="AC14" s="410"/>
      <c r="AD14" s="410"/>
    </row>
    <row r="15" spans="2:30">
      <c r="B15" s="46">
        <v>2001</v>
      </c>
      <c r="C15" s="410">
        <v>145976083</v>
      </c>
      <c r="D15" s="412">
        <v>29.168524999999999</v>
      </c>
      <c r="E15" s="412"/>
      <c r="F15" s="410">
        <f>SecAcc!C17</f>
        <v>8943582</v>
      </c>
      <c r="G15" s="410">
        <v>306602.67398011649</v>
      </c>
      <c r="H15" s="410">
        <v>596279.60836022801</v>
      </c>
      <c r="I15" s="410">
        <f t="shared" si="1"/>
        <v>61267.44749001108</v>
      </c>
      <c r="J15" s="410">
        <f t="shared" si="2"/>
        <v>2100.3623859404183</v>
      </c>
      <c r="K15" s="410">
        <f>SecAcc!F17</f>
        <v>8095071</v>
      </c>
      <c r="M15" s="410">
        <f>SecAcc!S17</f>
        <v>4848581</v>
      </c>
      <c r="N15" s="410">
        <f>'Fig 18 19 CurrAccou'!AN6</f>
        <v>32053.82</v>
      </c>
    </row>
    <row r="16" spans="2:30">
      <c r="B16" s="46">
        <v>2002</v>
      </c>
      <c r="C16" s="410">
        <v>145306046</v>
      </c>
      <c r="D16" s="412">
        <v>31.348483333333299</v>
      </c>
      <c r="E16" s="412"/>
      <c r="F16" s="410">
        <f>SecAcc!C18</f>
        <v>10834170</v>
      </c>
      <c r="G16" s="410">
        <v>345110.43869218498</v>
      </c>
      <c r="H16" s="410">
        <v>624565.14464302408</v>
      </c>
      <c r="I16" s="410">
        <f t="shared" si="1"/>
        <v>74561.040632817167</v>
      </c>
      <c r="J16" s="410">
        <f t="shared" si="2"/>
        <v>2375.0590439449779</v>
      </c>
      <c r="K16" s="410">
        <f>SecAcc!F18</f>
        <v>9766675</v>
      </c>
      <c r="M16" s="410">
        <f>SecAcc!S18</f>
        <v>6525207</v>
      </c>
      <c r="N16" s="410">
        <f>'Fig 18 19 CurrAccou'!AO6</f>
        <v>27472.959999999999</v>
      </c>
    </row>
    <row r="17" spans="2:14">
      <c r="B17" s="46">
        <v>2003</v>
      </c>
      <c r="C17" s="410">
        <v>144648257</v>
      </c>
      <c r="D17" s="412">
        <f>Wealth!C62</f>
        <v>29.45</v>
      </c>
      <c r="E17" s="412"/>
      <c r="F17" s="410">
        <f>SecAcc!C19</f>
        <v>13285241</v>
      </c>
      <c r="G17" s="410">
        <v>430347.77073178679</v>
      </c>
      <c r="H17" s="410">
        <v>670132.50779912714</v>
      </c>
      <c r="I17" s="410">
        <f t="shared" si="1"/>
        <v>91845.150958161918</v>
      </c>
      <c r="J17" s="410">
        <f t="shared" si="2"/>
        <v>2975.1327783492534</v>
      </c>
      <c r="K17" s="410">
        <f>SecAcc!F19</f>
        <v>11847703</v>
      </c>
      <c r="M17" s="410">
        <f>SecAcc!S19</f>
        <v>7994313</v>
      </c>
      <c r="N17" s="410">
        <f>'Fig 18 19 CurrAccou'!AP6</f>
        <v>33128.11</v>
      </c>
    </row>
    <row r="18" spans="2:14">
      <c r="B18" s="46">
        <v>2004</v>
      </c>
      <c r="C18" s="410">
        <v>144067054</v>
      </c>
      <c r="D18" s="412">
        <f>Wealth!C63</f>
        <v>28.372499999999999</v>
      </c>
      <c r="E18" s="412"/>
      <c r="F18" s="410">
        <f>SecAcc!C20</f>
        <v>17027190.899999999</v>
      </c>
      <c r="G18" s="410">
        <v>591016.69074279768</v>
      </c>
      <c r="H18" s="410">
        <v>718220.87607953756</v>
      </c>
      <c r="I18" s="410">
        <f t="shared" si="1"/>
        <v>118189.34605270681</v>
      </c>
      <c r="J18" s="410">
        <f t="shared" si="2"/>
        <v>4102.3722935487922</v>
      </c>
      <c r="K18" s="410">
        <f>SecAcc!F20</f>
        <v>15559821</v>
      </c>
      <c r="M18" s="410">
        <f>SecAcc!S20</f>
        <v>10101518</v>
      </c>
      <c r="N18" s="410">
        <f>'Fig 18 19 CurrAccou'!AQ6</f>
        <v>58559.839999999997</v>
      </c>
    </row>
    <row r="19" spans="2:14">
      <c r="B19" s="46">
        <v>2005</v>
      </c>
      <c r="C19" s="410">
        <v>143518523</v>
      </c>
      <c r="D19" s="412">
        <f>Wealth!C64</f>
        <v>28.445</v>
      </c>
      <c r="E19" s="412"/>
      <c r="F19" s="410">
        <f>SecAcc!C21</f>
        <v>21609765.5</v>
      </c>
      <c r="G19" s="410">
        <v>764015.98240563751</v>
      </c>
      <c r="H19" s="410">
        <v>764015.98240563751</v>
      </c>
      <c r="I19" s="410">
        <f t="shared" si="1"/>
        <v>150571.26458861341</v>
      </c>
      <c r="J19" s="410">
        <f t="shared" si="2"/>
        <v>5323.4660337581481</v>
      </c>
      <c r="K19" s="410">
        <f>SecAcc!F21</f>
        <v>19781221</v>
      </c>
      <c r="M19" s="410">
        <f>SecAcc!S21</f>
        <v>12611895</v>
      </c>
      <c r="N19" s="410">
        <f>'Fig 18 19 CurrAccou'!AR6</f>
        <v>84388.74</v>
      </c>
    </row>
    <row r="20" spans="2:14">
      <c r="B20" s="46">
        <v>2006</v>
      </c>
      <c r="C20" s="410">
        <v>143049528</v>
      </c>
      <c r="D20" s="412">
        <f>Wealth!C65</f>
        <v>26.987500000000001</v>
      </c>
      <c r="E20" s="412"/>
      <c r="F20" s="410">
        <f>SecAcc!C22</f>
        <v>26917201.399999999</v>
      </c>
      <c r="G20" s="410">
        <v>989930.54227869515</v>
      </c>
      <c r="H20" s="410">
        <v>826309.50579304202</v>
      </c>
      <c r="I20" s="410">
        <f t="shared" si="1"/>
        <v>188167.00604562636</v>
      </c>
      <c r="J20" s="410">
        <f t="shared" si="2"/>
        <v>6920.1943978360778</v>
      </c>
      <c r="K20" s="410">
        <f>SecAcc!F22</f>
        <v>24750939</v>
      </c>
      <c r="M20" s="410">
        <f>SecAcc!S22</f>
        <v>15626645</v>
      </c>
      <c r="N20" s="410">
        <f>'Fig 18 19 CurrAccou'!AS6</f>
        <v>92315.57</v>
      </c>
    </row>
    <row r="21" spans="2:14">
      <c r="B21" s="46">
        <v>2007</v>
      </c>
      <c r="C21" s="410">
        <v>142805088</v>
      </c>
      <c r="D21" s="412">
        <f>Wealth!C66</f>
        <v>25.3325</v>
      </c>
      <c r="E21" s="412"/>
      <c r="F21" s="410">
        <f>SecAcc!C23</f>
        <v>33247513.199999999</v>
      </c>
      <c r="G21" s="410">
        <v>1299705.7648236176</v>
      </c>
      <c r="H21" s="410">
        <v>896835.68489022588</v>
      </c>
      <c r="I21" s="410">
        <f t="shared" si="1"/>
        <v>232817.42734544585</v>
      </c>
      <c r="J21" s="410">
        <f t="shared" si="2"/>
        <v>9101.2567060889141</v>
      </c>
      <c r="K21" s="410">
        <f>SecAcc!F23</f>
        <v>30844660</v>
      </c>
      <c r="M21" s="410">
        <f>SecAcc!S23</f>
        <v>19384006</v>
      </c>
      <c r="N21" s="410">
        <f>'Fig 18 19 CurrAccou'!AT6</f>
        <v>72193.009999999995</v>
      </c>
    </row>
    <row r="22" spans="2:14">
      <c r="B22" s="46">
        <v>2008</v>
      </c>
      <c r="C22" s="410">
        <v>142742350</v>
      </c>
      <c r="D22" s="412">
        <f>Wealth!C67</f>
        <v>25.4025</v>
      </c>
      <c r="E22" s="412"/>
      <c r="F22" s="410">
        <f>SecAcc!C24</f>
        <v>41276849.200000003</v>
      </c>
      <c r="G22" s="410">
        <v>1660846.3876247841</v>
      </c>
      <c r="H22" s="410">
        <v>943901.20488826605</v>
      </c>
      <c r="I22" s="410">
        <f t="shared" si="1"/>
        <v>289170.30720035086</v>
      </c>
      <c r="J22" s="410">
        <f t="shared" si="2"/>
        <v>11635.274237987423</v>
      </c>
      <c r="K22" s="410">
        <f>SecAcc!F24</f>
        <v>38071522</v>
      </c>
      <c r="M22" s="410">
        <f>SecAcc!S24</f>
        <v>23689469</v>
      </c>
      <c r="N22" s="410">
        <f>'Fig 18 19 CurrAccou'!AU6</f>
        <v>103935.39</v>
      </c>
    </row>
    <row r="23" spans="2:14">
      <c r="B23" s="46">
        <v>2009</v>
      </c>
      <c r="C23" s="410">
        <v>142785342</v>
      </c>
      <c r="D23" s="412">
        <f>Wealth!C68</f>
        <v>31.407499999999999</v>
      </c>
      <c r="E23" s="412"/>
      <c r="F23" s="410">
        <f>SecAcc!C25</f>
        <v>38807219</v>
      </c>
      <c r="G23" s="410">
        <v>1222644.2822018622</v>
      </c>
      <c r="H23" s="410">
        <v>870079.77689075889</v>
      </c>
      <c r="I23" s="410">
        <f t="shared" si="1"/>
        <v>271787.13484469574</v>
      </c>
      <c r="J23" s="410">
        <f t="shared" si="2"/>
        <v>8562.8136969540083</v>
      </c>
      <c r="K23" s="410">
        <f>SecAcc!F25</f>
        <v>35315657</v>
      </c>
      <c r="M23" s="410">
        <f>SecAcc!S25</f>
        <v>25202351</v>
      </c>
      <c r="N23" s="410">
        <f>'Fig 18 19 CurrAccou'!AV6</f>
        <v>50383.64</v>
      </c>
    </row>
    <row r="24" spans="2:14">
      <c r="B24" s="46">
        <v>2010</v>
      </c>
      <c r="C24" s="410">
        <v>142849449</v>
      </c>
      <c r="D24" s="412">
        <f>Wealth!C69</f>
        <v>30.360000000000003</v>
      </c>
      <c r="E24" s="412"/>
      <c r="F24" s="410">
        <f>SecAcc!C26</f>
        <v>46308541.200000003</v>
      </c>
      <c r="G24" s="410">
        <v>1524917.4684420065</v>
      </c>
      <c r="H24" s="410">
        <v>909265.78275992256</v>
      </c>
      <c r="I24" s="410">
        <f t="shared" si="1"/>
        <v>324177.24761402479</v>
      </c>
      <c r="J24" s="410">
        <f t="shared" si="2"/>
        <v>10674.997202418375</v>
      </c>
      <c r="K24" s="410">
        <f>SecAcc!F26</f>
        <v>42464784</v>
      </c>
      <c r="M24" s="410">
        <f>SecAcc!S26</f>
        <v>27873409</v>
      </c>
      <c r="N24" s="410">
        <f>'Fig 18 19 CurrAccou'!AW6</f>
        <v>67452.2</v>
      </c>
    </row>
    <row r="25" spans="2:14">
      <c r="B25" s="46">
        <v>2011</v>
      </c>
      <c r="C25" s="410">
        <v>142960868</v>
      </c>
      <c r="D25" s="412">
        <f>Wealth!C70</f>
        <v>30.147500000000001</v>
      </c>
      <c r="E25" s="412"/>
      <c r="F25" s="410">
        <f>SecAcc!C27</f>
        <v>55967227</v>
      </c>
      <c r="G25" s="410">
        <v>1904793.9324831616</v>
      </c>
      <c r="H25" s="410">
        <v>948038.48118063598</v>
      </c>
      <c r="I25" s="410">
        <f t="shared" si="1"/>
        <v>391486.34016407904</v>
      </c>
      <c r="J25" s="410">
        <f t="shared" si="2"/>
        <v>13323.883375436428</v>
      </c>
      <c r="K25" s="410">
        <f>SecAcc!F27</f>
        <v>51583497</v>
      </c>
      <c r="M25" s="410">
        <f>SecAcc!S27</f>
        <v>33121142</v>
      </c>
      <c r="N25" s="410">
        <f>'Fig 18 19 CurrAccou'!AX6</f>
        <v>97273.94</v>
      </c>
    </row>
    <row r="26" spans="2:14">
      <c r="B26" s="46">
        <v>2012</v>
      </c>
      <c r="C26" s="410">
        <v>143201676</v>
      </c>
      <c r="D26" s="412">
        <f>Wealth!C71</f>
        <v>30.86</v>
      </c>
      <c r="E26" s="412"/>
      <c r="F26" s="410">
        <f>SecAcc!C28</f>
        <v>62176495</v>
      </c>
      <c r="G26" s="410">
        <v>2016112.133645484</v>
      </c>
      <c r="H26" s="410">
        <v>980324.3753729111</v>
      </c>
      <c r="I26" s="410">
        <f t="shared" si="1"/>
        <v>434188.31913671177</v>
      </c>
      <c r="J26" s="410">
        <f t="shared" si="2"/>
        <v>14078.8305693118</v>
      </c>
      <c r="K26" s="410">
        <f>SecAcc!F28</f>
        <v>57053083</v>
      </c>
      <c r="M26" s="410">
        <f>SecAcc!S28</f>
        <v>36933811</v>
      </c>
      <c r="N26" s="410">
        <f>'Fig 18 19 CurrAccou'!AY6</f>
        <v>71282.19</v>
      </c>
    </row>
    <row r="27" spans="2:14">
      <c r="B27" s="46">
        <v>2013</v>
      </c>
      <c r="C27" s="410">
        <v>143506911</v>
      </c>
      <c r="D27" s="412">
        <f>Wealth!C72</f>
        <v>32.217500000000001</v>
      </c>
      <c r="E27" s="412"/>
      <c r="F27" s="410">
        <f>SecAcc!C29</f>
        <v>66190119.899999999</v>
      </c>
      <c r="G27" s="410">
        <v>2079024.7829733235</v>
      </c>
      <c r="H27" s="410">
        <v>993468.54121774284</v>
      </c>
      <c r="I27" s="410">
        <f t="shared" si="1"/>
        <v>461232.97783198749</v>
      </c>
      <c r="J27" s="410">
        <f t="shared" si="2"/>
        <v>14487.279870258817</v>
      </c>
      <c r="K27" s="410">
        <f>SecAcc!F29</f>
        <v>60473126</v>
      </c>
      <c r="M27" s="410">
        <f>SecAcc!S29</f>
        <v>40508498</v>
      </c>
      <c r="N27" s="410">
        <f>'Fig 18 19 CurrAccou'!AZ6</f>
        <v>34800.620000000003</v>
      </c>
    </row>
    <row r="28" spans="2:14">
      <c r="B28" s="46">
        <v>2014</v>
      </c>
      <c r="C28" s="410">
        <v>143819569</v>
      </c>
      <c r="D28" s="412">
        <f>Wealth!C73</f>
        <v>41.2425</v>
      </c>
      <c r="E28" s="412"/>
      <c r="F28" s="410">
        <f>SecAcc!C30</f>
        <v>71406399.200000003</v>
      </c>
      <c r="G28" s="410">
        <v>1860597.9227634431</v>
      </c>
      <c r="H28" s="410">
        <v>999831.56579585792</v>
      </c>
      <c r="I28" s="410">
        <f t="shared" si="1"/>
        <v>496499.88312786556</v>
      </c>
      <c r="J28" s="410">
        <f t="shared" si="2"/>
        <v>12937.028915470071</v>
      </c>
      <c r="K28" s="410"/>
      <c r="M28" s="410"/>
      <c r="N28" s="410">
        <f>'Fig 18 19 CurrAccou'!BA6</f>
        <v>58431.519999999997</v>
      </c>
    </row>
    <row r="29" spans="2:14">
      <c r="M29" s="410"/>
    </row>
    <row r="30" spans="2:14">
      <c r="M30" s="410"/>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dimension ref="G41:G47"/>
  <sheetViews>
    <sheetView zoomScale="75" zoomScaleNormal="75" zoomScalePageLayoutView="75" workbookViewId="0">
      <selection activeCell="N25" sqref="N25"/>
    </sheetView>
  </sheetViews>
  <sheetFormatPr baseColWidth="10" defaultRowHeight="15" x14ac:dyDescent="0"/>
  <sheetData>
    <row r="41" spans="7:7">
      <c r="G41" s="17"/>
    </row>
    <row r="42" spans="7:7">
      <c r="G42" s="17"/>
    </row>
    <row r="43" spans="7:7">
      <c r="G43" s="17"/>
    </row>
    <row r="44" spans="7:7">
      <c r="G44" s="17"/>
    </row>
    <row r="45" spans="7:7">
      <c r="G45" s="17"/>
    </row>
    <row r="46" spans="7:7">
      <c r="G46" s="17"/>
    </row>
    <row r="47" spans="7:7">
      <c r="G47" s="17"/>
    </row>
  </sheetData>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120"/>
  <sheetViews>
    <sheetView zoomScale="75" zoomScaleNormal="75" zoomScalePageLayoutView="75" workbookViewId="0">
      <pane xSplit="1" ySplit="8" topLeftCell="P91" activePane="bottomRight" state="frozen"/>
      <selection pane="topRight" activeCell="B1" sqref="B1"/>
      <selection pane="bottomLeft" activeCell="A9" sqref="A9"/>
      <selection pane="bottomRight" activeCell="J108" sqref="J108:K108"/>
    </sheetView>
  </sheetViews>
  <sheetFormatPr baseColWidth="10" defaultRowHeight="15" x14ac:dyDescent="0"/>
  <cols>
    <col min="2" max="2" width="18.1640625" customWidth="1"/>
    <col min="3" max="3" width="18.1640625" style="230" customWidth="1"/>
    <col min="4" max="4" width="16.1640625" style="230" customWidth="1"/>
    <col min="5" max="5" width="69.83203125" customWidth="1"/>
    <col min="12" max="12" width="10.83203125" style="152"/>
    <col min="15" max="15" width="10.83203125" style="152"/>
    <col min="22" max="22" width="10.83203125" style="152"/>
    <col min="29" max="29" width="10.83203125" style="230"/>
    <col min="40" max="40" width="10.83203125" style="152"/>
    <col min="41" max="43" width="12" customWidth="1"/>
    <col min="45" max="45" width="10.83203125" style="230"/>
    <col min="46" max="46" width="10.83203125" style="25"/>
    <col min="50" max="50" width="10.83203125" style="152"/>
  </cols>
  <sheetData>
    <row r="1" spans="1:49">
      <c r="O1" s="152" t="s">
        <v>871</v>
      </c>
      <c r="V1" s="152" t="s">
        <v>871</v>
      </c>
    </row>
    <row r="2" spans="1:49">
      <c r="P2" s="252" t="s">
        <v>872</v>
      </c>
      <c r="W2" s="252" t="s">
        <v>872</v>
      </c>
    </row>
    <row r="3" spans="1:49">
      <c r="B3" s="6" t="s">
        <v>24</v>
      </c>
      <c r="C3" s="233"/>
      <c r="D3" s="234"/>
      <c r="E3" s="7"/>
      <c r="F3" s="7"/>
      <c r="G3" s="7"/>
      <c r="H3" s="7"/>
      <c r="I3" s="7"/>
      <c r="J3" s="7"/>
      <c r="K3" s="7"/>
      <c r="L3" s="223"/>
      <c r="M3" s="7"/>
      <c r="N3" s="7"/>
      <c r="O3" s="223" t="s">
        <v>873</v>
      </c>
      <c r="P3" s="7"/>
      <c r="Q3" s="7"/>
      <c r="R3" s="7"/>
      <c r="S3" s="7"/>
      <c r="T3" s="7"/>
      <c r="U3" s="7"/>
      <c r="V3" s="223" t="s">
        <v>873</v>
      </c>
      <c r="W3" s="7"/>
      <c r="X3" s="7"/>
      <c r="Y3" s="7"/>
      <c r="Z3" s="7"/>
      <c r="AA3" s="7"/>
      <c r="AB3" s="7"/>
      <c r="AC3" s="317" t="s">
        <v>950</v>
      </c>
      <c r="AD3" s="7"/>
      <c r="AE3" s="7"/>
      <c r="AF3" s="7"/>
      <c r="AG3" s="7"/>
      <c r="AH3" s="7"/>
      <c r="AI3" s="7"/>
      <c r="AJ3" s="7"/>
      <c r="AK3" s="7"/>
      <c r="AL3" s="7"/>
      <c r="AM3" s="7"/>
      <c r="AN3" s="229" t="s">
        <v>865</v>
      </c>
      <c r="AS3" s="230" t="s">
        <v>866</v>
      </c>
    </row>
    <row r="4" spans="1:49">
      <c r="B4" s="7"/>
      <c r="C4" s="234"/>
      <c r="D4" s="234"/>
      <c r="E4" s="7"/>
      <c r="F4" s="7"/>
      <c r="G4" s="7"/>
      <c r="H4" s="7"/>
      <c r="I4" s="7"/>
      <c r="J4" s="7"/>
      <c r="K4" s="7"/>
      <c r="L4" s="223"/>
      <c r="M4" s="7"/>
      <c r="N4" s="7"/>
      <c r="O4" s="223"/>
      <c r="P4" s="7"/>
      <c r="Q4" s="7"/>
      <c r="R4" s="7"/>
      <c r="S4" s="7"/>
      <c r="T4" s="7"/>
      <c r="U4" s="7"/>
      <c r="V4" s="223"/>
      <c r="W4" s="7"/>
      <c r="X4" s="7"/>
      <c r="Y4" s="7"/>
      <c r="Z4" s="7"/>
      <c r="AA4" s="7"/>
      <c r="AB4" s="7"/>
      <c r="AC4" s="223" t="s">
        <v>873</v>
      </c>
      <c r="AD4" s="7"/>
      <c r="AE4" s="7"/>
      <c r="AF4" s="7"/>
      <c r="AG4" s="7"/>
      <c r="AH4" s="7"/>
      <c r="AI4" s="7"/>
      <c r="AJ4" s="7"/>
      <c r="AK4" s="7"/>
      <c r="AL4" s="7"/>
      <c r="AM4" s="7"/>
    </row>
    <row r="5" spans="1:49">
      <c r="B5" s="218" t="s">
        <v>25</v>
      </c>
      <c r="C5" s="235"/>
      <c r="D5" s="235"/>
      <c r="E5" s="219"/>
      <c r="F5" s="7"/>
      <c r="G5" s="7"/>
      <c r="H5" s="7"/>
      <c r="I5" s="7"/>
      <c r="J5" s="7"/>
      <c r="K5" s="7"/>
      <c r="L5" s="223"/>
      <c r="M5" s="7"/>
      <c r="N5" s="7"/>
      <c r="O5" s="223"/>
      <c r="P5" s="7"/>
      <c r="Q5" s="7"/>
      <c r="R5" s="7"/>
      <c r="S5" s="7"/>
      <c r="T5" s="7"/>
      <c r="U5" s="7"/>
      <c r="V5" s="223"/>
      <c r="W5" s="7"/>
      <c r="X5" s="7"/>
      <c r="Y5" s="7"/>
      <c r="Z5" s="7"/>
      <c r="AA5" s="7"/>
      <c r="AB5" s="7"/>
      <c r="AC5" s="234"/>
      <c r="AD5" s="7"/>
      <c r="AE5" s="7"/>
      <c r="AF5" s="7"/>
      <c r="AG5" s="7"/>
      <c r="AH5" s="7"/>
      <c r="AI5" s="7"/>
      <c r="AJ5" s="7"/>
      <c r="AK5" s="7"/>
      <c r="AL5" s="7"/>
      <c r="AM5" s="7"/>
    </row>
    <row r="6" spans="1:49">
      <c r="B6" s="8" t="s">
        <v>29</v>
      </c>
      <c r="C6" s="236" t="s">
        <v>846</v>
      </c>
      <c r="D6" s="234" t="s">
        <v>26</v>
      </c>
      <c r="E6" s="7"/>
      <c r="F6" s="8"/>
      <c r="G6" s="8"/>
      <c r="H6" s="8" t="s">
        <v>27</v>
      </c>
      <c r="I6" s="7"/>
      <c r="J6" s="8" t="s">
        <v>27</v>
      </c>
      <c r="K6" s="8"/>
      <c r="L6" s="224" t="s">
        <v>7</v>
      </c>
      <c r="M6" s="8" t="s">
        <v>28</v>
      </c>
      <c r="N6" s="8"/>
      <c r="O6" s="224" t="s">
        <v>867</v>
      </c>
      <c r="P6" s="7"/>
      <c r="Q6" s="7"/>
      <c r="R6" s="7"/>
      <c r="S6" s="7"/>
      <c r="T6" s="231" t="s">
        <v>869</v>
      </c>
      <c r="U6" s="232" t="s">
        <v>1</v>
      </c>
      <c r="V6" s="224" t="s">
        <v>868</v>
      </c>
      <c r="W6" s="7"/>
      <c r="X6" s="7"/>
      <c r="Y6" s="7"/>
      <c r="Z6" s="7"/>
      <c r="AA6" s="231" t="s">
        <v>869</v>
      </c>
      <c r="AB6" s="232" t="s">
        <v>1</v>
      </c>
      <c r="AC6" s="320" t="s">
        <v>949</v>
      </c>
      <c r="AD6" s="232"/>
      <c r="AE6" s="232"/>
      <c r="AF6" s="232"/>
      <c r="AG6" s="232"/>
      <c r="AH6" s="232"/>
      <c r="AI6" s="232"/>
      <c r="AJ6" s="232"/>
      <c r="AK6" s="232"/>
      <c r="AL6" s="232"/>
      <c r="AM6" s="232"/>
      <c r="AN6" s="152" t="s">
        <v>856</v>
      </c>
      <c r="AO6" t="s">
        <v>861</v>
      </c>
      <c r="AP6" t="s">
        <v>860</v>
      </c>
      <c r="AQ6" t="s">
        <v>857</v>
      </c>
      <c r="AR6" t="s">
        <v>863</v>
      </c>
      <c r="AS6" s="152" t="s">
        <v>856</v>
      </c>
      <c r="AT6" t="s">
        <v>861</v>
      </c>
      <c r="AU6" t="s">
        <v>860</v>
      </c>
      <c r="AV6" t="s">
        <v>857</v>
      </c>
      <c r="AW6" t="s">
        <v>863</v>
      </c>
    </row>
    <row r="7" spans="1:49">
      <c r="B7" s="220" t="s">
        <v>844</v>
      </c>
      <c r="C7" s="236" t="s">
        <v>845</v>
      </c>
      <c r="D7" s="234" t="s">
        <v>843</v>
      </c>
      <c r="E7" s="253" t="s">
        <v>874</v>
      </c>
      <c r="F7" s="7"/>
      <c r="G7" s="7"/>
      <c r="H7" s="7" t="s">
        <v>951</v>
      </c>
      <c r="I7" s="7"/>
      <c r="J7" s="7" t="s">
        <v>39</v>
      </c>
      <c r="K7" s="7"/>
      <c r="L7" s="227"/>
      <c r="M7" s="7" t="s">
        <v>30</v>
      </c>
      <c r="N7" s="7"/>
      <c r="O7" s="223" t="s">
        <v>10</v>
      </c>
      <c r="P7" s="7">
        <v>2</v>
      </c>
      <c r="Q7" s="7">
        <v>3</v>
      </c>
      <c r="R7" s="7">
        <v>4</v>
      </c>
      <c r="S7" s="7" t="s">
        <v>11</v>
      </c>
      <c r="T7" s="7" t="s">
        <v>870</v>
      </c>
      <c r="U7" s="7"/>
      <c r="V7" s="223" t="s">
        <v>10</v>
      </c>
      <c r="W7" s="7">
        <v>2</v>
      </c>
      <c r="X7" s="7">
        <v>3</v>
      </c>
      <c r="Y7" s="7">
        <v>4</v>
      </c>
      <c r="Z7" s="7" t="s">
        <v>11</v>
      </c>
      <c r="AA7" s="7" t="s">
        <v>870</v>
      </c>
      <c r="AB7" s="7"/>
      <c r="AC7" s="234">
        <v>1</v>
      </c>
      <c r="AD7" s="321">
        <v>2</v>
      </c>
      <c r="AE7" s="321">
        <v>3</v>
      </c>
      <c r="AF7" s="321">
        <v>4</v>
      </c>
      <c r="AG7" s="321">
        <v>5</v>
      </c>
      <c r="AH7" s="321">
        <v>6</v>
      </c>
      <c r="AI7" s="321">
        <v>7</v>
      </c>
      <c r="AJ7" s="321">
        <v>8</v>
      </c>
      <c r="AK7" s="321">
        <v>9</v>
      </c>
      <c r="AL7" s="321">
        <v>10</v>
      </c>
      <c r="AM7" s="7"/>
      <c r="AN7" s="152" t="s">
        <v>858</v>
      </c>
      <c r="AO7" t="s">
        <v>862</v>
      </c>
      <c r="AP7" t="s">
        <v>859</v>
      </c>
      <c r="AQ7" t="s">
        <v>858</v>
      </c>
      <c r="AR7" s="17" t="s">
        <v>864</v>
      </c>
      <c r="AS7" s="152" t="s">
        <v>858</v>
      </c>
      <c r="AT7" t="s">
        <v>862</v>
      </c>
      <c r="AU7" t="s">
        <v>859</v>
      </c>
      <c r="AV7" t="s">
        <v>858</v>
      </c>
      <c r="AW7" s="17" t="s">
        <v>864</v>
      </c>
    </row>
    <row r="8" spans="1:49">
      <c r="B8" s="10" t="s">
        <v>31</v>
      </c>
      <c r="C8" s="237"/>
      <c r="D8" s="237"/>
      <c r="E8" s="10"/>
      <c r="H8" s="28"/>
      <c r="I8" s="28"/>
      <c r="J8" s="28"/>
      <c r="L8" s="228"/>
      <c r="M8" s="10"/>
    </row>
    <row r="9" spans="1:49">
      <c r="B9" s="10"/>
      <c r="C9" s="237"/>
      <c r="D9" s="237"/>
      <c r="E9" s="10"/>
      <c r="H9" s="28"/>
      <c r="I9" s="28"/>
      <c r="J9" s="28"/>
      <c r="L9" s="228"/>
      <c r="M9" s="10"/>
    </row>
    <row r="10" spans="1:49">
      <c r="A10">
        <v>1904</v>
      </c>
      <c r="B10" s="10"/>
      <c r="C10" s="237"/>
      <c r="D10" s="254">
        <v>0.36199999999999999</v>
      </c>
      <c r="E10" s="255" t="s">
        <v>32</v>
      </c>
      <c r="H10" s="29">
        <v>31.9</v>
      </c>
      <c r="I10" s="29"/>
      <c r="J10" s="29"/>
      <c r="K10" t="s">
        <v>32</v>
      </c>
      <c r="L10" s="228"/>
      <c r="M10" s="10"/>
    </row>
    <row r="11" spans="1:49">
      <c r="A11">
        <v>1905</v>
      </c>
      <c r="B11" s="10"/>
      <c r="C11" s="237"/>
      <c r="D11" s="237"/>
      <c r="E11" s="10"/>
      <c r="H11" s="28"/>
      <c r="I11" s="28"/>
      <c r="J11" s="28"/>
      <c r="L11" s="228"/>
      <c r="M11" s="10"/>
    </row>
    <row r="12" spans="1:49">
      <c r="A12">
        <v>1906</v>
      </c>
      <c r="B12" s="10"/>
      <c r="C12" s="237"/>
      <c r="D12" s="237"/>
      <c r="E12" s="10"/>
      <c r="H12" s="28"/>
      <c r="I12" s="28"/>
      <c r="J12" s="28"/>
      <c r="L12" s="228"/>
      <c r="M12" s="10"/>
    </row>
    <row r="13" spans="1:49">
      <c r="A13">
        <v>1907</v>
      </c>
      <c r="B13" s="10"/>
      <c r="C13" s="237"/>
      <c r="D13" s="237"/>
      <c r="E13" s="10"/>
      <c r="H13" s="28"/>
      <c r="I13" s="28"/>
      <c r="J13" s="28"/>
      <c r="L13" s="228"/>
      <c r="M13" s="10"/>
    </row>
    <row r="14" spans="1:49">
      <c r="A14">
        <v>1908</v>
      </c>
      <c r="B14" s="10"/>
      <c r="C14" s="237"/>
      <c r="D14" s="237"/>
      <c r="E14" s="10"/>
      <c r="H14" s="28"/>
      <c r="I14" s="28"/>
      <c r="J14" s="28"/>
      <c r="L14" s="228"/>
      <c r="M14" s="10"/>
    </row>
    <row r="15" spans="1:49">
      <c r="A15">
        <v>1909</v>
      </c>
      <c r="B15" s="10"/>
      <c r="C15" s="237"/>
      <c r="D15" s="237"/>
      <c r="E15" s="10"/>
      <c r="H15" s="28"/>
      <c r="I15" s="28"/>
      <c r="J15" s="28"/>
      <c r="L15" s="228"/>
      <c r="M15" s="10"/>
    </row>
    <row r="16" spans="1:49">
      <c r="A16">
        <v>1910</v>
      </c>
      <c r="B16" s="10"/>
      <c r="C16" s="237"/>
      <c r="D16" s="237"/>
      <c r="E16" s="10"/>
      <c r="H16" s="28"/>
      <c r="I16" s="28"/>
      <c r="J16" s="28"/>
      <c r="L16" s="228"/>
      <c r="M16" s="10"/>
    </row>
    <row r="17" spans="1:13">
      <c r="A17">
        <v>1911</v>
      </c>
      <c r="B17" s="10"/>
      <c r="C17" s="237"/>
      <c r="D17" s="237"/>
      <c r="E17" s="10"/>
      <c r="H17" s="28"/>
      <c r="I17" s="28"/>
      <c r="J17" s="28"/>
      <c r="L17" s="228"/>
      <c r="M17" s="10"/>
    </row>
    <row r="18" spans="1:13">
      <c r="A18">
        <v>1912</v>
      </c>
      <c r="B18" s="10"/>
      <c r="C18" s="237"/>
      <c r="D18" s="237"/>
      <c r="E18" s="10"/>
      <c r="H18" s="28"/>
      <c r="I18" s="28"/>
      <c r="J18" s="28"/>
      <c r="L18" s="228"/>
      <c r="M18" s="10"/>
    </row>
    <row r="19" spans="1:13">
      <c r="A19">
        <v>1913</v>
      </c>
      <c r="B19" s="10"/>
      <c r="C19" s="237"/>
      <c r="D19" s="237"/>
      <c r="E19" s="10"/>
      <c r="H19" s="28"/>
      <c r="I19" s="28"/>
      <c r="J19" s="28"/>
      <c r="L19" s="228"/>
      <c r="M19" s="10"/>
    </row>
    <row r="20" spans="1:13">
      <c r="A20">
        <v>1914</v>
      </c>
      <c r="B20" s="11"/>
      <c r="C20" s="238"/>
      <c r="D20" s="237"/>
      <c r="E20" s="10"/>
      <c r="H20" s="28"/>
      <c r="I20" s="28"/>
      <c r="J20" s="28"/>
      <c r="L20" s="228"/>
      <c r="M20" s="10"/>
    </row>
    <row r="21" spans="1:13">
      <c r="A21">
        <v>1915</v>
      </c>
      <c r="B21" s="10"/>
      <c r="C21" s="237"/>
      <c r="D21" s="237"/>
      <c r="E21" s="30"/>
      <c r="F21" s="12"/>
      <c r="G21" s="12"/>
      <c r="H21" s="28"/>
      <c r="I21" s="28"/>
      <c r="J21" s="28"/>
      <c r="K21" s="12"/>
      <c r="L21" s="228"/>
      <c r="M21" s="10"/>
    </row>
    <row r="22" spans="1:13">
      <c r="A22">
        <v>1916</v>
      </c>
      <c r="B22" s="10"/>
      <c r="C22" s="237"/>
      <c r="D22" s="237"/>
      <c r="E22" s="10"/>
      <c r="H22" s="28"/>
      <c r="I22" s="28"/>
      <c r="J22" s="28"/>
      <c r="L22" s="228"/>
      <c r="M22" s="10"/>
    </row>
    <row r="23" spans="1:13">
      <c r="A23">
        <v>1917</v>
      </c>
      <c r="B23" s="10"/>
      <c r="C23" s="237"/>
      <c r="D23" s="237"/>
      <c r="E23" s="10"/>
      <c r="H23" s="28"/>
      <c r="I23" s="28"/>
      <c r="J23" s="28"/>
      <c r="L23" s="228"/>
      <c r="M23" s="10"/>
    </row>
    <row r="24" spans="1:13">
      <c r="A24">
        <v>1918</v>
      </c>
      <c r="B24" s="10"/>
      <c r="C24" s="237"/>
      <c r="D24" s="237"/>
      <c r="E24" s="10"/>
      <c r="H24" s="28"/>
      <c r="I24" s="28"/>
      <c r="J24" s="28"/>
      <c r="L24" s="228"/>
      <c r="M24" s="10"/>
    </row>
    <row r="25" spans="1:13">
      <c r="A25">
        <v>1919</v>
      </c>
      <c r="B25" s="10"/>
      <c r="C25" s="237"/>
      <c r="D25" s="237"/>
      <c r="E25" s="10"/>
      <c r="H25" s="28"/>
      <c r="I25" s="28"/>
      <c r="J25" s="28"/>
      <c r="L25" s="228"/>
      <c r="M25" s="10"/>
    </row>
    <row r="26" spans="1:13">
      <c r="A26">
        <v>1920</v>
      </c>
      <c r="B26" s="10"/>
      <c r="C26" s="237"/>
      <c r="D26" s="237"/>
      <c r="E26" s="10"/>
      <c r="H26" s="28"/>
      <c r="I26" s="28"/>
      <c r="J26" s="28"/>
      <c r="L26" s="228"/>
      <c r="M26" s="10"/>
    </row>
    <row r="27" spans="1:13">
      <c r="A27">
        <v>1921</v>
      </c>
      <c r="B27" s="10"/>
      <c r="C27" s="237"/>
      <c r="D27" s="237"/>
      <c r="E27" s="10"/>
      <c r="H27" s="28"/>
      <c r="I27" s="28"/>
      <c r="J27" s="28"/>
      <c r="L27" s="228"/>
      <c r="M27" s="10"/>
    </row>
    <row r="28" spans="1:13">
      <c r="A28">
        <v>1922</v>
      </c>
      <c r="B28" s="10"/>
      <c r="C28" s="237"/>
      <c r="D28" s="237"/>
      <c r="E28" s="10"/>
      <c r="H28" s="28"/>
      <c r="I28" s="28"/>
      <c r="J28" s="28"/>
      <c r="L28" s="228"/>
      <c r="M28" s="10"/>
    </row>
    <row r="29" spans="1:13">
      <c r="A29" s="13">
        <v>1923</v>
      </c>
      <c r="B29" s="14"/>
      <c r="C29" s="239"/>
      <c r="D29" s="237"/>
      <c r="E29" s="10"/>
      <c r="H29" s="28"/>
      <c r="I29" s="28"/>
      <c r="J29" s="28"/>
      <c r="L29" s="228"/>
      <c r="M29" s="10"/>
    </row>
    <row r="30" spans="1:13">
      <c r="A30">
        <v>1924</v>
      </c>
      <c r="B30" s="11"/>
      <c r="C30" s="238"/>
      <c r="D30" s="237"/>
      <c r="E30" s="10"/>
      <c r="H30" s="28"/>
      <c r="I30" s="28"/>
      <c r="J30" s="28"/>
      <c r="L30" s="228"/>
      <c r="M30" s="10"/>
    </row>
    <row r="31" spans="1:13">
      <c r="A31">
        <v>1925</v>
      </c>
      <c r="B31" s="11"/>
      <c r="C31" s="238"/>
      <c r="D31" s="237"/>
      <c r="E31" s="10"/>
      <c r="H31" s="28"/>
      <c r="I31" s="28"/>
      <c r="J31" s="28"/>
      <c r="L31" s="228"/>
      <c r="M31" s="10"/>
    </row>
    <row r="32" spans="1:13">
      <c r="A32">
        <v>1926</v>
      </c>
      <c r="B32" s="11"/>
      <c r="C32" s="238"/>
      <c r="D32" s="237"/>
      <c r="E32" s="30"/>
      <c r="F32" s="12"/>
      <c r="G32" s="12"/>
      <c r="H32" s="28"/>
      <c r="I32" s="28"/>
      <c r="J32" s="28"/>
      <c r="K32" s="12"/>
      <c r="L32" s="228"/>
      <c r="M32" s="10"/>
    </row>
    <row r="33" spans="1:13">
      <c r="A33">
        <v>1927</v>
      </c>
      <c r="B33" s="11"/>
      <c r="C33" s="238"/>
      <c r="D33" s="237"/>
      <c r="E33" s="10"/>
      <c r="H33" s="28"/>
      <c r="I33" s="28"/>
      <c r="J33" s="28"/>
      <c r="L33" s="228"/>
      <c r="M33" s="10"/>
    </row>
    <row r="34" spans="1:13">
      <c r="A34">
        <v>1928</v>
      </c>
      <c r="B34" s="11"/>
      <c r="C34" s="238"/>
      <c r="D34" s="237"/>
      <c r="E34" s="10"/>
      <c r="H34" s="28"/>
      <c r="I34" s="28"/>
      <c r="J34" s="28"/>
      <c r="L34" s="228"/>
      <c r="M34" s="10"/>
    </row>
    <row r="35" spans="1:13">
      <c r="A35">
        <v>1929</v>
      </c>
      <c r="B35" s="11"/>
      <c r="C35" s="238"/>
      <c r="D35" s="237"/>
      <c r="E35" s="10"/>
      <c r="H35" s="28"/>
      <c r="I35" s="28"/>
      <c r="J35" s="28"/>
      <c r="L35" s="228"/>
      <c r="M35" s="10"/>
    </row>
    <row r="36" spans="1:13">
      <c r="A36">
        <v>1930</v>
      </c>
      <c r="B36" s="11"/>
      <c r="C36" s="238"/>
      <c r="D36" s="237"/>
      <c r="E36" s="10"/>
      <c r="H36" s="28"/>
      <c r="I36" s="28"/>
      <c r="J36" s="28"/>
      <c r="L36" s="228"/>
      <c r="M36" s="10"/>
    </row>
    <row r="37" spans="1:13">
      <c r="A37">
        <v>1931</v>
      </c>
      <c r="B37" s="11"/>
      <c r="C37" s="238"/>
      <c r="D37" s="237"/>
      <c r="E37" s="10"/>
      <c r="H37" s="28"/>
      <c r="I37" s="28"/>
      <c r="J37" s="28"/>
      <c r="L37" s="228"/>
      <c r="M37" s="10"/>
    </row>
    <row r="38" spans="1:13">
      <c r="A38">
        <v>1932</v>
      </c>
      <c r="B38" s="11"/>
      <c r="C38" s="238"/>
      <c r="D38" s="237"/>
      <c r="E38" s="10"/>
      <c r="H38" s="28"/>
      <c r="I38" s="28"/>
      <c r="J38" s="28"/>
      <c r="L38" s="228"/>
      <c r="M38" s="10"/>
    </row>
    <row r="39" spans="1:13">
      <c r="A39">
        <v>1933</v>
      </c>
      <c r="B39" s="11"/>
      <c r="C39" s="238"/>
      <c r="D39" s="237"/>
      <c r="E39" s="10"/>
      <c r="H39" s="28"/>
      <c r="I39" s="28"/>
      <c r="J39" s="28"/>
      <c r="L39" s="228"/>
      <c r="M39" s="10"/>
    </row>
    <row r="40" spans="1:13">
      <c r="A40">
        <v>1934</v>
      </c>
      <c r="B40" s="15"/>
      <c r="C40" s="240"/>
      <c r="D40" s="237"/>
      <c r="E40" s="31"/>
      <c r="F40" s="16"/>
      <c r="G40" s="16"/>
      <c r="H40" s="28"/>
      <c r="I40" s="28"/>
      <c r="J40" s="28"/>
      <c r="K40" s="16"/>
      <c r="L40" s="228"/>
      <c r="M40" s="10"/>
    </row>
    <row r="41" spans="1:13">
      <c r="A41">
        <v>1935</v>
      </c>
      <c r="B41" s="10"/>
      <c r="C41" s="237"/>
      <c r="D41" s="237"/>
      <c r="E41" s="10"/>
      <c r="H41" s="28"/>
      <c r="I41" s="28"/>
      <c r="J41" s="28"/>
      <c r="L41" s="228"/>
      <c r="M41" s="10"/>
    </row>
    <row r="42" spans="1:13">
      <c r="A42">
        <v>1936</v>
      </c>
      <c r="B42" s="10"/>
      <c r="C42" s="237"/>
      <c r="D42" s="237"/>
      <c r="E42" s="10"/>
      <c r="H42" s="28"/>
      <c r="I42" s="28"/>
      <c r="J42" s="28"/>
      <c r="L42" s="228"/>
      <c r="M42" s="10"/>
    </row>
    <row r="43" spans="1:13">
      <c r="A43">
        <v>1937</v>
      </c>
      <c r="B43" s="10"/>
      <c r="C43" s="237"/>
      <c r="D43" s="237"/>
      <c r="E43" s="10"/>
      <c r="H43" s="28"/>
      <c r="I43" s="28"/>
      <c r="J43" s="28"/>
      <c r="L43" s="228"/>
      <c r="M43" s="10"/>
    </row>
    <row r="44" spans="1:13">
      <c r="A44">
        <v>1938</v>
      </c>
      <c r="B44" s="10"/>
      <c r="C44" s="237"/>
      <c r="D44" s="237"/>
      <c r="E44" s="10"/>
      <c r="H44" s="28"/>
      <c r="I44" s="28"/>
      <c r="J44" s="28"/>
      <c r="L44" s="228"/>
      <c r="M44" s="10"/>
    </row>
    <row r="45" spans="1:13">
      <c r="A45">
        <v>1939</v>
      </c>
      <c r="B45" s="10"/>
      <c r="C45" s="237"/>
      <c r="D45" s="237"/>
      <c r="E45" s="10"/>
      <c r="H45" s="28"/>
      <c r="I45" s="28"/>
      <c r="J45" s="28"/>
      <c r="L45" s="228"/>
      <c r="M45" s="10"/>
    </row>
    <row r="46" spans="1:13">
      <c r="A46">
        <v>1940</v>
      </c>
      <c r="B46" s="10"/>
      <c r="C46" s="237"/>
      <c r="D46" s="237"/>
      <c r="E46" s="10"/>
      <c r="H46" s="28"/>
      <c r="I46" s="28"/>
      <c r="J46" s="28"/>
      <c r="L46" s="228"/>
      <c r="M46" s="10"/>
    </row>
    <row r="47" spans="1:13">
      <c r="A47">
        <v>1941</v>
      </c>
      <c r="B47" s="10"/>
      <c r="C47" s="237"/>
      <c r="D47" s="237"/>
      <c r="E47" s="10"/>
      <c r="H47" s="28"/>
      <c r="I47" s="28"/>
      <c r="J47" s="28"/>
      <c r="L47" s="228"/>
      <c r="M47" s="10"/>
    </row>
    <row r="48" spans="1:13">
      <c r="A48">
        <v>1942</v>
      </c>
      <c r="B48" s="10"/>
      <c r="C48" s="237"/>
      <c r="D48" s="237"/>
      <c r="E48" s="10"/>
      <c r="H48" s="28"/>
      <c r="I48" s="28"/>
      <c r="J48" s="28"/>
      <c r="L48" s="228"/>
      <c r="M48" s="10"/>
    </row>
    <row r="49" spans="1:13">
      <c r="A49">
        <v>1943</v>
      </c>
      <c r="B49" s="10"/>
      <c r="C49" s="237"/>
      <c r="D49" s="237"/>
      <c r="E49" s="10"/>
      <c r="H49" s="28"/>
      <c r="I49" s="28"/>
      <c r="J49" s="28"/>
      <c r="L49" s="228"/>
      <c r="M49" s="10"/>
    </row>
    <row r="50" spans="1:13">
      <c r="A50">
        <v>1944</v>
      </c>
      <c r="B50" s="10"/>
      <c r="C50" s="237"/>
      <c r="D50" s="237"/>
      <c r="E50" s="10"/>
      <c r="H50" s="28"/>
      <c r="I50" s="28"/>
      <c r="J50" s="28"/>
      <c r="L50" s="228"/>
      <c r="M50" s="10"/>
    </row>
    <row r="51" spans="1:13">
      <c r="A51">
        <v>1945</v>
      </c>
      <c r="B51" s="10"/>
      <c r="C51" s="237"/>
      <c r="D51" s="237"/>
      <c r="E51" s="10"/>
      <c r="H51" s="28"/>
      <c r="I51" s="28"/>
      <c r="J51" s="28"/>
      <c r="L51" s="228"/>
      <c r="M51" s="10"/>
    </row>
    <row r="52" spans="1:13">
      <c r="A52">
        <v>1946</v>
      </c>
      <c r="B52" s="10"/>
      <c r="C52" s="237"/>
      <c r="D52" s="237"/>
      <c r="E52" s="20"/>
      <c r="F52" s="19"/>
      <c r="G52" s="19"/>
      <c r="H52" s="28"/>
      <c r="I52" s="28"/>
      <c r="J52" s="28"/>
      <c r="K52" s="19"/>
      <c r="L52" s="228"/>
      <c r="M52" s="10"/>
    </row>
    <row r="53" spans="1:13">
      <c r="A53">
        <v>1947</v>
      </c>
      <c r="B53" s="10"/>
      <c r="C53" s="237"/>
      <c r="D53" s="237"/>
      <c r="E53" s="10"/>
      <c r="H53" s="28"/>
      <c r="I53" s="28"/>
      <c r="J53" s="28"/>
      <c r="L53" s="228"/>
      <c r="M53" s="10"/>
    </row>
    <row r="54" spans="1:13">
      <c r="A54">
        <v>1948</v>
      </c>
      <c r="B54" s="10"/>
      <c r="C54" s="237"/>
      <c r="D54" s="237"/>
      <c r="E54" s="10"/>
      <c r="H54" s="28"/>
      <c r="I54" s="28"/>
      <c r="J54" s="28"/>
      <c r="L54" s="228"/>
      <c r="M54" s="10"/>
    </row>
    <row r="55" spans="1:13">
      <c r="A55">
        <v>1949</v>
      </c>
      <c r="B55" s="10"/>
      <c r="C55" s="237"/>
      <c r="D55" s="237"/>
      <c r="E55" s="10"/>
      <c r="H55" s="28"/>
      <c r="I55" s="28"/>
      <c r="J55" s="28"/>
      <c r="L55" s="228"/>
      <c r="M55" s="10"/>
    </row>
    <row r="56" spans="1:13">
      <c r="A56">
        <v>1950</v>
      </c>
      <c r="B56" s="10"/>
      <c r="C56" s="237"/>
      <c r="D56" s="237"/>
      <c r="E56" s="10"/>
      <c r="H56" s="28"/>
      <c r="I56" s="28"/>
      <c r="J56" s="28"/>
      <c r="L56" s="228"/>
      <c r="M56" s="10"/>
    </row>
    <row r="57" spans="1:13">
      <c r="A57">
        <v>1951</v>
      </c>
      <c r="B57" s="10"/>
      <c r="C57" s="237"/>
      <c r="D57" s="237"/>
      <c r="E57" s="10"/>
      <c r="H57" s="28"/>
      <c r="I57" s="28"/>
      <c r="J57" s="28"/>
      <c r="L57" s="228"/>
      <c r="M57" s="10"/>
    </row>
    <row r="58" spans="1:13">
      <c r="A58">
        <v>1952</v>
      </c>
      <c r="B58" s="10"/>
      <c r="C58" s="237"/>
      <c r="D58" s="237"/>
      <c r="E58" s="10"/>
      <c r="H58" s="28"/>
      <c r="I58" s="28"/>
      <c r="J58" s="28"/>
      <c r="L58" s="228"/>
      <c r="M58" s="10"/>
    </row>
    <row r="59" spans="1:13">
      <c r="A59">
        <v>1953</v>
      </c>
      <c r="B59" s="10"/>
      <c r="C59" s="237"/>
      <c r="D59" s="237"/>
      <c r="E59" s="10"/>
      <c r="H59" s="28"/>
      <c r="I59" s="28"/>
      <c r="J59" s="28"/>
      <c r="L59" s="228"/>
      <c r="M59" s="10"/>
    </row>
    <row r="60" spans="1:13">
      <c r="A60">
        <v>1954</v>
      </c>
      <c r="B60" s="10"/>
      <c r="C60" s="237"/>
      <c r="D60" s="237"/>
      <c r="E60" s="10"/>
      <c r="H60" s="28"/>
      <c r="I60" s="28"/>
      <c r="J60" s="28"/>
      <c r="L60" s="228"/>
      <c r="M60" s="10"/>
    </row>
    <row r="61" spans="1:13">
      <c r="A61" s="13">
        <v>1955</v>
      </c>
      <c r="B61" s="14"/>
      <c r="C61" s="239"/>
      <c r="D61" s="237"/>
      <c r="E61" s="10"/>
      <c r="H61" s="28"/>
      <c r="I61" s="28"/>
      <c r="J61" s="28"/>
      <c r="L61" s="228"/>
      <c r="M61" s="10"/>
    </row>
    <row r="62" spans="1:13">
      <c r="A62">
        <v>1956</v>
      </c>
      <c r="B62" s="20"/>
      <c r="C62" s="241"/>
      <c r="D62" s="237"/>
      <c r="E62" s="10"/>
      <c r="H62" s="28"/>
      <c r="I62" s="28"/>
      <c r="J62" s="28"/>
      <c r="L62" s="228"/>
      <c r="M62" s="10"/>
    </row>
    <row r="63" spans="1:13">
      <c r="A63">
        <v>1957</v>
      </c>
      <c r="B63" s="10"/>
      <c r="C63" s="237"/>
      <c r="D63" s="237"/>
      <c r="E63" s="10"/>
      <c r="H63" s="28"/>
      <c r="I63" s="28"/>
      <c r="J63" s="28"/>
      <c r="L63" s="228"/>
      <c r="M63" s="10"/>
    </row>
    <row r="64" spans="1:13">
      <c r="A64">
        <v>1958</v>
      </c>
      <c r="B64" s="10"/>
      <c r="C64" s="237"/>
      <c r="D64" s="237"/>
      <c r="E64" s="30"/>
      <c r="F64" s="12"/>
      <c r="G64" s="12"/>
      <c r="H64" s="28"/>
      <c r="I64" s="28"/>
      <c r="J64" s="28"/>
      <c r="K64" s="12"/>
      <c r="L64" s="228"/>
      <c r="M64" s="10"/>
    </row>
    <row r="65" spans="1:15">
      <c r="A65">
        <v>1959</v>
      </c>
      <c r="B65" s="20"/>
      <c r="C65" s="241"/>
      <c r="D65" s="237"/>
      <c r="E65" s="30"/>
      <c r="F65" s="12"/>
      <c r="G65" s="12"/>
      <c r="H65" s="28"/>
      <c r="I65" s="28"/>
      <c r="J65" s="28"/>
      <c r="K65" s="12"/>
      <c r="L65" s="228"/>
      <c r="M65" s="10"/>
    </row>
    <row r="66" spans="1:15">
      <c r="A66">
        <v>1960</v>
      </c>
      <c r="B66" s="10"/>
      <c r="C66" s="237"/>
      <c r="D66" s="237"/>
      <c r="E66" s="10"/>
      <c r="H66" s="28"/>
      <c r="I66" s="28"/>
      <c r="J66" s="28"/>
      <c r="L66" s="228"/>
      <c r="M66" s="10"/>
    </row>
    <row r="67" spans="1:15">
      <c r="A67">
        <v>1961</v>
      </c>
      <c r="B67" s="20"/>
      <c r="C67" s="241"/>
      <c r="D67" s="237"/>
      <c r="E67" s="10"/>
      <c r="H67" s="28"/>
      <c r="I67" s="28"/>
      <c r="J67" s="28"/>
      <c r="L67" s="228"/>
      <c r="M67" s="10"/>
    </row>
    <row r="68" spans="1:15">
      <c r="A68">
        <v>1962</v>
      </c>
      <c r="B68" s="10"/>
      <c r="C68" s="237"/>
      <c r="D68" s="237"/>
      <c r="E68" s="10"/>
      <c r="H68" s="28"/>
      <c r="I68" s="28"/>
      <c r="J68" s="28"/>
      <c r="L68" s="228"/>
      <c r="M68" s="10"/>
    </row>
    <row r="69" spans="1:15">
      <c r="A69">
        <v>1963</v>
      </c>
      <c r="B69" s="10"/>
      <c r="C69" s="237"/>
      <c r="D69" s="237"/>
      <c r="E69" s="10"/>
      <c r="H69" s="28"/>
      <c r="I69" s="28"/>
      <c r="J69" s="28"/>
      <c r="L69" s="228"/>
      <c r="M69" s="10"/>
    </row>
    <row r="70" spans="1:15">
      <c r="A70">
        <v>1964</v>
      </c>
      <c r="B70" s="10"/>
      <c r="C70" s="237"/>
      <c r="D70" s="237"/>
      <c r="E70" s="10"/>
      <c r="H70" s="28"/>
      <c r="I70" s="28"/>
      <c r="J70" s="28"/>
      <c r="L70" s="228"/>
      <c r="M70" s="10"/>
    </row>
    <row r="71" spans="1:15">
      <c r="A71">
        <v>1965</v>
      </c>
      <c r="B71" s="10"/>
      <c r="C71" s="237"/>
      <c r="D71" s="237"/>
      <c r="E71" s="10"/>
      <c r="H71" s="28"/>
      <c r="I71" s="28"/>
      <c r="J71" s="28"/>
      <c r="L71" s="228"/>
      <c r="M71" s="10"/>
    </row>
    <row r="72" spans="1:15">
      <c r="A72">
        <v>1966</v>
      </c>
      <c r="B72" s="20"/>
      <c r="C72" s="241"/>
      <c r="D72" s="237"/>
      <c r="E72" s="10"/>
      <c r="H72" s="28"/>
      <c r="I72" s="28"/>
      <c r="J72" s="28"/>
      <c r="L72" s="228"/>
      <c r="M72" s="10"/>
    </row>
    <row r="73" spans="1:15">
      <c r="A73">
        <v>1967</v>
      </c>
      <c r="B73" s="10"/>
      <c r="C73" s="237"/>
      <c r="D73" s="237"/>
      <c r="E73" s="10"/>
      <c r="H73" s="28"/>
      <c r="I73" s="28"/>
      <c r="J73" s="28"/>
      <c r="L73" s="228"/>
      <c r="M73" s="10"/>
    </row>
    <row r="74" spans="1:15">
      <c r="A74">
        <v>1968</v>
      </c>
      <c r="B74" s="20"/>
      <c r="C74" s="241"/>
      <c r="D74" s="237"/>
      <c r="E74" s="10"/>
      <c r="H74" s="28"/>
      <c r="I74" s="28"/>
      <c r="J74" s="28"/>
      <c r="L74" s="228"/>
      <c r="M74" s="10"/>
    </row>
    <row r="75" spans="1:15" ht="16" thickBot="1">
      <c r="A75">
        <v>1969</v>
      </c>
      <c r="B75" s="10"/>
      <c r="C75" s="237"/>
      <c r="D75" s="237"/>
      <c r="E75" s="10"/>
      <c r="H75" s="28"/>
      <c r="I75" s="28"/>
      <c r="J75" s="28"/>
      <c r="L75" s="228"/>
      <c r="M75" s="10"/>
      <c r="O75" s="225"/>
    </row>
    <row r="76" spans="1:15">
      <c r="A76">
        <v>1970</v>
      </c>
      <c r="B76" s="10"/>
      <c r="C76" s="237"/>
      <c r="D76" s="237"/>
      <c r="E76" s="10"/>
      <c r="H76" s="28"/>
      <c r="I76" s="28"/>
      <c r="J76" s="28"/>
      <c r="L76" s="228"/>
      <c r="M76" s="10"/>
    </row>
    <row r="77" spans="1:15">
      <c r="A77">
        <v>1971</v>
      </c>
      <c r="B77" s="10"/>
      <c r="C77" s="237"/>
      <c r="D77" s="237"/>
      <c r="E77" s="10"/>
      <c r="H77" s="28"/>
      <c r="I77" s="28"/>
      <c r="J77" s="28"/>
      <c r="L77" s="228"/>
      <c r="M77" s="10"/>
    </row>
    <row r="78" spans="1:15">
      <c r="A78">
        <v>1972</v>
      </c>
      <c r="B78" s="20"/>
      <c r="C78" s="241"/>
      <c r="D78" s="237"/>
      <c r="E78" s="10"/>
      <c r="H78" s="28"/>
      <c r="I78" s="28"/>
      <c r="J78" s="28"/>
      <c r="L78" s="228"/>
      <c r="M78" s="10"/>
    </row>
    <row r="79" spans="1:15">
      <c r="A79">
        <v>1973</v>
      </c>
      <c r="B79" s="10"/>
      <c r="C79" s="237"/>
      <c r="D79" s="237"/>
      <c r="E79" s="10"/>
      <c r="H79" s="28"/>
      <c r="I79" s="28"/>
      <c r="J79" s="28"/>
      <c r="L79" s="228"/>
      <c r="M79" s="10"/>
    </row>
    <row r="80" spans="1:15">
      <c r="A80">
        <v>1974</v>
      </c>
      <c r="B80" s="10"/>
      <c r="C80" s="237"/>
      <c r="D80" s="237"/>
      <c r="E80" s="10"/>
      <c r="H80" s="28"/>
      <c r="I80" s="28"/>
      <c r="J80" s="28"/>
      <c r="L80" s="228"/>
      <c r="M80" s="10"/>
    </row>
    <row r="81" spans="1:13">
      <c r="A81">
        <v>1975</v>
      </c>
      <c r="B81" s="10"/>
      <c r="C81" s="237"/>
      <c r="D81" s="254">
        <v>0.27</v>
      </c>
      <c r="E81" s="255" t="s">
        <v>33</v>
      </c>
      <c r="H81" s="28"/>
      <c r="I81" s="28"/>
      <c r="J81" s="28"/>
      <c r="L81" s="228"/>
      <c r="M81" s="10"/>
    </row>
    <row r="82" spans="1:13">
      <c r="A82" s="25">
        <v>1976</v>
      </c>
      <c r="B82" s="32"/>
      <c r="C82" s="241"/>
      <c r="D82" s="237"/>
      <c r="E82" s="10"/>
      <c r="H82" s="28"/>
      <c r="I82" s="28"/>
      <c r="J82" s="28"/>
      <c r="L82" s="228"/>
      <c r="M82" s="10"/>
    </row>
    <row r="83" spans="1:13">
      <c r="A83" s="25">
        <v>1977</v>
      </c>
      <c r="B83" s="26"/>
      <c r="C83" s="237"/>
      <c r="D83" s="237"/>
      <c r="E83" s="10"/>
      <c r="H83" s="28"/>
      <c r="I83" s="28" t="s">
        <v>34</v>
      </c>
      <c r="J83" s="28"/>
      <c r="L83" s="228"/>
      <c r="M83" s="10"/>
    </row>
    <row r="84" spans="1:13">
      <c r="A84">
        <v>1978</v>
      </c>
      <c r="B84" s="10"/>
      <c r="C84" s="237"/>
      <c r="D84" s="237"/>
      <c r="E84" s="10"/>
      <c r="F84" s="12"/>
      <c r="G84" s="12"/>
      <c r="H84" s="28"/>
      <c r="I84" s="322" t="s">
        <v>35</v>
      </c>
      <c r="J84" s="28"/>
      <c r="L84" s="228"/>
      <c r="M84" s="10"/>
    </row>
    <row r="85" spans="1:13">
      <c r="A85">
        <v>1979</v>
      </c>
      <c r="B85" s="10"/>
      <c r="C85" s="237"/>
      <c r="D85" s="237"/>
      <c r="E85" s="10"/>
      <c r="H85" s="28"/>
      <c r="I85" s="28" t="s">
        <v>15</v>
      </c>
      <c r="J85" s="28"/>
      <c r="L85" s="228"/>
      <c r="M85" s="10"/>
    </row>
    <row r="86" spans="1:13">
      <c r="A86">
        <v>1980</v>
      </c>
      <c r="B86" s="10"/>
      <c r="C86" s="237"/>
      <c r="D86" s="244">
        <v>0.245</v>
      </c>
      <c r="E86" s="28" t="s">
        <v>36</v>
      </c>
      <c r="H86" s="28">
        <v>19.5</v>
      </c>
      <c r="I86" s="28"/>
      <c r="J86" s="28"/>
      <c r="L86" s="228"/>
      <c r="M86" s="10"/>
    </row>
    <row r="87" spans="1:13">
      <c r="A87">
        <v>1981</v>
      </c>
      <c r="B87" s="10"/>
      <c r="C87" s="237"/>
      <c r="D87" s="245"/>
      <c r="E87" s="30" t="s">
        <v>35</v>
      </c>
      <c r="H87" s="28"/>
      <c r="I87" s="28"/>
      <c r="J87" s="28"/>
      <c r="L87" s="228"/>
      <c r="M87" s="10"/>
    </row>
    <row r="88" spans="1:13">
      <c r="A88">
        <v>1982</v>
      </c>
      <c r="B88" s="10"/>
      <c r="C88" s="237"/>
      <c r="D88" s="244"/>
      <c r="E88" s="10" t="s">
        <v>15</v>
      </c>
      <c r="H88" s="28"/>
      <c r="I88" s="28"/>
      <c r="J88" s="28"/>
      <c r="L88" s="228"/>
      <c r="M88" s="10"/>
    </row>
    <row r="89" spans="1:13">
      <c r="A89">
        <v>1983</v>
      </c>
      <c r="B89" s="10"/>
      <c r="C89" s="237"/>
      <c r="D89" s="244"/>
      <c r="E89" s="10"/>
      <c r="H89" s="28"/>
      <c r="I89" s="28"/>
      <c r="J89" s="28"/>
      <c r="L89" s="228"/>
      <c r="M89" s="10"/>
    </row>
    <row r="90" spans="1:13">
      <c r="A90">
        <v>1984</v>
      </c>
      <c r="B90" s="10"/>
      <c r="C90" s="237"/>
      <c r="D90" s="245"/>
      <c r="E90" s="10" t="s">
        <v>37</v>
      </c>
      <c r="H90" s="28"/>
      <c r="I90" s="28"/>
      <c r="J90" s="28"/>
      <c r="L90" s="228"/>
      <c r="M90" s="10"/>
    </row>
    <row r="91" spans="1:13">
      <c r="A91">
        <v>1985</v>
      </c>
      <c r="B91" s="10"/>
      <c r="C91" s="237"/>
      <c r="D91" s="244">
        <v>0.25600000000000001</v>
      </c>
      <c r="E91" s="10"/>
      <c r="H91" s="28">
        <v>20.6</v>
      </c>
      <c r="I91" s="28"/>
      <c r="J91" s="28"/>
      <c r="L91" s="228"/>
      <c r="M91" s="10"/>
    </row>
    <row r="92" spans="1:13">
      <c r="A92">
        <v>1986</v>
      </c>
      <c r="B92" s="10"/>
      <c r="C92" s="237"/>
      <c r="D92" s="245"/>
      <c r="E92" s="10"/>
      <c r="H92" s="28"/>
      <c r="I92" s="28"/>
      <c r="J92" s="28"/>
      <c r="L92" s="228"/>
      <c r="M92" s="10"/>
    </row>
    <row r="93" spans="1:13">
      <c r="A93">
        <v>1987</v>
      </c>
      <c r="B93" s="10"/>
      <c r="C93" s="237"/>
      <c r="D93" s="245"/>
      <c r="E93" s="10"/>
      <c r="H93" s="28"/>
      <c r="I93" s="28"/>
      <c r="J93" s="28"/>
      <c r="L93" s="228"/>
      <c r="M93" s="10"/>
    </row>
    <row r="94" spans="1:13" ht="16" thickBot="1">
      <c r="A94" s="22">
        <v>1988</v>
      </c>
      <c r="D94" s="243">
        <v>0.26200000000000001</v>
      </c>
      <c r="E94" s="10"/>
      <c r="H94" s="28">
        <v>21.1</v>
      </c>
      <c r="I94" s="28"/>
      <c r="J94" s="28">
        <f>INDEX('PovcalNet Russia'!$L$32:$L$50,MATCH('Income Data'!$A94,'PovcalNet Russia'!$B$32:$B$50))</f>
        <v>19.45</v>
      </c>
      <c r="L94" s="228"/>
      <c r="M94" s="10"/>
    </row>
    <row r="95" spans="1:13">
      <c r="A95" s="25">
        <v>1989</v>
      </c>
      <c r="B95" s="34">
        <v>0.22700000000000001</v>
      </c>
      <c r="C95" s="242"/>
      <c r="D95" s="244">
        <v>0.27700000000000002</v>
      </c>
      <c r="E95" s="10"/>
      <c r="H95" s="28">
        <v>22.3</v>
      </c>
      <c r="I95" s="28"/>
      <c r="J95" s="28"/>
      <c r="L95" s="228"/>
      <c r="M95" s="10"/>
    </row>
    <row r="96" spans="1:13">
      <c r="A96" s="25">
        <v>1990</v>
      </c>
      <c r="B96" s="34"/>
      <c r="C96" s="242"/>
      <c r="D96" s="237"/>
      <c r="E96" s="10"/>
      <c r="H96" s="28"/>
      <c r="I96" s="28"/>
      <c r="J96" s="28"/>
      <c r="L96" s="228"/>
      <c r="M96" s="10"/>
    </row>
    <row r="97" spans="1:38">
      <c r="A97" s="25">
        <v>1991</v>
      </c>
      <c r="B97" s="34">
        <v>0.25600000000000001</v>
      </c>
      <c r="C97" s="242"/>
      <c r="D97" s="237"/>
      <c r="E97" s="10"/>
      <c r="F97" s="12"/>
      <c r="G97" s="12"/>
      <c r="H97" s="28"/>
      <c r="I97" s="28"/>
      <c r="J97" s="28"/>
      <c r="K97" s="12"/>
      <c r="L97" s="228"/>
      <c r="M97" s="10"/>
    </row>
    <row r="98" spans="1:38">
      <c r="A98">
        <v>1992</v>
      </c>
      <c r="B98" s="34">
        <v>0.28899999999999998</v>
      </c>
      <c r="C98" s="242"/>
      <c r="D98" s="249">
        <v>0.45700000000000002</v>
      </c>
      <c r="E98" s="250" t="s">
        <v>38</v>
      </c>
      <c r="F98" s="250"/>
      <c r="H98" s="323"/>
      <c r="I98" s="323"/>
      <c r="J98" s="28"/>
      <c r="K98" s="25"/>
      <c r="L98" s="228"/>
      <c r="M98" s="10"/>
    </row>
    <row r="99" spans="1:38">
      <c r="A99">
        <v>1993</v>
      </c>
      <c r="B99" s="34">
        <v>0.39800000000000002</v>
      </c>
      <c r="C99" s="242"/>
      <c r="D99" s="249">
        <v>0.47699999999999998</v>
      </c>
      <c r="E99" s="10"/>
      <c r="H99" s="324"/>
      <c r="I99" s="324"/>
      <c r="J99" s="28">
        <f>INDEX('PovcalNet Russia'!$L$32:$L$50,MATCH('Income Data'!$A99,'PovcalNet Russia'!$B$32:$B$50))</f>
        <v>38.29</v>
      </c>
      <c r="K99" s="325"/>
      <c r="L99" s="228"/>
      <c r="M99" s="10"/>
    </row>
    <row r="100" spans="1:38">
      <c r="A100">
        <v>1994</v>
      </c>
      <c r="B100" s="34">
        <v>0.40899999999999997</v>
      </c>
      <c r="C100" s="242"/>
      <c r="D100" s="249">
        <v>0.48</v>
      </c>
      <c r="E100" s="10"/>
      <c r="H100" s="33"/>
      <c r="I100" s="33"/>
      <c r="J100" s="28"/>
      <c r="L100" s="228"/>
      <c r="M100" s="10"/>
    </row>
    <row r="101" spans="1:38">
      <c r="A101">
        <v>1995</v>
      </c>
      <c r="B101" s="34">
        <v>0.38100000000000001</v>
      </c>
      <c r="C101" s="242"/>
      <c r="D101" s="249">
        <v>0.48899999999999999</v>
      </c>
      <c r="E101" s="10"/>
      <c r="H101" s="33"/>
      <c r="I101" s="33"/>
      <c r="J101" s="28"/>
      <c r="L101" s="228"/>
      <c r="M101" s="10"/>
    </row>
    <row r="102" spans="1:38">
      <c r="A102">
        <v>1996</v>
      </c>
      <c r="B102" s="34">
        <v>0.375</v>
      </c>
      <c r="C102" s="242"/>
      <c r="D102" s="249">
        <v>0.50600000000000001</v>
      </c>
      <c r="E102" s="10"/>
      <c r="H102" s="33"/>
      <c r="I102" s="33"/>
      <c r="J102" s="28">
        <f>INDEX('PovcalNet Russia'!$L$32:$L$50,MATCH('Income Data'!$A102,'PovcalNet Russia'!$B$32:$B$50))</f>
        <v>35.549999999999997</v>
      </c>
      <c r="L102" s="228"/>
      <c r="M102" s="10"/>
    </row>
    <row r="103" spans="1:38">
      <c r="A103">
        <v>1997</v>
      </c>
      <c r="B103" s="34">
        <v>0.38100000000000001</v>
      </c>
      <c r="C103" s="246">
        <v>0.47</v>
      </c>
      <c r="D103" s="237"/>
      <c r="E103" s="10"/>
      <c r="H103" s="33"/>
      <c r="I103" s="33"/>
      <c r="J103" s="28">
        <f>INDEX('PovcalNet Russia'!$L$32:$L$50,MATCH('Income Data'!$A103,'PovcalNet Russia'!$B$32:$B$50))</f>
        <v>29.39</v>
      </c>
      <c r="L103" s="228"/>
      <c r="M103" s="10"/>
    </row>
    <row r="104" spans="1:38">
      <c r="A104">
        <v>1998</v>
      </c>
      <c r="B104" s="34">
        <v>0.39800000000000002</v>
      </c>
      <c r="C104" s="246">
        <v>0.46</v>
      </c>
      <c r="D104" s="247">
        <v>0.48</v>
      </c>
      <c r="E104" s="248" t="s">
        <v>40</v>
      </c>
      <c r="F104" s="248"/>
      <c r="H104" s="33"/>
      <c r="I104" s="33"/>
      <c r="J104" s="28">
        <f>INDEX('PovcalNet Russia'!$L$32:$L$50,MATCH('Income Data'!$A104,'PovcalNet Russia'!$B$32:$B$50))</f>
        <v>28.62</v>
      </c>
      <c r="L104" s="228"/>
      <c r="M104" s="10"/>
    </row>
    <row r="105" spans="1:38">
      <c r="A105">
        <v>1999</v>
      </c>
      <c r="B105" s="34">
        <v>0.39900000000000002</v>
      </c>
      <c r="C105" s="246">
        <v>0.46</v>
      </c>
      <c r="D105" s="247"/>
      <c r="E105" s="10"/>
      <c r="H105" s="33"/>
      <c r="I105" s="33"/>
      <c r="J105" s="28">
        <f>INDEX('PovcalNet Russia'!$L$32:$L$50,MATCH('Income Data'!$A105,'PovcalNet Russia'!$B$32:$B$50))</f>
        <v>27.74</v>
      </c>
      <c r="L105" s="228"/>
      <c r="M105" s="10"/>
    </row>
    <row r="106" spans="1:38">
      <c r="A106">
        <v>2000</v>
      </c>
      <c r="B106" s="34">
        <v>0.39400000000000002</v>
      </c>
      <c r="C106" s="246">
        <v>0.45</v>
      </c>
      <c r="D106" s="247">
        <v>0.47</v>
      </c>
      <c r="E106" s="10"/>
      <c r="H106" s="33"/>
      <c r="I106" s="33"/>
      <c r="J106" s="28">
        <f>INDEX('PovcalNet Russia'!$L$32:$L$50,MATCH('Income Data'!$A106,'PovcalNet Russia'!$B$32:$B$50))</f>
        <v>27.62</v>
      </c>
      <c r="L106" s="228">
        <v>6.5</v>
      </c>
      <c r="M106" s="10"/>
    </row>
    <row r="107" spans="1:38">
      <c r="A107">
        <v>2001</v>
      </c>
      <c r="B107" s="34">
        <v>0.39700000000000002</v>
      </c>
      <c r="C107" s="246">
        <v>0.46</v>
      </c>
      <c r="D107" s="247">
        <v>0.42</v>
      </c>
      <c r="E107" s="10"/>
      <c r="H107" s="33"/>
      <c r="I107" s="33"/>
      <c r="J107" s="28">
        <f>INDEX('PovcalNet Russia'!$L$32:$L$50,MATCH('Income Data'!$A107,'PovcalNet Russia'!$B$32:$B$50))</f>
        <v>30.41</v>
      </c>
      <c r="L107" s="228">
        <v>6.6</v>
      </c>
      <c r="M107" s="10"/>
      <c r="O107" s="152">
        <v>5.9</v>
      </c>
      <c r="P107">
        <v>10.4</v>
      </c>
      <c r="Q107">
        <v>15</v>
      </c>
      <c r="R107">
        <v>21.7</v>
      </c>
      <c r="S107">
        <v>47</v>
      </c>
      <c r="V107" s="152">
        <v>2.5</v>
      </c>
      <c r="W107">
        <v>5</v>
      </c>
      <c r="X107">
        <v>8.8000000000000007</v>
      </c>
      <c r="Y107">
        <v>17.5</v>
      </c>
      <c r="Z107">
        <v>66.2</v>
      </c>
    </row>
    <row r="108" spans="1:38">
      <c r="A108">
        <v>2002</v>
      </c>
      <c r="B108" s="34">
        <v>0.39700000000000002</v>
      </c>
      <c r="C108" s="246">
        <v>0.45</v>
      </c>
      <c r="D108" s="247">
        <v>0.42</v>
      </c>
      <c r="E108" s="10"/>
      <c r="H108" s="33"/>
      <c r="I108" s="33"/>
      <c r="J108" s="28">
        <f>INDEX('PovcalNet Russia'!$L$32:$L$50,MATCH('Income Data'!$A108,'PovcalNet Russia'!$B$32:$B$50))</f>
        <v>28.15</v>
      </c>
      <c r="L108" s="228">
        <v>6.7</v>
      </c>
      <c r="M108" s="10"/>
      <c r="O108" s="152">
        <v>5.6</v>
      </c>
      <c r="P108">
        <v>10.4</v>
      </c>
      <c r="Q108">
        <v>15.4</v>
      </c>
      <c r="R108">
        <v>22.8</v>
      </c>
      <c r="S108">
        <v>45.8</v>
      </c>
      <c r="T108">
        <v>14</v>
      </c>
      <c r="U108">
        <v>0.39800000000000002</v>
      </c>
      <c r="V108" s="152">
        <v>2.5</v>
      </c>
      <c r="W108">
        <v>5.2</v>
      </c>
      <c r="X108">
        <v>8.9</v>
      </c>
      <c r="Y108">
        <v>17.8</v>
      </c>
      <c r="Z108">
        <v>65.599999999999994</v>
      </c>
      <c r="AA108">
        <v>51</v>
      </c>
      <c r="AB108">
        <v>0.60899999999999999</v>
      </c>
      <c r="AC108" s="318">
        <v>0.9070106</v>
      </c>
      <c r="AD108" s="319">
        <v>1.574686</v>
      </c>
      <c r="AE108" s="319">
        <v>2.1361319999999999</v>
      </c>
      <c r="AF108" s="319">
        <v>2.849456</v>
      </c>
      <c r="AG108" s="319">
        <v>3.757517</v>
      </c>
      <c r="AH108" s="319">
        <v>5.0165139999999999</v>
      </c>
      <c r="AI108" s="319">
        <v>7.0963909999999997</v>
      </c>
      <c r="AJ108" s="319">
        <v>10.334350000000001</v>
      </c>
      <c r="AK108" s="319">
        <v>17.263030000000001</v>
      </c>
      <c r="AL108" s="319">
        <v>49.064920000000001</v>
      </c>
    </row>
    <row r="109" spans="1:38">
      <c r="A109">
        <v>2003</v>
      </c>
      <c r="B109" s="34">
        <v>0.40300000000000002</v>
      </c>
      <c r="C109" s="246">
        <v>0.45</v>
      </c>
      <c r="D109" s="247">
        <v>0.42</v>
      </c>
      <c r="E109" s="10"/>
      <c r="H109" s="33"/>
      <c r="I109" s="33"/>
      <c r="J109" s="28">
        <f>INDEX('PovcalNet Russia'!$L$32:$L$50,MATCH('Income Data'!$A109,'PovcalNet Russia'!$B$32:$B$50))</f>
        <v>30.41</v>
      </c>
      <c r="L109" s="228">
        <v>7</v>
      </c>
      <c r="M109" s="10"/>
      <c r="O109" s="152">
        <v>5.6</v>
      </c>
      <c r="P109">
        <v>10.3</v>
      </c>
      <c r="Q109">
        <v>15.3</v>
      </c>
      <c r="R109">
        <v>22.7</v>
      </c>
      <c r="S109">
        <v>46.1</v>
      </c>
      <c r="T109">
        <v>14.3</v>
      </c>
      <c r="U109">
        <v>0.4</v>
      </c>
      <c r="V109" s="152">
        <v>2.5</v>
      </c>
      <c r="W109">
        <v>5.2</v>
      </c>
      <c r="X109">
        <v>9.6999999999999993</v>
      </c>
      <c r="Y109">
        <v>19.899999999999999</v>
      </c>
      <c r="Z109">
        <v>62.7</v>
      </c>
      <c r="AA109">
        <v>51.8</v>
      </c>
      <c r="AB109">
        <v>0.61499999999999999</v>
      </c>
      <c r="AC109" s="318">
        <v>0.88729290000000005</v>
      </c>
      <c r="AD109" s="319">
        <v>1.5939209999999999</v>
      </c>
      <c r="AE109" s="319">
        <v>2.226712</v>
      </c>
      <c r="AF109" s="319">
        <v>2.958377</v>
      </c>
      <c r="AG109" s="319">
        <v>3.8182290000000001</v>
      </c>
      <c r="AH109" s="319">
        <v>5.0563250000000002</v>
      </c>
      <c r="AI109" s="319">
        <v>7.2221830000000002</v>
      </c>
      <c r="AJ109" s="319">
        <v>10.50733</v>
      </c>
      <c r="AK109" s="319">
        <v>17.302579999999999</v>
      </c>
      <c r="AL109" s="319">
        <v>48.427050000000001</v>
      </c>
    </row>
    <row r="110" spans="1:38">
      <c r="A110">
        <v>2004</v>
      </c>
      <c r="B110" s="34">
        <v>0.40899999999999997</v>
      </c>
      <c r="C110" s="242"/>
      <c r="D110" s="251">
        <v>0.41</v>
      </c>
      <c r="E110" s="10"/>
      <c r="H110" s="33"/>
      <c r="I110" s="33"/>
      <c r="J110" s="28">
        <f>INDEX('PovcalNet Russia'!$L$32:$L$50,MATCH('Income Data'!$A110,'PovcalNet Russia'!$B$32:$B$50))</f>
        <v>30.84</v>
      </c>
      <c r="L110" s="228">
        <v>6.9</v>
      </c>
      <c r="M110" s="10"/>
      <c r="O110" s="152">
        <v>5.4</v>
      </c>
      <c r="P110">
        <v>10.199999999999999</v>
      </c>
      <c r="Q110">
        <v>15.1</v>
      </c>
      <c r="R110">
        <v>22.7</v>
      </c>
      <c r="S110">
        <v>46.6</v>
      </c>
      <c r="T110">
        <v>15</v>
      </c>
      <c r="U110">
        <v>0.40699999999999997</v>
      </c>
      <c r="V110" s="152">
        <v>2.7</v>
      </c>
      <c r="W110">
        <v>5.4</v>
      </c>
      <c r="X110">
        <v>9.9</v>
      </c>
      <c r="Y110">
        <v>20.100000000000001</v>
      </c>
      <c r="Z110">
        <v>61.9</v>
      </c>
      <c r="AA110">
        <v>44</v>
      </c>
      <c r="AB110">
        <v>0.57799999999999996</v>
      </c>
      <c r="AC110" s="318">
        <v>0.97625110000000004</v>
      </c>
      <c r="AD110" s="319">
        <v>1.703864</v>
      </c>
      <c r="AE110" s="319">
        <v>2.303582</v>
      </c>
      <c r="AF110" s="319">
        <v>3.0806480000000001</v>
      </c>
      <c r="AG110" s="319">
        <v>4.1951000000000001</v>
      </c>
      <c r="AH110" s="319">
        <v>5.6738030000000004</v>
      </c>
      <c r="AI110" s="319">
        <v>8.3427380000000007</v>
      </c>
      <c r="AJ110" s="319">
        <v>11.68497</v>
      </c>
      <c r="AK110" s="319">
        <v>17.55977</v>
      </c>
      <c r="AL110" s="319">
        <v>44.47927</v>
      </c>
    </row>
    <row r="111" spans="1:38">
      <c r="A111">
        <v>2005</v>
      </c>
      <c r="B111" s="34">
        <v>0.40600000000000003</v>
      </c>
      <c r="C111" s="242"/>
      <c r="D111" s="237"/>
      <c r="E111" s="10"/>
      <c r="H111" s="33"/>
      <c r="I111" s="33"/>
      <c r="J111" s="28">
        <f>INDEX('PovcalNet Russia'!$L$32:$L$50,MATCH('Income Data'!$A111,'PovcalNet Russia'!$B$32:$B$50))</f>
        <v>31.39</v>
      </c>
      <c r="L111" s="228">
        <v>7</v>
      </c>
      <c r="M111" s="10"/>
      <c r="O111" s="152">
        <v>5.5</v>
      </c>
      <c r="P111">
        <v>10.199999999999999</v>
      </c>
      <c r="Q111">
        <v>15.2</v>
      </c>
      <c r="R111">
        <v>22.7</v>
      </c>
      <c r="S111">
        <v>46.4</v>
      </c>
      <c r="T111">
        <v>14.8</v>
      </c>
      <c r="U111">
        <v>0.40500000000000003</v>
      </c>
      <c r="V111" s="152">
        <v>2.9</v>
      </c>
      <c r="W111">
        <v>5.6</v>
      </c>
      <c r="X111">
        <v>10.199999999999999</v>
      </c>
      <c r="Y111">
        <v>20.6</v>
      </c>
      <c r="Z111">
        <v>60.7</v>
      </c>
      <c r="AA111">
        <v>38.6</v>
      </c>
      <c r="AB111">
        <v>0.56699999999999995</v>
      </c>
      <c r="AC111" s="318">
        <v>1.066945</v>
      </c>
      <c r="AD111" s="319">
        <v>1.8121160000000001</v>
      </c>
      <c r="AE111" s="319">
        <v>2.4037639999999998</v>
      </c>
      <c r="AF111" s="319">
        <v>3.1804589999999999</v>
      </c>
      <c r="AG111" s="319">
        <v>4.3307969999999996</v>
      </c>
      <c r="AH111" s="319">
        <v>5.837332</v>
      </c>
      <c r="AI111" s="319">
        <v>8.6053270000000008</v>
      </c>
      <c r="AJ111" s="319">
        <v>11.92248</v>
      </c>
      <c r="AK111" s="319">
        <v>17.617650000000001</v>
      </c>
      <c r="AL111" s="319">
        <v>43.223140000000001</v>
      </c>
    </row>
    <row r="112" spans="1:38">
      <c r="A112">
        <v>2006</v>
      </c>
      <c r="B112" s="34">
        <v>0.41599999999999998</v>
      </c>
      <c r="C112" s="242"/>
      <c r="D112" s="237"/>
      <c r="E112" s="10"/>
      <c r="H112" s="33"/>
      <c r="I112" s="33"/>
      <c r="J112" s="28">
        <f>INDEX('PovcalNet Russia'!$L$32:$L$50,MATCH('Income Data'!$A112,'PovcalNet Russia'!$B$32:$B$50))</f>
        <v>31.63</v>
      </c>
      <c r="L112" s="228"/>
      <c r="M112" s="10"/>
      <c r="O112" s="152">
        <v>5.4</v>
      </c>
      <c r="P112">
        <v>10.1</v>
      </c>
      <c r="Q112">
        <v>15.1</v>
      </c>
      <c r="R112">
        <v>22.6</v>
      </c>
      <c r="S112">
        <v>46.8</v>
      </c>
      <c r="T112">
        <v>15.3</v>
      </c>
      <c r="U112">
        <v>0.41</v>
      </c>
      <c r="V112" s="152">
        <v>2.9</v>
      </c>
      <c r="W112">
        <v>6</v>
      </c>
      <c r="X112">
        <v>10.5</v>
      </c>
      <c r="Y112">
        <v>19.8</v>
      </c>
      <c r="Z112">
        <v>60.8</v>
      </c>
      <c r="AA112">
        <v>41.4</v>
      </c>
      <c r="AB112">
        <v>0.56499999999999995</v>
      </c>
      <c r="AC112" s="318">
        <v>1.0266249999999999</v>
      </c>
      <c r="AD112" s="319">
        <v>1.851458</v>
      </c>
      <c r="AE112" s="319">
        <v>2.5629650000000002</v>
      </c>
      <c r="AF112" s="319">
        <v>3.419724</v>
      </c>
      <c r="AG112" s="319">
        <v>4.5142680000000004</v>
      </c>
      <c r="AH112" s="319">
        <v>5.9560089999999999</v>
      </c>
      <c r="AI112" s="319">
        <v>8.2284690000000005</v>
      </c>
      <c r="AJ112" s="319">
        <v>11.502509999999999</v>
      </c>
      <c r="AK112" s="319">
        <v>17.478370000000002</v>
      </c>
      <c r="AL112" s="319">
        <v>43.459609999999998</v>
      </c>
    </row>
    <row r="113" spans="1:49">
      <c r="A113">
        <v>2007</v>
      </c>
      <c r="B113" s="34"/>
      <c r="C113" s="242"/>
      <c r="D113" s="237"/>
      <c r="E113" s="10"/>
      <c r="H113" s="33"/>
      <c r="I113" s="33"/>
      <c r="J113" s="28">
        <f>INDEX('PovcalNet Russia'!$L$32:$L$50,MATCH('Income Data'!$A113,'PovcalNet Russia'!$B$32:$B$50))</f>
        <v>32.840000000000003</v>
      </c>
      <c r="L113" s="228"/>
      <c r="M113" s="10"/>
      <c r="O113" s="152">
        <v>5.0999999999999996</v>
      </c>
      <c r="P113">
        <v>9.8000000000000007</v>
      </c>
      <c r="Q113">
        <v>14.8</v>
      </c>
      <c r="R113">
        <v>22.5</v>
      </c>
      <c r="S113">
        <v>47.8</v>
      </c>
      <c r="T113">
        <v>16.8</v>
      </c>
      <c r="U113">
        <v>0.42199999999999999</v>
      </c>
      <c r="V113" s="152">
        <v>2.9</v>
      </c>
      <c r="W113">
        <v>6.2</v>
      </c>
      <c r="X113">
        <v>10.9</v>
      </c>
      <c r="Y113">
        <v>20.100000000000001</v>
      </c>
      <c r="Z113">
        <v>59.9</v>
      </c>
      <c r="AA113">
        <v>41.7</v>
      </c>
      <c r="AB113">
        <v>0.55700000000000005</v>
      </c>
      <c r="AC113" s="318">
        <v>1.0062599999999999</v>
      </c>
      <c r="AD113" s="319">
        <v>1.8713120000000001</v>
      </c>
      <c r="AE113" s="319">
        <v>2.6381939999999999</v>
      </c>
      <c r="AF113" s="319">
        <v>3.5435210000000001</v>
      </c>
      <c r="AG113" s="319">
        <v>4.6920700000000002</v>
      </c>
      <c r="AH113" s="319">
        <v>6.1774279999999999</v>
      </c>
      <c r="AI113" s="319">
        <v>8.4062319999999993</v>
      </c>
      <c r="AJ113" s="319">
        <v>11.626250000000001</v>
      </c>
      <c r="AK113" s="319">
        <v>17.457270000000001</v>
      </c>
      <c r="AL113" s="319">
        <v>42.58146</v>
      </c>
    </row>
    <row r="114" spans="1:49">
      <c r="A114">
        <v>2008</v>
      </c>
      <c r="B114" s="34">
        <v>0.42099999999999999</v>
      </c>
      <c r="C114" s="242"/>
      <c r="D114" s="237"/>
      <c r="E114" s="10"/>
      <c r="H114" s="33"/>
      <c r="I114" s="33"/>
      <c r="J114" s="28">
        <f>INDEX('PovcalNet Russia'!$L$32:$L$50,MATCH('Income Data'!$A114,'PovcalNet Russia'!$B$32:$B$50))</f>
        <v>32.47</v>
      </c>
      <c r="L114" s="228">
        <v>7.4</v>
      </c>
      <c r="M114" s="10">
        <v>16.600000000000001</v>
      </c>
      <c r="O114" s="152">
        <v>5.0999999999999996</v>
      </c>
      <c r="P114">
        <v>9.6999999999999993</v>
      </c>
      <c r="Q114">
        <v>14.8</v>
      </c>
      <c r="R114">
        <v>22.5</v>
      </c>
      <c r="S114">
        <v>47.9</v>
      </c>
      <c r="T114">
        <v>16.899999999999999</v>
      </c>
      <c r="U114">
        <v>0.42299999999999999</v>
      </c>
      <c r="V114" s="152">
        <v>3.2</v>
      </c>
      <c r="W114">
        <v>6.8</v>
      </c>
      <c r="X114">
        <v>11.6</v>
      </c>
      <c r="Y114">
        <v>20.5</v>
      </c>
      <c r="Z114">
        <v>57.9</v>
      </c>
      <c r="AA114">
        <v>34.5</v>
      </c>
      <c r="AB114">
        <v>0.53500000000000003</v>
      </c>
      <c r="AC114" s="318">
        <v>1.1108</v>
      </c>
      <c r="AD114" s="319">
        <v>2.0644239999999998</v>
      </c>
      <c r="AE114" s="319">
        <v>2.909173</v>
      </c>
      <c r="AF114" s="319">
        <v>3.8714179999999998</v>
      </c>
      <c r="AG114" s="319">
        <v>5.0396039999999998</v>
      </c>
      <c r="AH114" s="319">
        <v>6.5300039999999999</v>
      </c>
      <c r="AI114" s="319">
        <v>8.6562429999999999</v>
      </c>
      <c r="AJ114" s="319">
        <v>11.778700000000001</v>
      </c>
      <c r="AK114" s="319">
        <v>17.417439999999999</v>
      </c>
      <c r="AL114" s="319">
        <v>40.622199999999999</v>
      </c>
    </row>
    <row r="115" spans="1:49">
      <c r="A115">
        <v>2009</v>
      </c>
      <c r="B115" s="34">
        <v>0.42099999999999999</v>
      </c>
      <c r="C115" s="242"/>
      <c r="D115" s="237"/>
      <c r="E115" s="10"/>
      <c r="H115" s="33"/>
      <c r="I115" s="33"/>
      <c r="J115" s="28">
        <f>INDEX('PovcalNet Russia'!$L$32:$L$50,MATCH('Income Data'!$A115,'PovcalNet Russia'!$B$32:$B$50))</f>
        <v>31.03</v>
      </c>
      <c r="L115" s="228">
        <v>7.4</v>
      </c>
      <c r="M115" s="10">
        <v>16.600000000000001</v>
      </c>
      <c r="O115" s="152">
        <v>5.0999999999999996</v>
      </c>
      <c r="P115">
        <v>9.8000000000000007</v>
      </c>
      <c r="Q115">
        <v>14.8</v>
      </c>
      <c r="R115">
        <v>22.5</v>
      </c>
      <c r="S115">
        <v>47.8</v>
      </c>
      <c r="T115">
        <v>16.7</v>
      </c>
      <c r="U115">
        <v>0.42199999999999999</v>
      </c>
      <c r="V115" s="152">
        <v>3.4</v>
      </c>
      <c r="W115">
        <v>7.3</v>
      </c>
      <c r="X115">
        <v>12.1</v>
      </c>
      <c r="Y115">
        <v>20.7</v>
      </c>
      <c r="Z115">
        <v>56.5</v>
      </c>
      <c r="AA115">
        <v>32.9</v>
      </c>
      <c r="AB115">
        <v>0.52100000000000002</v>
      </c>
      <c r="AC115" s="318">
        <v>1.17014</v>
      </c>
      <c r="AD115" s="319">
        <v>2.2032560000000001</v>
      </c>
      <c r="AE115" s="319">
        <v>3.1396389999999998</v>
      </c>
      <c r="AF115" s="319">
        <v>4.1400730000000001</v>
      </c>
      <c r="AG115" s="319">
        <v>5.2984739999999997</v>
      </c>
      <c r="AH115" s="319">
        <v>6.7716510000000003</v>
      </c>
      <c r="AI115" s="319">
        <v>8.8135349999999999</v>
      </c>
      <c r="AJ115" s="319">
        <v>11.823779999999999</v>
      </c>
      <c r="AK115" s="319">
        <v>17.35087</v>
      </c>
      <c r="AL115" s="319">
        <v>39.288589999999999</v>
      </c>
    </row>
    <row r="116" spans="1:49">
      <c r="A116">
        <v>2010</v>
      </c>
      <c r="B116" s="34">
        <v>0.42099999999999999</v>
      </c>
      <c r="C116" s="242"/>
      <c r="D116" s="237"/>
      <c r="E116" s="10"/>
      <c r="H116" s="33"/>
      <c r="I116" s="33"/>
      <c r="J116" s="28">
        <f>INDEX('PovcalNet Russia'!$L$32:$L$50,MATCH('Income Data'!$A116,'PovcalNet Russia'!$B$32:$B$50))</f>
        <v>31.08</v>
      </c>
      <c r="L116" s="228">
        <v>7.4</v>
      </c>
      <c r="M116" s="10">
        <v>16.600000000000001</v>
      </c>
      <c r="O116" s="152">
        <v>5.2</v>
      </c>
      <c r="P116">
        <v>9.8000000000000007</v>
      </c>
      <c r="Q116">
        <v>14.8</v>
      </c>
      <c r="R116">
        <v>22.5</v>
      </c>
      <c r="S116">
        <v>47.7</v>
      </c>
      <c r="T116">
        <v>16.5</v>
      </c>
      <c r="U116">
        <v>0.42099999999999999</v>
      </c>
      <c r="V116" s="152">
        <v>3.7</v>
      </c>
      <c r="W116">
        <v>7.6</v>
      </c>
      <c r="X116">
        <v>12.5</v>
      </c>
      <c r="Y116">
        <v>21</v>
      </c>
      <c r="Z116">
        <v>55.2</v>
      </c>
      <c r="AA116">
        <v>28.2</v>
      </c>
      <c r="AB116">
        <v>0.505</v>
      </c>
      <c r="AC116" s="318">
        <v>1.3053900000000001</v>
      </c>
      <c r="AD116" s="319">
        <v>2.366412</v>
      </c>
      <c r="AE116" s="319">
        <v>3.2834370000000002</v>
      </c>
      <c r="AF116" s="319">
        <v>4.2961499999999999</v>
      </c>
      <c r="AG116" s="319">
        <v>5.491142</v>
      </c>
      <c r="AH116" s="319">
        <v>6.9786570000000001</v>
      </c>
      <c r="AI116" s="319">
        <v>8.9927980000000005</v>
      </c>
      <c r="AJ116" s="319">
        <v>11.945869999999999</v>
      </c>
      <c r="AK116" s="319">
        <v>17.312460000000002</v>
      </c>
      <c r="AL116" s="319">
        <v>38.02769</v>
      </c>
      <c r="AN116" s="152">
        <v>8.9</v>
      </c>
      <c r="AO116">
        <v>40.299999999999997</v>
      </c>
      <c r="AP116">
        <v>17.7</v>
      </c>
      <c r="AQ116">
        <v>6.2</v>
      </c>
      <c r="AR116">
        <v>26.9</v>
      </c>
      <c r="AS116" s="230">
        <v>5.9</v>
      </c>
      <c r="AT116" s="222">
        <v>44</v>
      </c>
      <c r="AU116" s="222">
        <v>11</v>
      </c>
      <c r="AV116">
        <v>16.5</v>
      </c>
      <c r="AW116">
        <v>22.6</v>
      </c>
    </row>
    <row r="117" spans="1:49">
      <c r="A117">
        <v>2011</v>
      </c>
      <c r="B117" s="34">
        <v>0.41699999999999998</v>
      </c>
      <c r="C117" s="242"/>
      <c r="D117" s="237"/>
      <c r="E117" s="10"/>
      <c r="H117" s="33"/>
      <c r="I117" s="33"/>
      <c r="J117" s="28">
        <f>INDEX('PovcalNet Russia'!$L$32:$L$50,MATCH('Income Data'!$A117,'PovcalNet Russia'!$B$32:$B$50))</f>
        <v>31.57</v>
      </c>
      <c r="L117" s="228">
        <v>7.3</v>
      </c>
      <c r="M117" s="10">
        <v>16.2</v>
      </c>
      <c r="O117" s="152">
        <v>5.2</v>
      </c>
      <c r="P117">
        <v>9.9</v>
      </c>
      <c r="Q117">
        <v>14.9</v>
      </c>
      <c r="R117">
        <v>22.6</v>
      </c>
      <c r="S117">
        <v>47.4</v>
      </c>
      <c r="T117">
        <v>16.2</v>
      </c>
      <c r="U117">
        <v>0.41699999999999998</v>
      </c>
      <c r="V117" s="152">
        <v>3.8</v>
      </c>
      <c r="W117">
        <v>7.7</v>
      </c>
      <c r="X117">
        <v>12.5</v>
      </c>
      <c r="Y117">
        <v>20.9</v>
      </c>
      <c r="Z117">
        <v>55.1</v>
      </c>
      <c r="AA117">
        <v>27.3</v>
      </c>
      <c r="AB117">
        <v>0.503</v>
      </c>
      <c r="AC117" s="318">
        <v>1.3508819999999999</v>
      </c>
      <c r="AD117" s="319">
        <v>2.420398</v>
      </c>
      <c r="AE117" s="319">
        <v>3.3373240000000002</v>
      </c>
      <c r="AF117" s="319">
        <v>4.3424170000000002</v>
      </c>
      <c r="AG117" s="319">
        <v>5.5058860000000003</v>
      </c>
      <c r="AH117" s="319">
        <v>6.9645479999999997</v>
      </c>
      <c r="AI117" s="319">
        <v>8.9568270000000005</v>
      </c>
      <c r="AJ117" s="319">
        <v>11.88223</v>
      </c>
      <c r="AK117" s="319">
        <v>17.300660000000001</v>
      </c>
      <c r="AL117" s="319">
        <v>37.938830000000003</v>
      </c>
      <c r="AN117" s="152">
        <v>8.9</v>
      </c>
      <c r="AO117" s="222">
        <v>40</v>
      </c>
      <c r="AP117">
        <v>18.3</v>
      </c>
      <c r="AQ117">
        <v>5.2</v>
      </c>
      <c r="AR117">
        <v>27.6</v>
      </c>
      <c r="AS117" s="230">
        <v>5.7</v>
      </c>
      <c r="AT117">
        <v>42.1</v>
      </c>
      <c r="AU117">
        <v>11.6</v>
      </c>
      <c r="AV117">
        <v>14.6</v>
      </c>
      <c r="AW117" s="222">
        <v>26</v>
      </c>
    </row>
    <row r="118" spans="1:49">
      <c r="A118">
        <v>2012</v>
      </c>
      <c r="B118" s="34">
        <v>0.42</v>
      </c>
      <c r="C118" s="242"/>
      <c r="D118" s="237"/>
      <c r="E118" s="10"/>
      <c r="H118" s="33"/>
      <c r="I118" s="33"/>
      <c r="J118" s="28">
        <f>INDEX('PovcalNet Russia'!$L$32:$L$50,MATCH('Income Data'!$A118,'PovcalNet Russia'!$B$32:$B$50))</f>
        <v>32.22</v>
      </c>
      <c r="L118" s="228">
        <v>7.4</v>
      </c>
      <c r="M118" s="10">
        <v>16.399999999999999</v>
      </c>
      <c r="O118" s="152">
        <v>5.2</v>
      </c>
      <c r="P118">
        <v>9.8000000000000007</v>
      </c>
      <c r="Q118">
        <v>14.9</v>
      </c>
      <c r="R118">
        <v>22.5</v>
      </c>
      <c r="S118">
        <v>47.6</v>
      </c>
      <c r="T118">
        <v>16.399999999999999</v>
      </c>
      <c r="U118">
        <v>0.42</v>
      </c>
      <c r="V118" s="152">
        <v>3.8</v>
      </c>
      <c r="W118">
        <v>8.1</v>
      </c>
      <c r="X118">
        <v>13.2</v>
      </c>
      <c r="Y118">
        <v>21.6</v>
      </c>
      <c r="Z118">
        <v>53.3</v>
      </c>
      <c r="AA118">
        <v>27.3</v>
      </c>
      <c r="AB118">
        <v>0.48599999999999999</v>
      </c>
      <c r="AC118" s="318">
        <v>1.3167169999999999</v>
      </c>
      <c r="AD118" s="319">
        <v>2.4536530000000001</v>
      </c>
      <c r="AE118" s="319">
        <v>3.4979520000000002</v>
      </c>
      <c r="AF118" s="319">
        <v>4.5799880000000002</v>
      </c>
      <c r="AG118" s="319">
        <v>5.8248550000000003</v>
      </c>
      <c r="AH118" s="319">
        <v>7.344373</v>
      </c>
      <c r="AI118" s="319">
        <v>9.3312819999999999</v>
      </c>
      <c r="AJ118" s="319">
        <v>12.209350000000001</v>
      </c>
      <c r="AK118" s="319">
        <v>17.20476</v>
      </c>
      <c r="AL118" s="319">
        <v>36.23706</v>
      </c>
      <c r="AN118" s="152">
        <v>9.4</v>
      </c>
      <c r="AO118">
        <v>41.3</v>
      </c>
      <c r="AP118">
        <v>18.3</v>
      </c>
      <c r="AQ118">
        <v>5.0999999999999996</v>
      </c>
      <c r="AR118">
        <v>25.9</v>
      </c>
      <c r="AS118" s="230">
        <v>6.3</v>
      </c>
      <c r="AT118">
        <v>45.6</v>
      </c>
      <c r="AU118">
        <v>12.5</v>
      </c>
      <c r="AV118">
        <v>14.1</v>
      </c>
      <c r="AW118">
        <v>21.5</v>
      </c>
    </row>
    <row r="119" spans="1:49">
      <c r="A119">
        <v>2013</v>
      </c>
      <c r="B119" s="34">
        <v>0.41899999999999998</v>
      </c>
      <c r="C119" s="242"/>
      <c r="D119" s="237"/>
      <c r="E119" s="10"/>
      <c r="H119" s="33"/>
      <c r="I119" s="33"/>
      <c r="J119" s="28"/>
      <c r="L119" s="228">
        <v>7.4</v>
      </c>
      <c r="M119" s="10">
        <v>16.3</v>
      </c>
      <c r="O119" s="152">
        <v>5.2</v>
      </c>
      <c r="P119">
        <v>9.8000000000000007</v>
      </c>
      <c r="Q119">
        <v>14.9</v>
      </c>
      <c r="R119">
        <v>22.5</v>
      </c>
      <c r="S119">
        <v>47.6</v>
      </c>
      <c r="T119">
        <v>16.3</v>
      </c>
      <c r="U119">
        <v>0.41899999999999998</v>
      </c>
      <c r="V119" s="152">
        <v>3.9</v>
      </c>
      <c r="W119">
        <v>8.1999999999999993</v>
      </c>
      <c r="X119">
        <v>13.3</v>
      </c>
      <c r="Y119">
        <v>21.7</v>
      </c>
      <c r="Z119">
        <v>52.9</v>
      </c>
      <c r="AA119">
        <v>26.2</v>
      </c>
      <c r="AB119">
        <v>0.48099999999999998</v>
      </c>
      <c r="AC119" s="318">
        <v>1.3592439999999999</v>
      </c>
      <c r="AD119" s="319">
        <v>2.510545</v>
      </c>
      <c r="AE119" s="319">
        <v>3.5473970000000001</v>
      </c>
      <c r="AF119" s="319">
        <v>4.6306000000000003</v>
      </c>
      <c r="AG119" s="319">
        <v>5.8736249999999997</v>
      </c>
      <c r="AH119" s="319">
        <v>7.3955909999999996</v>
      </c>
      <c r="AI119" s="319">
        <v>9.3864079999999994</v>
      </c>
      <c r="AJ119" s="319">
        <v>12.25447</v>
      </c>
      <c r="AK119" s="319">
        <v>17.18721</v>
      </c>
      <c r="AL119" s="319">
        <v>35.854909999999997</v>
      </c>
      <c r="AN119" s="152">
        <v>8.6</v>
      </c>
      <c r="AO119">
        <v>41.4</v>
      </c>
      <c r="AP119">
        <v>18.600000000000001</v>
      </c>
      <c r="AQ119">
        <v>5.5</v>
      </c>
      <c r="AR119">
        <v>25.9</v>
      </c>
      <c r="AS119" s="230">
        <v>5.6</v>
      </c>
      <c r="AT119">
        <v>47.8</v>
      </c>
      <c r="AU119">
        <v>12.2</v>
      </c>
      <c r="AV119">
        <v>13.2</v>
      </c>
      <c r="AW119">
        <v>21.2</v>
      </c>
    </row>
    <row r="120" spans="1:49">
      <c r="E120" s="10"/>
      <c r="L120" s="228"/>
      <c r="M120" s="10"/>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dimension ref="G41:M97"/>
  <sheetViews>
    <sheetView topLeftCell="A19" zoomScale="75" zoomScaleNormal="75" zoomScalePageLayoutView="75" workbookViewId="0">
      <selection activeCell="M37" sqref="M37"/>
    </sheetView>
  </sheetViews>
  <sheetFormatPr baseColWidth="10" defaultRowHeight="15" x14ac:dyDescent="0"/>
  <sheetData>
    <row r="41" spans="7:7">
      <c r="G41" s="17"/>
    </row>
    <row r="42" spans="7:7">
      <c r="G42" s="17"/>
    </row>
    <row r="43" spans="7:7">
      <c r="G43" s="17"/>
    </row>
    <row r="44" spans="7:7">
      <c r="G44" s="17"/>
    </row>
    <row r="45" spans="7:7">
      <c r="G45" s="17"/>
    </row>
    <row r="46" spans="7:7">
      <c r="G46" s="17"/>
    </row>
    <row r="47" spans="7:7">
      <c r="G47" s="17"/>
    </row>
    <row r="97" spans="13:13">
      <c r="M97" s="25"/>
    </row>
  </sheetData>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3:AB120"/>
  <sheetViews>
    <sheetView zoomScale="75" zoomScaleNormal="75" zoomScalePageLayoutView="75" workbookViewId="0">
      <pane xSplit="1" ySplit="8" topLeftCell="G90" activePane="bottomRight" state="frozen"/>
      <selection pane="topRight" activeCell="B1" sqref="B1"/>
      <selection pane="bottomLeft" activeCell="A9" sqref="A9"/>
      <selection pane="bottomRight" activeCell="P119" sqref="P119"/>
    </sheetView>
  </sheetViews>
  <sheetFormatPr baseColWidth="10" defaultRowHeight="15" x14ac:dyDescent="0"/>
  <cols>
    <col min="11" max="11" width="14.33203125" style="257" customWidth="1"/>
    <col min="12" max="12" width="10.83203125" style="152"/>
    <col min="17" max="17" width="10.83203125" style="152"/>
    <col min="27" max="27" width="15.1640625" style="230" customWidth="1"/>
    <col min="28" max="28" width="10.83203125" style="152"/>
  </cols>
  <sheetData>
    <row r="3" spans="1:27">
      <c r="B3" s="6" t="s">
        <v>6</v>
      </c>
      <c r="C3" s="7"/>
      <c r="D3" s="7"/>
      <c r="E3" s="7"/>
      <c r="F3" s="7"/>
      <c r="G3" s="7"/>
      <c r="H3" s="7"/>
      <c r="I3" s="7"/>
      <c r="J3" s="7"/>
      <c r="K3" s="256"/>
      <c r="L3" s="223" t="s">
        <v>911</v>
      </c>
      <c r="M3" s="7"/>
      <c r="N3" s="7"/>
      <c r="O3" s="7"/>
      <c r="P3" s="7"/>
      <c r="Q3" s="223" t="s">
        <v>911</v>
      </c>
      <c r="R3" s="7"/>
      <c r="S3" s="7"/>
      <c r="T3" s="7"/>
      <c r="U3" s="7"/>
      <c r="V3" s="7"/>
      <c r="W3" s="7"/>
      <c r="X3" s="7"/>
      <c r="Y3" s="7"/>
      <c r="Z3" s="7"/>
      <c r="AA3" s="234"/>
    </row>
    <row r="4" spans="1:27">
      <c r="B4" s="7"/>
      <c r="C4" s="7"/>
      <c r="D4" s="7"/>
      <c r="E4" s="7"/>
      <c r="F4" s="7"/>
      <c r="G4" s="7"/>
      <c r="H4" s="7"/>
      <c r="I4" s="7"/>
      <c r="J4" s="7"/>
      <c r="K4" s="256"/>
      <c r="L4" s="223"/>
      <c r="M4" s="7"/>
      <c r="N4" s="7"/>
      <c r="O4" s="7"/>
      <c r="P4" s="7"/>
      <c r="Q4" s="223"/>
      <c r="R4" s="7"/>
      <c r="S4" s="7"/>
      <c r="T4" s="7"/>
      <c r="U4" s="7"/>
      <c r="V4" s="7"/>
      <c r="W4" s="7"/>
      <c r="X4" s="7"/>
      <c r="Y4" s="7"/>
      <c r="Z4" s="7"/>
      <c r="AA4" s="234"/>
    </row>
    <row r="5" spans="1:27">
      <c r="B5" s="7"/>
      <c r="C5" s="7"/>
      <c r="D5" s="7"/>
      <c r="E5" s="7"/>
      <c r="F5" s="7"/>
      <c r="G5" s="7"/>
      <c r="H5" s="7"/>
      <c r="I5" s="7"/>
      <c r="J5" s="7"/>
      <c r="K5" s="256" t="s">
        <v>847</v>
      </c>
      <c r="L5" s="223"/>
      <c r="M5" s="7"/>
      <c r="N5" s="7"/>
      <c r="O5" s="7"/>
      <c r="P5" s="7"/>
      <c r="Q5" s="223"/>
      <c r="R5" s="7"/>
      <c r="S5" s="7"/>
      <c r="T5" s="7"/>
      <c r="U5" s="7"/>
      <c r="V5" s="7"/>
      <c r="W5" s="7"/>
      <c r="X5" s="7"/>
      <c r="Y5" s="7"/>
      <c r="Z5" s="7"/>
      <c r="AA5" s="256" t="s">
        <v>847</v>
      </c>
    </row>
    <row r="6" spans="1:27">
      <c r="B6" s="8" t="s">
        <v>7</v>
      </c>
      <c r="C6" s="8"/>
      <c r="D6" s="8"/>
      <c r="E6" s="8"/>
      <c r="F6" s="8"/>
      <c r="G6" s="8"/>
      <c r="H6" s="8"/>
      <c r="I6" s="8" t="s">
        <v>1</v>
      </c>
      <c r="J6" s="7"/>
      <c r="K6" s="256" t="s">
        <v>848</v>
      </c>
      <c r="L6" s="224" t="s">
        <v>8</v>
      </c>
      <c r="M6" s="7"/>
      <c r="N6" s="7"/>
      <c r="O6" s="7"/>
      <c r="P6" s="7"/>
      <c r="Q6" s="224" t="s">
        <v>854</v>
      </c>
      <c r="R6" s="7"/>
      <c r="S6" s="7"/>
      <c r="T6" s="7"/>
      <c r="U6" s="7"/>
      <c r="V6" s="7"/>
      <c r="W6" s="7"/>
      <c r="X6" s="7"/>
      <c r="Y6" s="7"/>
      <c r="Z6" s="7"/>
      <c r="AA6" s="256" t="s">
        <v>848</v>
      </c>
    </row>
    <row r="7" spans="1:27">
      <c r="B7" s="9" t="s">
        <v>9</v>
      </c>
      <c r="C7" s="7"/>
      <c r="D7" s="7"/>
      <c r="E7" s="7"/>
      <c r="F7" s="7"/>
      <c r="G7" s="7"/>
      <c r="H7" s="7"/>
      <c r="I7" s="7" t="s">
        <v>918</v>
      </c>
      <c r="J7" s="7"/>
      <c r="K7" s="290" t="s">
        <v>910</v>
      </c>
      <c r="L7" s="223" t="s">
        <v>10</v>
      </c>
      <c r="M7" s="7">
        <v>2</v>
      </c>
      <c r="N7" s="7">
        <v>3</v>
      </c>
      <c r="O7" s="7">
        <v>4</v>
      </c>
      <c r="P7" s="7" t="s">
        <v>11</v>
      </c>
      <c r="Q7" s="223" t="s">
        <v>10</v>
      </c>
      <c r="R7" s="7">
        <v>2</v>
      </c>
      <c r="S7" s="7">
        <v>3</v>
      </c>
      <c r="T7" s="7">
        <v>4</v>
      </c>
      <c r="U7" s="7">
        <v>5</v>
      </c>
      <c r="V7" s="7">
        <v>6</v>
      </c>
      <c r="W7" s="7">
        <v>7</v>
      </c>
      <c r="X7" s="7">
        <v>8</v>
      </c>
      <c r="Y7" s="7">
        <v>9</v>
      </c>
      <c r="Z7" s="7" t="s">
        <v>855</v>
      </c>
      <c r="AA7" s="290" t="s">
        <v>910</v>
      </c>
    </row>
    <row r="8" spans="1:27">
      <c r="B8" s="10"/>
      <c r="C8" s="10"/>
      <c r="D8" s="10"/>
      <c r="I8" s="10"/>
      <c r="K8" s="257" t="s">
        <v>1</v>
      </c>
      <c r="AA8" s="257" t="s">
        <v>27</v>
      </c>
    </row>
    <row r="9" spans="1:27">
      <c r="B9" s="10"/>
      <c r="C9" s="10"/>
      <c r="D9" s="10"/>
      <c r="I9" s="10"/>
    </row>
    <row r="10" spans="1:27">
      <c r="A10">
        <v>1904</v>
      </c>
      <c r="B10" s="10"/>
      <c r="C10" s="10"/>
      <c r="D10" s="10"/>
      <c r="I10" s="10"/>
    </row>
    <row r="11" spans="1:27">
      <c r="A11">
        <v>1905</v>
      </c>
      <c r="B11" s="10"/>
      <c r="C11" s="10"/>
      <c r="D11" s="10"/>
      <c r="I11" s="10"/>
    </row>
    <row r="12" spans="1:27">
      <c r="A12">
        <v>1906</v>
      </c>
      <c r="B12" s="10"/>
      <c r="C12" s="10"/>
      <c r="D12" s="10"/>
      <c r="I12" s="10"/>
    </row>
    <row r="13" spans="1:27">
      <c r="A13">
        <v>1907</v>
      </c>
      <c r="B13" s="10"/>
      <c r="C13" s="10"/>
      <c r="D13" s="10"/>
      <c r="I13" s="10"/>
    </row>
    <row r="14" spans="1:27">
      <c r="A14">
        <v>1908</v>
      </c>
      <c r="B14" s="10"/>
      <c r="C14" s="10"/>
      <c r="D14" s="10"/>
      <c r="I14" s="10"/>
    </row>
    <row r="15" spans="1:27">
      <c r="A15">
        <v>1909</v>
      </c>
      <c r="B15" s="10"/>
      <c r="C15" s="10"/>
      <c r="D15" s="10"/>
      <c r="I15" s="10"/>
    </row>
    <row r="16" spans="1:27">
      <c r="A16">
        <v>1910</v>
      </c>
      <c r="B16" s="10"/>
      <c r="C16" s="10"/>
      <c r="D16" s="10"/>
      <c r="I16" s="10"/>
    </row>
    <row r="17" spans="1:9">
      <c r="A17">
        <v>1911</v>
      </c>
      <c r="B17" s="10"/>
      <c r="C17" s="10"/>
      <c r="D17" s="10"/>
      <c r="I17" s="10"/>
    </row>
    <row r="18" spans="1:9">
      <c r="A18">
        <v>1912</v>
      </c>
      <c r="B18" s="10"/>
      <c r="C18" s="10"/>
      <c r="D18" s="10"/>
      <c r="I18" s="10"/>
    </row>
    <row r="19" spans="1:9">
      <c r="A19">
        <v>1913</v>
      </c>
      <c r="B19" s="10"/>
      <c r="C19" s="10"/>
      <c r="D19" s="10"/>
      <c r="I19" s="10"/>
    </row>
    <row r="20" spans="1:9">
      <c r="A20">
        <v>1914</v>
      </c>
      <c r="B20" s="11"/>
      <c r="C20" s="28">
        <v>5.55</v>
      </c>
      <c r="D20" s="28"/>
      <c r="E20" s="28" t="s">
        <v>12</v>
      </c>
      <c r="I20" s="10"/>
    </row>
    <row r="21" spans="1:9">
      <c r="A21">
        <v>1915</v>
      </c>
      <c r="B21" s="10"/>
      <c r="C21" s="10"/>
      <c r="D21" s="10"/>
      <c r="E21" s="12" t="s">
        <v>13</v>
      </c>
      <c r="I21" s="10"/>
    </row>
    <row r="22" spans="1:9">
      <c r="A22">
        <v>1916</v>
      </c>
      <c r="B22" s="10"/>
      <c r="C22" s="10"/>
      <c r="D22" s="10"/>
      <c r="I22" s="10"/>
    </row>
    <row r="23" spans="1:9">
      <c r="A23">
        <v>1917</v>
      </c>
      <c r="B23" s="10"/>
      <c r="C23" s="10"/>
      <c r="D23" s="10"/>
      <c r="I23" s="10"/>
    </row>
    <row r="24" spans="1:9">
      <c r="A24">
        <v>1918</v>
      </c>
      <c r="B24" s="10"/>
      <c r="C24" s="10"/>
      <c r="D24" s="10"/>
      <c r="I24" s="10"/>
    </row>
    <row r="25" spans="1:9">
      <c r="A25">
        <v>1919</v>
      </c>
      <c r="B25" s="10"/>
      <c r="C25" s="10"/>
      <c r="D25" s="10"/>
      <c r="I25" s="10"/>
    </row>
    <row r="26" spans="1:9">
      <c r="A26">
        <v>1920</v>
      </c>
      <c r="B26" s="10"/>
      <c r="C26" s="10"/>
      <c r="D26" s="10"/>
      <c r="I26" s="10"/>
    </row>
    <row r="27" spans="1:9">
      <c r="A27">
        <v>1921</v>
      </c>
      <c r="B27" s="10"/>
      <c r="C27" s="10"/>
      <c r="D27" s="10"/>
      <c r="I27" s="10"/>
    </row>
    <row r="28" spans="1:9">
      <c r="A28">
        <v>1922</v>
      </c>
      <c r="B28" s="10"/>
      <c r="C28" s="10"/>
      <c r="D28" s="10"/>
      <c r="I28" s="10"/>
    </row>
    <row r="29" spans="1:9">
      <c r="A29" s="13">
        <v>1923</v>
      </c>
      <c r="B29" s="14"/>
      <c r="C29" s="14"/>
      <c r="D29" s="10"/>
      <c r="I29" s="10"/>
    </row>
    <row r="30" spans="1:9">
      <c r="A30">
        <v>1924</v>
      </c>
      <c r="B30" s="11">
        <f>C30+1</f>
        <v>5.47</v>
      </c>
      <c r="C30" s="10">
        <v>4.47</v>
      </c>
      <c r="D30" s="10"/>
      <c r="E30" t="s">
        <v>913</v>
      </c>
      <c r="I30" s="10"/>
    </row>
    <row r="31" spans="1:9">
      <c r="A31">
        <v>1925</v>
      </c>
      <c r="B31" s="11"/>
      <c r="C31" s="10"/>
      <c r="D31" s="10"/>
      <c r="E31" t="s">
        <v>914</v>
      </c>
      <c r="I31" s="10"/>
    </row>
    <row r="32" spans="1:9">
      <c r="A32">
        <v>1926</v>
      </c>
      <c r="B32" s="11"/>
      <c r="C32" s="10"/>
      <c r="D32" s="10"/>
      <c r="E32" s="12" t="s">
        <v>14</v>
      </c>
      <c r="I32" s="10"/>
    </row>
    <row r="33" spans="1:9">
      <c r="A33">
        <v>1927</v>
      </c>
      <c r="B33" s="11">
        <f>C33+1</f>
        <v>4.5999999999999996</v>
      </c>
      <c r="C33" s="10">
        <v>3.6</v>
      </c>
      <c r="D33" s="10"/>
      <c r="E33" t="s">
        <v>15</v>
      </c>
      <c r="I33" s="10"/>
    </row>
    <row r="34" spans="1:9">
      <c r="A34">
        <v>1928</v>
      </c>
      <c r="B34" s="11">
        <f>D34+1</f>
        <v>4.66</v>
      </c>
      <c r="C34" s="10"/>
      <c r="D34" s="10">
        <v>3.66</v>
      </c>
      <c r="I34" s="10"/>
    </row>
    <row r="35" spans="1:9">
      <c r="A35">
        <v>1929</v>
      </c>
      <c r="B35" s="11"/>
      <c r="C35" s="10"/>
      <c r="D35" s="10"/>
      <c r="I35" s="10"/>
    </row>
    <row r="36" spans="1:9">
      <c r="A36">
        <v>1930</v>
      </c>
      <c r="B36" s="11"/>
      <c r="C36" s="10">
        <v>3.33</v>
      </c>
      <c r="D36" s="10"/>
      <c r="I36" s="10"/>
    </row>
    <row r="37" spans="1:9">
      <c r="A37">
        <v>1931</v>
      </c>
      <c r="B37" s="11"/>
      <c r="C37" s="10"/>
      <c r="D37" s="10"/>
      <c r="I37" s="10"/>
    </row>
    <row r="38" spans="1:9">
      <c r="A38">
        <v>1932</v>
      </c>
      <c r="B38" s="11"/>
      <c r="C38" s="10"/>
      <c r="D38" s="10"/>
      <c r="I38" s="10"/>
    </row>
    <row r="39" spans="1:9">
      <c r="A39">
        <v>1933</v>
      </c>
      <c r="B39" s="11"/>
      <c r="C39" s="10"/>
      <c r="D39" s="10"/>
      <c r="I39" s="10"/>
    </row>
    <row r="40" spans="1:9">
      <c r="A40">
        <v>1934</v>
      </c>
      <c r="B40" s="15">
        <f>D40+1</f>
        <v>4.74</v>
      </c>
      <c r="C40" s="10">
        <v>3.16</v>
      </c>
      <c r="D40" s="10">
        <v>3.74</v>
      </c>
      <c r="E40" s="291" t="s">
        <v>16</v>
      </c>
      <c r="I40" s="10"/>
    </row>
    <row r="41" spans="1:9">
      <c r="A41">
        <v>1935</v>
      </c>
      <c r="B41" s="10"/>
      <c r="C41" s="10"/>
      <c r="D41" s="10"/>
      <c r="I41" s="10"/>
    </row>
    <row r="42" spans="1:9">
      <c r="A42">
        <v>1936</v>
      </c>
      <c r="B42" s="10"/>
      <c r="C42" s="10"/>
      <c r="D42" s="10"/>
      <c r="I42" s="10"/>
    </row>
    <row r="43" spans="1:9">
      <c r="A43">
        <v>1937</v>
      </c>
      <c r="B43" s="10"/>
      <c r="C43" s="10"/>
      <c r="D43" s="10"/>
      <c r="I43" s="10"/>
    </row>
    <row r="44" spans="1:9">
      <c r="A44">
        <v>1938</v>
      </c>
      <c r="B44" s="10"/>
      <c r="C44" s="10"/>
      <c r="D44" s="10"/>
      <c r="I44" s="10"/>
    </row>
    <row r="45" spans="1:9">
      <c r="A45">
        <v>1939</v>
      </c>
      <c r="B45" s="10"/>
      <c r="C45" s="10"/>
      <c r="D45" s="10"/>
      <c r="I45" s="10"/>
    </row>
    <row r="46" spans="1:9">
      <c r="A46">
        <v>1940</v>
      </c>
      <c r="B46" s="10"/>
      <c r="C46" s="10"/>
      <c r="D46" s="10"/>
      <c r="I46" s="10"/>
    </row>
    <row r="47" spans="1:9">
      <c r="A47">
        <v>1941</v>
      </c>
      <c r="B47" s="10"/>
      <c r="C47" s="10"/>
      <c r="D47" s="10"/>
      <c r="I47" s="10"/>
    </row>
    <row r="48" spans="1:9">
      <c r="A48">
        <v>1942</v>
      </c>
      <c r="B48" s="10"/>
      <c r="C48" s="10"/>
      <c r="D48" s="10"/>
      <c r="I48" s="10"/>
    </row>
    <row r="49" spans="1:9">
      <c r="A49">
        <v>1943</v>
      </c>
      <c r="B49" s="10"/>
      <c r="C49" s="10"/>
      <c r="D49" s="10"/>
      <c r="I49" s="10"/>
    </row>
    <row r="50" spans="1:9">
      <c r="A50">
        <v>1944</v>
      </c>
      <c r="B50" s="10"/>
      <c r="C50" s="10"/>
      <c r="D50" s="10"/>
      <c r="I50" s="10"/>
    </row>
    <row r="51" spans="1:9">
      <c r="A51">
        <v>1945</v>
      </c>
      <c r="B51" s="10"/>
      <c r="C51" s="10"/>
      <c r="D51" s="10"/>
      <c r="I51" s="10"/>
    </row>
    <row r="52" spans="1:9">
      <c r="A52">
        <v>1946</v>
      </c>
      <c r="B52" s="10">
        <v>7.24</v>
      </c>
      <c r="C52" s="10">
        <v>5.43</v>
      </c>
      <c r="D52" s="18">
        <f>B52-C52</f>
        <v>1.8100000000000005</v>
      </c>
      <c r="E52" s="19"/>
      <c r="I52" s="10"/>
    </row>
    <row r="53" spans="1:9">
      <c r="A53">
        <v>1947</v>
      </c>
      <c r="B53" s="10"/>
      <c r="C53" s="10"/>
      <c r="D53" s="10"/>
      <c r="I53" s="10"/>
    </row>
    <row r="54" spans="1:9">
      <c r="A54">
        <v>1948</v>
      </c>
      <c r="B54" s="10"/>
      <c r="C54" s="10"/>
      <c r="D54" s="10"/>
      <c r="I54" s="10"/>
    </row>
    <row r="55" spans="1:9">
      <c r="A55">
        <v>1949</v>
      </c>
      <c r="B55" s="10"/>
      <c r="C55" s="10"/>
      <c r="D55" s="10"/>
      <c r="I55" s="10"/>
    </row>
    <row r="56" spans="1:9">
      <c r="A56">
        <v>1950</v>
      </c>
      <c r="B56" s="10"/>
      <c r="C56" s="10"/>
      <c r="D56" s="10"/>
      <c r="I56" s="10"/>
    </row>
    <row r="57" spans="1:9">
      <c r="A57">
        <v>1951</v>
      </c>
      <c r="B57" s="10"/>
      <c r="C57" s="10"/>
      <c r="D57" s="10"/>
      <c r="I57" s="10"/>
    </row>
    <row r="58" spans="1:9">
      <c r="A58">
        <v>1952</v>
      </c>
      <c r="B58" s="10"/>
      <c r="C58" s="10"/>
      <c r="D58" s="10"/>
      <c r="I58" s="10"/>
    </row>
    <row r="59" spans="1:9">
      <c r="A59">
        <v>1953</v>
      </c>
      <c r="B59" s="10"/>
      <c r="C59" s="10"/>
      <c r="D59" s="10"/>
      <c r="I59" s="10"/>
    </row>
    <row r="60" spans="1:9">
      <c r="A60">
        <v>1954</v>
      </c>
      <c r="B60" s="10"/>
      <c r="C60" s="10"/>
      <c r="D60" s="10"/>
      <c r="I60" s="10"/>
    </row>
    <row r="61" spans="1:9">
      <c r="A61" s="13">
        <v>1955</v>
      </c>
      <c r="B61" s="14"/>
      <c r="C61" s="14"/>
      <c r="D61" s="10"/>
      <c r="I61" s="10"/>
    </row>
    <row r="62" spans="1:9">
      <c r="A62">
        <v>1956</v>
      </c>
      <c r="B62" s="20">
        <v>4.4400000000000004</v>
      </c>
      <c r="C62" s="10">
        <v>3.36</v>
      </c>
      <c r="D62" s="18">
        <f>B62-C62</f>
        <v>1.0800000000000005</v>
      </c>
      <c r="E62" t="s">
        <v>15</v>
      </c>
      <c r="I62" s="10"/>
    </row>
    <row r="63" spans="1:9">
      <c r="A63">
        <v>1957</v>
      </c>
      <c r="B63" s="10"/>
      <c r="C63" s="10"/>
      <c r="D63" s="18"/>
      <c r="E63" t="s">
        <v>17</v>
      </c>
      <c r="I63" s="10"/>
    </row>
    <row r="64" spans="1:9">
      <c r="A64">
        <v>1958</v>
      </c>
      <c r="B64" s="10"/>
      <c r="C64" s="10"/>
      <c r="D64" s="18"/>
      <c r="E64" s="12" t="s">
        <v>915</v>
      </c>
      <c r="I64" s="10"/>
    </row>
    <row r="65" spans="1:12">
      <c r="A65">
        <v>1959</v>
      </c>
      <c r="B65" s="20">
        <v>4.21</v>
      </c>
      <c r="C65" s="10">
        <v>3.31</v>
      </c>
      <c r="D65" s="18">
        <f t="shared" ref="D65:D74" si="0">B65-C65</f>
        <v>0.89999999999999991</v>
      </c>
      <c r="E65" s="12" t="s">
        <v>916</v>
      </c>
      <c r="I65" s="10"/>
    </row>
    <row r="66" spans="1:12">
      <c r="A66">
        <v>1960</v>
      </c>
      <c r="B66" s="10"/>
      <c r="C66" s="10"/>
      <c r="D66" s="18"/>
      <c r="I66" s="10"/>
    </row>
    <row r="67" spans="1:12">
      <c r="A67">
        <v>1961</v>
      </c>
      <c r="B67" s="20">
        <v>4.0199999999999996</v>
      </c>
      <c r="C67" s="10">
        <v>2.82</v>
      </c>
      <c r="D67" s="18">
        <f t="shared" si="0"/>
        <v>1.1999999999999997</v>
      </c>
      <c r="I67" s="10"/>
    </row>
    <row r="68" spans="1:12">
      <c r="A68">
        <v>1962</v>
      </c>
      <c r="B68" s="10"/>
      <c r="C68" s="10"/>
      <c r="D68" s="18"/>
      <c r="I68" s="10"/>
    </row>
    <row r="69" spans="1:12">
      <c r="A69">
        <v>1963</v>
      </c>
      <c r="B69" s="10"/>
      <c r="C69" s="10"/>
      <c r="D69" s="18"/>
      <c r="I69" s="10"/>
    </row>
    <row r="70" spans="1:12">
      <c r="A70">
        <v>1964</v>
      </c>
      <c r="B70" s="10">
        <v>3.69</v>
      </c>
      <c r="C70" s="10">
        <v>2.67</v>
      </c>
      <c r="D70" s="18">
        <f t="shared" si="0"/>
        <v>1.02</v>
      </c>
      <c r="I70" s="10"/>
    </row>
    <row r="71" spans="1:12">
      <c r="A71">
        <v>1965</v>
      </c>
      <c r="B71" s="10"/>
      <c r="C71" s="10"/>
      <c r="D71" s="18"/>
      <c r="I71" s="10"/>
    </row>
    <row r="72" spans="1:12">
      <c r="A72">
        <v>1966</v>
      </c>
      <c r="B72" s="20">
        <v>3.26</v>
      </c>
      <c r="C72" s="10">
        <v>2.78</v>
      </c>
      <c r="D72" s="18">
        <f t="shared" si="0"/>
        <v>0.48</v>
      </c>
      <c r="I72" s="10"/>
    </row>
    <row r="73" spans="1:12">
      <c r="A73">
        <v>1967</v>
      </c>
      <c r="B73" s="10"/>
      <c r="C73" s="10"/>
      <c r="D73" s="18"/>
      <c r="I73" s="10"/>
    </row>
    <row r="74" spans="1:12">
      <c r="A74">
        <v>1968</v>
      </c>
      <c r="B74" s="20">
        <v>2.83</v>
      </c>
      <c r="C74" s="10">
        <v>2.5</v>
      </c>
      <c r="D74" s="18">
        <f t="shared" si="0"/>
        <v>0.33000000000000007</v>
      </c>
      <c r="I74" s="10"/>
    </row>
    <row r="75" spans="1:12" ht="16" thickBot="1">
      <c r="A75">
        <v>1969</v>
      </c>
      <c r="B75" s="10"/>
      <c r="C75" s="10"/>
      <c r="D75" s="18"/>
      <c r="I75" s="21"/>
      <c r="J75" s="22"/>
      <c r="K75" s="258"/>
      <c r="L75" s="225"/>
    </row>
    <row r="76" spans="1:12">
      <c r="A76">
        <v>1970</v>
      </c>
      <c r="B76" s="10"/>
      <c r="C76" s="10"/>
      <c r="D76" s="18"/>
      <c r="I76" s="10"/>
      <c r="J76" t="s">
        <v>18</v>
      </c>
    </row>
    <row r="77" spans="1:12">
      <c r="A77">
        <v>1971</v>
      </c>
      <c r="B77" s="10"/>
      <c r="C77" s="10"/>
      <c r="D77" s="18"/>
      <c r="I77" s="10"/>
    </row>
    <row r="78" spans="1:12">
      <c r="A78">
        <v>1972</v>
      </c>
      <c r="B78" s="20">
        <v>3.1</v>
      </c>
      <c r="C78" s="10">
        <v>2.63</v>
      </c>
      <c r="D78" s="18">
        <f>B78-C78</f>
        <v>0.4700000000000002</v>
      </c>
      <c r="I78" s="10"/>
    </row>
    <row r="79" spans="1:12">
      <c r="A79">
        <v>1973</v>
      </c>
      <c r="B79" s="10"/>
      <c r="C79" s="10"/>
      <c r="D79" s="10"/>
      <c r="I79" s="10"/>
    </row>
    <row r="80" spans="1:12">
      <c r="A80">
        <v>1974</v>
      </c>
      <c r="B80" s="10"/>
      <c r="C80" s="10"/>
      <c r="D80" s="10"/>
      <c r="I80" s="10"/>
    </row>
    <row r="81" spans="1:12">
      <c r="A81">
        <v>1975</v>
      </c>
      <c r="B81" s="10"/>
      <c r="C81" s="10"/>
      <c r="D81" s="10"/>
      <c r="I81" s="10"/>
    </row>
    <row r="82" spans="1:12">
      <c r="A82" s="13">
        <v>1976</v>
      </c>
      <c r="B82" s="23">
        <v>3.35</v>
      </c>
      <c r="C82" s="14"/>
      <c r="D82" s="10"/>
      <c r="I82" s="10"/>
    </row>
    <row r="83" spans="1:12">
      <c r="A83">
        <v>1977</v>
      </c>
      <c r="B83" s="10"/>
      <c r="C83" s="10"/>
      <c r="D83" s="10"/>
      <c r="E83" t="s">
        <v>19</v>
      </c>
      <c r="I83" s="10"/>
    </row>
    <row r="84" spans="1:12">
      <c r="A84">
        <v>1978</v>
      </c>
      <c r="B84" s="10"/>
      <c r="C84" s="10"/>
      <c r="D84" s="10"/>
      <c r="E84" s="12" t="s">
        <v>20</v>
      </c>
      <c r="I84" s="10"/>
    </row>
    <row r="85" spans="1:12">
      <c r="A85">
        <v>1979</v>
      </c>
      <c r="B85" s="10"/>
      <c r="C85" s="10"/>
      <c r="D85" s="10"/>
      <c r="E85" t="s">
        <v>15</v>
      </c>
      <c r="I85" s="10"/>
    </row>
    <row r="86" spans="1:12">
      <c r="A86">
        <v>1980</v>
      </c>
      <c r="B86" s="10"/>
      <c r="C86" s="10"/>
      <c r="D86" s="10"/>
      <c r="I86" s="10"/>
    </row>
    <row r="87" spans="1:12">
      <c r="A87">
        <v>1981</v>
      </c>
      <c r="B87" s="20">
        <v>3.08</v>
      </c>
      <c r="C87" s="10"/>
      <c r="D87" s="10"/>
      <c r="I87" s="10">
        <v>0.25800000000000001</v>
      </c>
    </row>
    <row r="88" spans="1:12">
      <c r="A88">
        <v>1982</v>
      </c>
      <c r="B88" s="10"/>
      <c r="C88" s="10"/>
      <c r="D88" s="10"/>
      <c r="I88" s="10"/>
    </row>
    <row r="89" spans="1:12">
      <c r="A89">
        <v>1983</v>
      </c>
      <c r="B89" s="10"/>
      <c r="C89" s="10"/>
      <c r="D89" s="10"/>
      <c r="I89" s="10"/>
    </row>
    <row r="90" spans="1:12">
      <c r="A90">
        <v>1984</v>
      </c>
      <c r="B90" s="20">
        <v>3.12</v>
      </c>
      <c r="C90" s="10"/>
      <c r="D90" s="10"/>
      <c r="I90" s="10">
        <v>0.249</v>
      </c>
    </row>
    <row r="91" spans="1:12">
      <c r="A91">
        <v>1985</v>
      </c>
      <c r="B91" s="10"/>
      <c r="C91" s="10"/>
      <c r="D91" s="10"/>
      <c r="I91" s="10"/>
    </row>
    <row r="92" spans="1:12">
      <c r="A92">
        <v>1986</v>
      </c>
      <c r="B92" s="20">
        <v>3.28</v>
      </c>
      <c r="C92" s="10"/>
      <c r="D92" s="10"/>
      <c r="I92" s="10">
        <v>0.27600000000000002</v>
      </c>
    </row>
    <row r="93" spans="1:12">
      <c r="A93">
        <v>1987</v>
      </c>
      <c r="B93" s="10"/>
      <c r="C93" s="10"/>
      <c r="D93" s="10"/>
      <c r="I93" s="10"/>
    </row>
    <row r="94" spans="1:12">
      <c r="A94">
        <v>1988</v>
      </c>
      <c r="B94" s="10"/>
      <c r="C94" s="10"/>
      <c r="D94" s="10"/>
      <c r="I94" s="10"/>
    </row>
    <row r="95" spans="1:12" ht="16" thickBot="1">
      <c r="A95" s="13">
        <v>1989</v>
      </c>
      <c r="B95" s="23">
        <v>3.41</v>
      </c>
      <c r="C95" s="24">
        <v>3.33</v>
      </c>
      <c r="D95" s="10"/>
      <c r="E95" t="s">
        <v>21</v>
      </c>
      <c r="I95" s="21">
        <v>0.27200000000000002</v>
      </c>
      <c r="J95" s="22"/>
      <c r="K95" s="258"/>
      <c r="L95" s="225"/>
    </row>
    <row r="96" spans="1:12">
      <c r="A96" s="25">
        <v>1990</v>
      </c>
      <c r="B96" s="26">
        <v>3.36</v>
      </c>
      <c r="C96" s="26"/>
      <c r="D96" s="10"/>
      <c r="E96" s="12" t="s">
        <v>20</v>
      </c>
      <c r="I96" s="10">
        <v>0.26900000000000002</v>
      </c>
      <c r="J96" t="s">
        <v>22</v>
      </c>
    </row>
    <row r="97" spans="1:27">
      <c r="A97" s="25">
        <v>1991</v>
      </c>
      <c r="B97" s="26">
        <v>4.28</v>
      </c>
      <c r="C97" s="26"/>
      <c r="D97" s="10"/>
      <c r="E97" t="s">
        <v>23</v>
      </c>
      <c r="I97" s="10">
        <v>0.46100000000000002</v>
      </c>
      <c r="J97" t="s">
        <v>23</v>
      </c>
    </row>
    <row r="98" spans="1:27">
      <c r="A98">
        <v>1992</v>
      </c>
      <c r="B98" s="10">
        <v>8.17</v>
      </c>
      <c r="C98" s="10"/>
      <c r="D98" s="10"/>
      <c r="I98" s="10"/>
    </row>
    <row r="99" spans="1:27">
      <c r="A99">
        <v>1993</v>
      </c>
      <c r="B99" s="10"/>
      <c r="C99" s="292">
        <v>15.55</v>
      </c>
      <c r="D99" s="10"/>
      <c r="E99" s="17" t="s">
        <v>917</v>
      </c>
      <c r="I99" s="10"/>
    </row>
    <row r="100" spans="1:27">
      <c r="A100">
        <v>1994</v>
      </c>
      <c r="B100" s="10">
        <v>9.41</v>
      </c>
      <c r="C100" s="10"/>
      <c r="D100" s="10"/>
      <c r="I100" s="10"/>
    </row>
    <row r="101" spans="1:27">
      <c r="A101">
        <v>1995</v>
      </c>
      <c r="B101" s="10">
        <v>9.9600000000000009</v>
      </c>
      <c r="C101" s="10"/>
      <c r="D101" s="10"/>
      <c r="I101" s="10">
        <v>0.47099999999999997</v>
      </c>
      <c r="L101" s="152">
        <v>3.9</v>
      </c>
      <c r="M101">
        <v>8.6</v>
      </c>
      <c r="N101">
        <v>14.2</v>
      </c>
      <c r="O101">
        <v>22.6</v>
      </c>
      <c r="P101">
        <v>50.7</v>
      </c>
      <c r="Q101" s="152">
        <v>1.3</v>
      </c>
      <c r="R101">
        <v>2.6</v>
      </c>
      <c r="S101">
        <v>3.7</v>
      </c>
      <c r="T101">
        <v>4.9000000000000004</v>
      </c>
      <c r="U101">
        <v>6.3</v>
      </c>
      <c r="V101">
        <v>7.9</v>
      </c>
      <c r="W101">
        <v>9.9</v>
      </c>
      <c r="X101">
        <v>12.7</v>
      </c>
      <c r="Y101">
        <v>17.100000000000001</v>
      </c>
      <c r="Z101">
        <v>33.6</v>
      </c>
    </row>
    <row r="102" spans="1:27">
      <c r="A102">
        <v>1996</v>
      </c>
      <c r="B102" s="10">
        <v>9.6</v>
      </c>
      <c r="C102" s="10"/>
      <c r="D102" s="10"/>
      <c r="I102" s="10"/>
    </row>
    <row r="103" spans="1:27">
      <c r="A103">
        <v>1997</v>
      </c>
      <c r="B103" s="10">
        <v>10.4</v>
      </c>
      <c r="C103" s="10"/>
      <c r="D103" s="10"/>
      <c r="I103" s="10"/>
    </row>
    <row r="104" spans="1:27">
      <c r="A104">
        <v>1998</v>
      </c>
      <c r="B104" s="10"/>
      <c r="C104" s="10"/>
      <c r="D104" s="28"/>
      <c r="E104" s="28" t="s">
        <v>912</v>
      </c>
      <c r="I104" s="10"/>
    </row>
    <row r="105" spans="1:27">
      <c r="A105">
        <v>1999</v>
      </c>
      <c r="B105" s="27">
        <f t="shared" ref="B105" si="1">D105</f>
        <v>11.68</v>
      </c>
      <c r="C105" s="10"/>
      <c r="D105" s="28">
        <v>11.68</v>
      </c>
      <c r="I105" s="10">
        <v>0.48199999999999998</v>
      </c>
      <c r="L105" s="152">
        <v>3.5</v>
      </c>
      <c r="M105">
        <v>8.1</v>
      </c>
      <c r="N105">
        <v>13.5</v>
      </c>
      <c r="O105">
        <v>22</v>
      </c>
      <c r="P105">
        <v>52.9</v>
      </c>
      <c r="Q105" s="152">
        <v>1.1000000000000001</v>
      </c>
      <c r="R105">
        <v>2.4</v>
      </c>
      <c r="S105">
        <v>3.5</v>
      </c>
      <c r="T105">
        <v>4.5999999999999996</v>
      </c>
      <c r="U105">
        <v>6</v>
      </c>
      <c r="V105">
        <v>7.5</v>
      </c>
      <c r="W105">
        <v>9.6</v>
      </c>
      <c r="X105">
        <v>12.4</v>
      </c>
      <c r="Y105">
        <v>17.100000000000001</v>
      </c>
      <c r="Z105">
        <v>35.799999999999997</v>
      </c>
    </row>
    <row r="106" spans="1:27">
      <c r="A106">
        <v>2000</v>
      </c>
      <c r="B106" s="27">
        <v>12.09</v>
      </c>
      <c r="C106" s="10"/>
      <c r="D106" s="28"/>
      <c r="I106" s="10">
        <v>0.48299999999999998</v>
      </c>
      <c r="L106" s="152">
        <v>3.4</v>
      </c>
      <c r="M106">
        <v>8</v>
      </c>
      <c r="N106">
        <v>13.4</v>
      </c>
      <c r="O106">
        <v>21.8</v>
      </c>
      <c r="P106">
        <v>53.4</v>
      </c>
      <c r="Q106" s="152">
        <v>1.1000000000000001</v>
      </c>
      <c r="R106">
        <v>2.2999999999999998</v>
      </c>
      <c r="S106">
        <v>3.4</v>
      </c>
      <c r="T106">
        <v>4.5999999999999996</v>
      </c>
      <c r="U106">
        <v>5.9</v>
      </c>
      <c r="V106">
        <v>7.5</v>
      </c>
      <c r="W106">
        <v>9.5</v>
      </c>
      <c r="X106">
        <v>12.3</v>
      </c>
      <c r="Y106">
        <v>17</v>
      </c>
      <c r="Z106">
        <v>36.4</v>
      </c>
    </row>
    <row r="107" spans="1:27">
      <c r="A107">
        <v>2001</v>
      </c>
      <c r="B107" s="27">
        <f t="shared" ref="B107:B113" si="2">D107</f>
        <v>12.8</v>
      </c>
      <c r="C107" s="10"/>
      <c r="D107" s="28">
        <v>12.8</v>
      </c>
      <c r="I107" s="10">
        <v>0.50800000000000001</v>
      </c>
      <c r="L107" s="152">
        <v>3</v>
      </c>
      <c r="M107">
        <v>7.5</v>
      </c>
      <c r="N107">
        <v>12.7</v>
      </c>
      <c r="O107">
        <v>20.7</v>
      </c>
      <c r="P107">
        <v>56.1</v>
      </c>
      <c r="Q107" s="226">
        <v>1</v>
      </c>
      <c r="R107" s="222">
        <v>2</v>
      </c>
      <c r="S107">
        <v>3.2</v>
      </c>
      <c r="T107">
        <v>4.3</v>
      </c>
      <c r="U107">
        <v>5.6</v>
      </c>
      <c r="V107">
        <v>7.1</v>
      </c>
      <c r="W107">
        <v>8.9</v>
      </c>
      <c r="X107">
        <v>11.8</v>
      </c>
      <c r="Y107">
        <v>17.2</v>
      </c>
      <c r="Z107">
        <v>38.9</v>
      </c>
    </row>
    <row r="108" spans="1:27">
      <c r="A108">
        <v>2002</v>
      </c>
      <c r="B108" s="27">
        <f t="shared" si="2"/>
        <v>10.45</v>
      </c>
      <c r="C108" s="10"/>
      <c r="D108" s="28">
        <v>10.45</v>
      </c>
      <c r="I108" s="10">
        <v>0.47699999999999998</v>
      </c>
      <c r="L108" s="152">
        <v>3.7</v>
      </c>
      <c r="M108">
        <v>8.4</v>
      </c>
      <c r="N108">
        <v>13.6</v>
      </c>
      <c r="O108">
        <v>21.3</v>
      </c>
      <c r="P108">
        <v>53</v>
      </c>
      <c r="Q108" s="226">
        <v>1.2</v>
      </c>
      <c r="R108" s="222">
        <v>2.5</v>
      </c>
      <c r="S108">
        <v>3.6</v>
      </c>
      <c r="T108">
        <v>4.8</v>
      </c>
      <c r="U108">
        <v>6.1</v>
      </c>
      <c r="V108">
        <v>7.5</v>
      </c>
      <c r="W108">
        <v>9.4</v>
      </c>
      <c r="X108">
        <v>11.9</v>
      </c>
      <c r="Y108">
        <v>16.3</v>
      </c>
      <c r="Z108">
        <v>36.700000000000003</v>
      </c>
    </row>
    <row r="109" spans="1:27">
      <c r="A109">
        <v>2003</v>
      </c>
      <c r="B109" s="27">
        <f t="shared" si="2"/>
        <v>10.97</v>
      </c>
      <c r="C109" s="10"/>
      <c r="D109" s="28">
        <v>10.97</v>
      </c>
      <c r="I109" s="10">
        <v>0.48099999999999998</v>
      </c>
      <c r="L109" s="152">
        <v>3.9</v>
      </c>
      <c r="M109">
        <v>8.6</v>
      </c>
      <c r="N109">
        <v>13.9</v>
      </c>
      <c r="O109">
        <v>21.6</v>
      </c>
      <c r="P109">
        <v>52</v>
      </c>
      <c r="Q109" s="226">
        <v>1.2</v>
      </c>
      <c r="R109" s="222">
        <v>2.4</v>
      </c>
      <c r="S109">
        <v>3.5</v>
      </c>
      <c r="T109">
        <v>4.7</v>
      </c>
      <c r="U109">
        <v>6</v>
      </c>
      <c r="V109">
        <v>7.5</v>
      </c>
      <c r="W109">
        <v>9.5</v>
      </c>
      <c r="X109">
        <v>12.2</v>
      </c>
      <c r="Y109">
        <v>16.399999999999999</v>
      </c>
      <c r="Z109">
        <v>36.6</v>
      </c>
    </row>
    <row r="110" spans="1:27">
      <c r="A110">
        <v>2004</v>
      </c>
      <c r="B110" s="27">
        <f t="shared" si="2"/>
        <v>10.050000000000001</v>
      </c>
      <c r="C110" s="10"/>
      <c r="D110" s="28">
        <v>10.050000000000001</v>
      </c>
      <c r="I110" s="10">
        <v>0.46700000000000003</v>
      </c>
      <c r="K110" s="257">
        <v>0.625</v>
      </c>
      <c r="L110" s="152">
        <v>4.0999999999999996</v>
      </c>
      <c r="M110">
        <v>8.9</v>
      </c>
      <c r="N110">
        <v>14.1</v>
      </c>
      <c r="O110">
        <v>21.8</v>
      </c>
      <c r="P110">
        <v>51.1</v>
      </c>
      <c r="Q110" s="152">
        <v>1.3</v>
      </c>
      <c r="R110">
        <v>2.6</v>
      </c>
      <c r="S110">
        <v>3.7</v>
      </c>
      <c r="T110">
        <v>4.9000000000000004</v>
      </c>
      <c r="U110">
        <v>6.2</v>
      </c>
      <c r="V110">
        <v>7.7</v>
      </c>
      <c r="W110">
        <v>9.6999999999999993</v>
      </c>
      <c r="X110">
        <v>11.9</v>
      </c>
      <c r="Y110">
        <v>16.5</v>
      </c>
      <c r="Z110">
        <v>35.5</v>
      </c>
      <c r="AA110" s="230">
        <v>50</v>
      </c>
    </row>
    <row r="111" spans="1:27">
      <c r="A111">
        <v>2005</v>
      </c>
      <c r="B111" s="27">
        <f t="shared" si="2"/>
        <v>9.43</v>
      </c>
      <c r="C111" s="10"/>
      <c r="D111" s="28">
        <v>9.43</v>
      </c>
      <c r="I111" s="10">
        <v>0.45600000000000002</v>
      </c>
      <c r="L111" s="152">
        <v>4.0999999999999996</v>
      </c>
      <c r="M111">
        <v>8.8000000000000007</v>
      </c>
      <c r="N111">
        <v>14.1</v>
      </c>
      <c r="O111">
        <v>21.7</v>
      </c>
      <c r="P111">
        <v>51.3</v>
      </c>
      <c r="Q111" s="152">
        <v>1.4</v>
      </c>
      <c r="R111">
        <v>2.7</v>
      </c>
      <c r="S111">
        <v>3.9</v>
      </c>
      <c r="T111">
        <v>5</v>
      </c>
      <c r="U111">
        <v>6.3</v>
      </c>
      <c r="V111">
        <v>7.8</v>
      </c>
      <c r="W111">
        <v>9.6999999999999993</v>
      </c>
      <c r="X111">
        <v>12.1</v>
      </c>
      <c r="Y111">
        <v>16.399999999999999</v>
      </c>
      <c r="Z111">
        <v>34.700000000000003</v>
      </c>
    </row>
    <row r="112" spans="1:27">
      <c r="A112">
        <v>2006</v>
      </c>
      <c r="B112" s="27">
        <f t="shared" si="2"/>
        <v>9.18</v>
      </c>
      <c r="C112" s="10"/>
      <c r="D112" s="28">
        <v>9.18</v>
      </c>
      <c r="I112" s="10">
        <v>0.45900000000000002</v>
      </c>
      <c r="Q112" s="152">
        <v>1.4</v>
      </c>
      <c r="R112">
        <v>2.7</v>
      </c>
      <c r="S112">
        <v>3.8</v>
      </c>
      <c r="T112">
        <v>5</v>
      </c>
      <c r="U112">
        <v>6.3</v>
      </c>
      <c r="V112">
        <v>7.8</v>
      </c>
      <c r="W112">
        <v>9.6</v>
      </c>
      <c r="X112">
        <v>12.1</v>
      </c>
      <c r="Y112">
        <v>16.2</v>
      </c>
      <c r="Z112">
        <v>35.1</v>
      </c>
    </row>
    <row r="113" spans="1:26">
      <c r="A113">
        <v>2007</v>
      </c>
      <c r="B113" s="27">
        <f t="shared" si="2"/>
        <v>8.4600000000000009</v>
      </c>
      <c r="C113" s="10"/>
      <c r="D113" s="28">
        <v>8.4600000000000009</v>
      </c>
      <c r="I113" s="10">
        <v>0.44700000000000001</v>
      </c>
      <c r="Q113" s="152">
        <v>1.6</v>
      </c>
      <c r="R113">
        <v>2.9</v>
      </c>
      <c r="S113">
        <v>4</v>
      </c>
      <c r="T113">
        <v>5.2</v>
      </c>
      <c r="U113">
        <v>6.4</v>
      </c>
      <c r="V113">
        <v>7.9</v>
      </c>
      <c r="W113">
        <v>9.6</v>
      </c>
      <c r="X113">
        <v>12</v>
      </c>
      <c r="Y113">
        <v>16</v>
      </c>
      <c r="Z113">
        <v>34.4</v>
      </c>
    </row>
    <row r="114" spans="1:26">
      <c r="A114">
        <v>2008</v>
      </c>
      <c r="B114" s="27"/>
      <c r="C114" s="10"/>
      <c r="D114" s="28"/>
      <c r="I114" s="10"/>
    </row>
    <row r="115" spans="1:26">
      <c r="A115">
        <v>2009</v>
      </c>
      <c r="B115" s="27">
        <f>D115</f>
        <v>6.54</v>
      </c>
      <c r="C115" s="10"/>
      <c r="D115" s="28">
        <v>6.54</v>
      </c>
      <c r="I115" s="10">
        <v>0.41799999999999998</v>
      </c>
      <c r="Q115" s="152">
        <v>2.2999999999999998</v>
      </c>
      <c r="R115">
        <v>3.3</v>
      </c>
      <c r="S115">
        <v>4.3</v>
      </c>
      <c r="T115">
        <v>5.4</v>
      </c>
      <c r="U115">
        <v>6.6</v>
      </c>
      <c r="V115">
        <v>7.9</v>
      </c>
      <c r="W115">
        <v>9.6</v>
      </c>
      <c r="X115">
        <v>11.8</v>
      </c>
      <c r="Y115">
        <v>15.7</v>
      </c>
      <c r="Z115">
        <v>33.1</v>
      </c>
    </row>
    <row r="116" spans="1:26">
      <c r="A116">
        <v>2010</v>
      </c>
      <c r="B116" s="27"/>
      <c r="C116" s="10"/>
      <c r="D116" s="28"/>
      <c r="I116" s="10"/>
    </row>
    <row r="117" spans="1:26">
      <c r="A117">
        <v>2011</v>
      </c>
      <c r="B117" s="27">
        <f t="shared" ref="B117" si="3">D117</f>
        <v>6.87</v>
      </c>
      <c r="C117" s="10"/>
      <c r="D117" s="28">
        <v>6.87</v>
      </c>
      <c r="I117" s="10">
        <v>0.42499999999999999</v>
      </c>
      <c r="Q117" s="152">
        <v>2.1</v>
      </c>
      <c r="R117">
        <v>3.2</v>
      </c>
      <c r="S117">
        <v>4.3</v>
      </c>
      <c r="T117">
        <v>5.4</v>
      </c>
      <c r="U117">
        <v>6.6</v>
      </c>
      <c r="V117">
        <v>7.9</v>
      </c>
      <c r="W117">
        <v>9.5</v>
      </c>
      <c r="X117">
        <v>11.9</v>
      </c>
      <c r="Y117">
        <v>15.7</v>
      </c>
      <c r="Z117">
        <v>33.4</v>
      </c>
    </row>
    <row r="118" spans="1:26">
      <c r="A118">
        <v>2012</v>
      </c>
      <c r="B118" s="27"/>
      <c r="C118" s="10"/>
      <c r="D118" s="28"/>
      <c r="I118" s="10"/>
    </row>
    <row r="119" spans="1:26">
      <c r="A119">
        <v>2013</v>
      </c>
      <c r="B119" s="27">
        <f t="shared" ref="B119" si="4">D119</f>
        <v>6.75</v>
      </c>
      <c r="C119" s="10"/>
      <c r="D119" s="28">
        <v>6.75</v>
      </c>
      <c r="I119" s="10"/>
      <c r="Q119" s="152">
        <v>2.1</v>
      </c>
      <c r="R119">
        <v>3.3</v>
      </c>
      <c r="S119">
        <v>4.4000000000000004</v>
      </c>
      <c r="T119">
        <v>5.5</v>
      </c>
      <c r="U119">
        <v>6.6</v>
      </c>
      <c r="V119">
        <v>7.9</v>
      </c>
      <c r="W119">
        <v>9.6</v>
      </c>
      <c r="X119">
        <v>11.9</v>
      </c>
      <c r="Y119">
        <v>15.6</v>
      </c>
      <c r="Z119">
        <v>33.1</v>
      </c>
    </row>
    <row r="120" spans="1:26">
      <c r="I120" s="10"/>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enableFormatConditionsCalculation="0"/>
  <dimension ref="A1:N19"/>
  <sheetViews>
    <sheetView workbookViewId="0">
      <selection activeCell="B20" sqref="B20"/>
    </sheetView>
  </sheetViews>
  <sheetFormatPr baseColWidth="10" defaultRowHeight="13" x14ac:dyDescent="0"/>
  <cols>
    <col min="1" max="1" width="10.83203125" style="1"/>
    <col min="2" max="2" width="19.33203125" style="1" customWidth="1"/>
    <col min="3" max="3" width="12.6640625" style="1" customWidth="1"/>
    <col min="4" max="8" width="10.83203125" style="1"/>
    <col min="9" max="9" width="11.83203125" style="1" customWidth="1"/>
    <col min="10" max="10" width="10.5" style="1" customWidth="1"/>
    <col min="11" max="11" width="20.33203125" style="1" customWidth="1"/>
    <col min="12" max="16384" width="10.83203125" style="1"/>
  </cols>
  <sheetData>
    <row r="1" spans="1:14">
      <c r="A1" s="1" t="s">
        <v>816</v>
      </c>
    </row>
    <row r="2" spans="1:14">
      <c r="A2" s="1" t="s">
        <v>797</v>
      </c>
    </row>
    <row r="4" spans="1:14">
      <c r="A4" s="181"/>
      <c r="B4" s="182"/>
      <c r="C4" s="182"/>
      <c r="D4" s="182"/>
      <c r="E4" s="182"/>
      <c r="F4" s="182"/>
      <c r="G4" s="182"/>
      <c r="H4" s="182"/>
      <c r="I4" s="182"/>
      <c r="J4" s="182"/>
      <c r="K4" s="182"/>
      <c r="L4" s="181"/>
    </row>
    <row r="5" spans="1:14">
      <c r="A5" s="181"/>
      <c r="B5" s="184"/>
      <c r="C5" s="201" t="s">
        <v>815</v>
      </c>
      <c r="D5" s="185"/>
      <c r="E5" s="185"/>
      <c r="F5" s="185"/>
      <c r="G5" s="185"/>
      <c r="H5" s="186"/>
      <c r="I5" s="195"/>
      <c r="J5" s="208"/>
      <c r="K5" s="208"/>
      <c r="L5" s="181"/>
    </row>
    <row r="6" spans="1:14" ht="20" customHeight="1">
      <c r="A6" s="181"/>
      <c r="B6" s="379" t="s">
        <v>808</v>
      </c>
      <c r="C6" s="381" t="s">
        <v>798</v>
      </c>
      <c r="D6" s="202" t="s">
        <v>799</v>
      </c>
      <c r="E6" s="188"/>
      <c r="F6" s="188"/>
      <c r="G6" s="188"/>
      <c r="H6" s="189"/>
      <c r="I6" s="375" t="s">
        <v>813</v>
      </c>
      <c r="J6" s="377" t="s">
        <v>814</v>
      </c>
      <c r="K6" s="377"/>
      <c r="L6" s="181"/>
    </row>
    <row r="7" spans="1:14" ht="25" customHeight="1">
      <c r="A7" s="181"/>
      <c r="B7" s="379"/>
      <c r="C7" s="382"/>
      <c r="D7" s="384" t="s">
        <v>806</v>
      </c>
      <c r="E7" s="386" t="s">
        <v>807</v>
      </c>
      <c r="F7" s="191" t="s">
        <v>809</v>
      </c>
      <c r="G7" s="191"/>
      <c r="H7" s="388" t="s">
        <v>812</v>
      </c>
      <c r="I7" s="375"/>
      <c r="J7" s="377"/>
      <c r="K7" s="377"/>
      <c r="L7" s="181"/>
    </row>
    <row r="8" spans="1:14" ht="25" customHeight="1">
      <c r="A8" s="181"/>
      <c r="B8" s="380"/>
      <c r="C8" s="383"/>
      <c r="D8" s="385"/>
      <c r="E8" s="387"/>
      <c r="F8" s="192" t="s">
        <v>810</v>
      </c>
      <c r="G8" s="193" t="s">
        <v>811</v>
      </c>
      <c r="H8" s="389"/>
      <c r="I8" s="376"/>
      <c r="J8" s="378"/>
      <c r="K8" s="378"/>
      <c r="L8" s="181"/>
    </row>
    <row r="9" spans="1:14" ht="8" customHeight="1">
      <c r="A9" s="181"/>
      <c r="B9" s="182"/>
      <c r="C9" s="184"/>
      <c r="D9" s="182"/>
      <c r="E9" s="182"/>
      <c r="F9" s="182"/>
      <c r="G9" s="182"/>
      <c r="H9" s="182"/>
      <c r="I9" s="182"/>
      <c r="J9" s="182"/>
      <c r="K9" s="182"/>
      <c r="L9" s="181"/>
    </row>
    <row r="10" spans="1:14" ht="15" customHeight="1">
      <c r="A10" s="181"/>
      <c r="B10" s="182" t="s">
        <v>791</v>
      </c>
      <c r="C10" s="190">
        <v>1.6E-2</v>
      </c>
      <c r="D10" s="183">
        <v>7.8E-2</v>
      </c>
      <c r="E10" s="183">
        <v>8.9999999999999993E-3</v>
      </c>
      <c r="F10" s="183">
        <v>4.0000000000000001E-3</v>
      </c>
      <c r="G10" s="183">
        <v>4.0000000000000001E-3</v>
      </c>
      <c r="H10" s="183">
        <v>-4.0000000000000001E-3</v>
      </c>
      <c r="I10" s="183">
        <v>3.0000000000000001E-3</v>
      </c>
      <c r="J10" s="194">
        <v>0.1</v>
      </c>
      <c r="K10" s="187" t="s">
        <v>800</v>
      </c>
      <c r="L10" s="181"/>
      <c r="N10" s="209">
        <f t="shared" ref="N10:N15" si="0">C10+D10+E10+H10+I10</f>
        <v>0.10199999999999999</v>
      </c>
    </row>
    <row r="11" spans="1:14" ht="15" customHeight="1">
      <c r="A11" s="181"/>
      <c r="B11" s="182" t="s">
        <v>792</v>
      </c>
      <c r="C11" s="190">
        <v>-2.7E-2</v>
      </c>
      <c r="D11" s="183">
        <v>5.5E-2</v>
      </c>
      <c r="E11" s="183">
        <v>1.2E-2</v>
      </c>
      <c r="F11" s="183">
        <v>1.4E-2</v>
      </c>
      <c r="G11" s="183">
        <v>-2E-3</v>
      </c>
      <c r="H11" s="183">
        <v>-6.0000000000000001E-3</v>
      </c>
      <c r="I11" s="183">
        <v>-1.0999999999999999E-2</v>
      </c>
      <c r="J11" s="194">
        <v>2.1999999999999999E-2</v>
      </c>
      <c r="K11" s="187" t="s">
        <v>801</v>
      </c>
      <c r="L11" s="181"/>
      <c r="N11" s="209">
        <f t="shared" si="0"/>
        <v>2.3000000000000003E-2</v>
      </c>
    </row>
    <row r="12" spans="1:14" ht="15" customHeight="1">
      <c r="A12" s="181"/>
      <c r="B12" s="182" t="s">
        <v>793</v>
      </c>
      <c r="C12" s="190">
        <v>-1.2999999999999999E-2</v>
      </c>
      <c r="D12" s="183">
        <v>7.9000000000000001E-2</v>
      </c>
      <c r="E12" s="183">
        <v>3.3000000000000002E-2</v>
      </c>
      <c r="F12" s="183">
        <v>3.4000000000000002E-2</v>
      </c>
      <c r="G12" s="183">
        <v>-1E-3</v>
      </c>
      <c r="H12" s="183">
        <v>6.0000000000000001E-3</v>
      </c>
      <c r="I12" s="183">
        <v>-1E-3</v>
      </c>
      <c r="J12" s="194">
        <v>0.106</v>
      </c>
      <c r="K12" s="187" t="s">
        <v>802</v>
      </c>
      <c r="L12" s="181"/>
      <c r="N12" s="209">
        <f t="shared" si="0"/>
        <v>0.10400000000000001</v>
      </c>
    </row>
    <row r="13" spans="1:14" ht="15" customHeight="1">
      <c r="A13" s="181"/>
      <c r="B13" s="182" t="s">
        <v>794</v>
      </c>
      <c r="C13" s="190">
        <v>-3.0000000000000001E-3</v>
      </c>
      <c r="D13" s="183">
        <v>3.5999999999999997E-2</v>
      </c>
      <c r="E13" s="183">
        <v>-5.0000000000000001E-3</v>
      </c>
      <c r="F13" s="183">
        <v>-1E-3</v>
      </c>
      <c r="G13" s="183">
        <v>-4.0000000000000001E-3</v>
      </c>
      <c r="H13" s="183">
        <v>4.0000000000000001E-3</v>
      </c>
      <c r="I13" s="183">
        <v>-7.0000000000000001E-3</v>
      </c>
      <c r="J13" s="194">
        <v>2.5999999999999999E-2</v>
      </c>
      <c r="K13" s="187" t="s">
        <v>803</v>
      </c>
      <c r="L13" s="181"/>
      <c r="N13" s="209">
        <f t="shared" si="0"/>
        <v>2.4999999999999994E-2</v>
      </c>
    </row>
    <row r="14" spans="1:14" ht="15" customHeight="1">
      <c r="A14" s="181"/>
      <c r="B14" s="203" t="s">
        <v>795</v>
      </c>
      <c r="C14" s="204">
        <v>-6.2E-2</v>
      </c>
      <c r="D14" s="205">
        <v>0.23599999999999999</v>
      </c>
      <c r="E14" s="205">
        <v>0.06</v>
      </c>
      <c r="F14" s="205">
        <v>3.6999999999999998E-2</v>
      </c>
      <c r="G14" s="205">
        <v>2.3E-2</v>
      </c>
      <c r="H14" s="205">
        <v>4.2999999999999997E-2</v>
      </c>
      <c r="I14" s="205">
        <v>2.1999999999999999E-2</v>
      </c>
      <c r="J14" s="206">
        <v>0.29899999999999999</v>
      </c>
      <c r="K14" s="207" t="s">
        <v>804</v>
      </c>
      <c r="N14" s="209">
        <f>C14+D14+E14+H14+I14</f>
        <v>0.29899999999999999</v>
      </c>
    </row>
    <row r="15" spans="1:14" ht="15" customHeight="1">
      <c r="A15" s="181"/>
      <c r="B15" s="182" t="s">
        <v>796</v>
      </c>
      <c r="C15" s="190">
        <v>-1.7999999999999999E-2</v>
      </c>
      <c r="D15" s="183">
        <v>0.15</v>
      </c>
      <c r="E15" s="183">
        <v>-1.4999999999999999E-2</v>
      </c>
      <c r="F15" s="183">
        <v>-0.02</v>
      </c>
      <c r="G15" s="183">
        <v>5.0000000000000001E-3</v>
      </c>
      <c r="H15" s="183">
        <v>1.4E-2</v>
      </c>
      <c r="I15" s="183">
        <v>-3.1E-2</v>
      </c>
      <c r="J15" s="194">
        <v>0.1</v>
      </c>
      <c r="K15" s="187" t="s">
        <v>805</v>
      </c>
      <c r="L15" s="181"/>
      <c r="N15" s="209">
        <f t="shared" si="0"/>
        <v>0.1</v>
      </c>
    </row>
    <row r="16" spans="1:14" ht="8" customHeight="1">
      <c r="A16" s="181"/>
      <c r="B16" s="196"/>
      <c r="C16" s="197"/>
      <c r="D16" s="198"/>
      <c r="E16" s="199"/>
      <c r="F16" s="199"/>
      <c r="G16" s="199"/>
      <c r="H16" s="200"/>
      <c r="I16" s="200"/>
      <c r="J16" s="199"/>
      <c r="K16" s="199"/>
      <c r="L16" s="181"/>
    </row>
    <row r="17" spans="1:12">
      <c r="A17" s="181"/>
      <c r="B17" s="181"/>
      <c r="C17" s="181"/>
      <c r="D17" s="181"/>
      <c r="E17" s="181"/>
      <c r="F17" s="181"/>
      <c r="G17" s="181"/>
      <c r="H17" s="181"/>
      <c r="I17" s="181"/>
      <c r="J17" s="181"/>
      <c r="K17" s="181"/>
      <c r="L17" s="181"/>
    </row>
    <row r="18" spans="1:12">
      <c r="A18" s="181"/>
      <c r="C18" s="181"/>
      <c r="D18" s="181"/>
      <c r="E18" s="181"/>
      <c r="F18" s="181"/>
      <c r="G18" s="181"/>
      <c r="H18" s="181"/>
      <c r="I18" s="181"/>
      <c r="J18" s="181"/>
      <c r="K18" s="181"/>
      <c r="L18" s="181"/>
    </row>
    <row r="19" spans="1:12">
      <c r="A19" s="181"/>
      <c r="B19" s="210" t="s">
        <v>849</v>
      </c>
      <c r="C19" s="181"/>
      <c r="D19" s="181"/>
      <c r="E19" s="181"/>
      <c r="F19" s="181"/>
      <c r="G19" s="181"/>
      <c r="H19" s="181"/>
      <c r="I19" s="181"/>
      <c r="J19" s="181"/>
      <c r="K19" s="181"/>
      <c r="L19" s="181"/>
    </row>
  </sheetData>
  <mergeCells count="7">
    <mergeCell ref="I6:I8"/>
    <mergeCell ref="J6:K8"/>
    <mergeCell ref="B6:B8"/>
    <mergeCell ref="C6:C8"/>
    <mergeCell ref="D7:D8"/>
    <mergeCell ref="E7:E8"/>
    <mergeCell ref="H7:H8"/>
  </mergeCells>
  <pageMargins left="0.75" right="0.75" top="1" bottom="1" header="0.5" footer="0.5"/>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enableFormatConditionsCalculation="0"/>
  <dimension ref="A1:AI103"/>
  <sheetViews>
    <sheetView workbookViewId="0"/>
  </sheetViews>
  <sheetFormatPr baseColWidth="10" defaultRowHeight="12" x14ac:dyDescent="0"/>
  <cols>
    <col min="1" max="16384" width="10.83203125" style="84"/>
  </cols>
  <sheetData>
    <row r="1" spans="1:14" ht="15">
      <c r="A1" s="83" t="s">
        <v>602</v>
      </c>
    </row>
    <row r="4" spans="1:14" ht="33" customHeight="1">
      <c r="B4" s="85" t="s">
        <v>603</v>
      </c>
      <c r="C4" s="86" t="s">
        <v>604</v>
      </c>
      <c r="D4" s="85" t="s">
        <v>605</v>
      </c>
      <c r="E4" s="85" t="s">
        <v>606</v>
      </c>
      <c r="F4" s="85" t="s">
        <v>607</v>
      </c>
      <c r="G4" s="85" t="s">
        <v>608</v>
      </c>
      <c r="H4" s="85" t="s">
        <v>609</v>
      </c>
      <c r="I4" s="85" t="s">
        <v>610</v>
      </c>
      <c r="J4" s="85" t="s">
        <v>611</v>
      </c>
      <c r="K4" s="85" t="s">
        <v>612</v>
      </c>
    </row>
    <row r="7" spans="1:14">
      <c r="B7" s="87">
        <v>1988</v>
      </c>
      <c r="C7" s="88" t="s">
        <v>613</v>
      </c>
      <c r="D7" s="89">
        <v>172</v>
      </c>
      <c r="E7" s="89">
        <v>1.9</v>
      </c>
      <c r="F7" s="89">
        <v>1.37</v>
      </c>
      <c r="G7" s="89">
        <v>0.31</v>
      </c>
      <c r="H7" s="89">
        <v>0.15</v>
      </c>
      <c r="I7" s="89">
        <v>0.34</v>
      </c>
      <c r="J7" s="89">
        <v>23.8</v>
      </c>
      <c r="K7" s="89">
        <v>9.6300000000000008</v>
      </c>
      <c r="N7" s="39">
        <f>D7*12</f>
        <v>2064</v>
      </c>
    </row>
    <row r="8" spans="1:14">
      <c r="B8" s="87">
        <v>1993</v>
      </c>
      <c r="C8" s="88" t="s">
        <v>614</v>
      </c>
      <c r="D8" s="89">
        <v>424.63</v>
      </c>
      <c r="E8" s="89">
        <v>1.9</v>
      </c>
      <c r="F8" s="89">
        <v>2.37</v>
      </c>
      <c r="G8" s="89">
        <v>0.24</v>
      </c>
      <c r="H8" s="89">
        <v>0.03</v>
      </c>
      <c r="I8" s="89">
        <v>0.31</v>
      </c>
      <c r="J8" s="89">
        <v>48.38</v>
      </c>
      <c r="K8" s="89">
        <v>42</v>
      </c>
      <c r="N8" s="39">
        <f t="shared" ref="N8:N25" si="0">D8*12</f>
        <v>5095.5599999999995</v>
      </c>
    </row>
    <row r="9" spans="1:14">
      <c r="B9" s="87">
        <v>1996</v>
      </c>
      <c r="C9" s="88" t="s">
        <v>614</v>
      </c>
      <c r="D9" s="89">
        <v>404.12</v>
      </c>
      <c r="E9" s="89">
        <v>1.9</v>
      </c>
      <c r="F9" s="89">
        <v>3.6</v>
      </c>
      <c r="G9" s="89">
        <v>0.61</v>
      </c>
      <c r="H9" s="89">
        <v>0.14000000000000001</v>
      </c>
      <c r="I9" s="89">
        <v>0.71</v>
      </c>
      <c r="J9" s="89">
        <v>46.1</v>
      </c>
      <c r="K9" s="89">
        <v>38.32</v>
      </c>
      <c r="N9" s="39">
        <f t="shared" si="0"/>
        <v>4849.4400000000005</v>
      </c>
    </row>
    <row r="10" spans="1:14">
      <c r="B10" s="87">
        <v>1997</v>
      </c>
      <c r="C10" s="88" t="s">
        <v>615</v>
      </c>
      <c r="D10" s="89">
        <v>369.03</v>
      </c>
      <c r="E10" s="89">
        <v>1.9</v>
      </c>
      <c r="F10" s="89">
        <v>1.1299999999999999</v>
      </c>
      <c r="G10" s="89">
        <v>0.27</v>
      </c>
      <c r="H10" s="89">
        <v>0.1</v>
      </c>
      <c r="I10" s="89">
        <v>0.35</v>
      </c>
      <c r="J10" s="89">
        <v>38.409999999999997</v>
      </c>
      <c r="K10" s="89">
        <v>25.18</v>
      </c>
      <c r="N10" s="39">
        <f t="shared" si="0"/>
        <v>4428.3599999999997</v>
      </c>
    </row>
    <row r="11" spans="1:14">
      <c r="B11" s="87">
        <v>1998</v>
      </c>
      <c r="C11" s="88" t="s">
        <v>615</v>
      </c>
      <c r="D11" s="89">
        <v>331.99</v>
      </c>
      <c r="E11" s="89">
        <v>1.9</v>
      </c>
      <c r="F11" s="89">
        <v>1.7</v>
      </c>
      <c r="G11" s="89">
        <v>0.4</v>
      </c>
      <c r="H11" s="89">
        <v>0.15</v>
      </c>
      <c r="I11" s="89">
        <v>0.52</v>
      </c>
      <c r="J11" s="89">
        <v>38.14</v>
      </c>
      <c r="K11" s="89">
        <v>24.86</v>
      </c>
      <c r="N11" s="39">
        <f t="shared" si="0"/>
        <v>3983.88</v>
      </c>
    </row>
    <row r="12" spans="1:14">
      <c r="B12" s="87">
        <v>1999</v>
      </c>
      <c r="C12" s="88" t="s">
        <v>615</v>
      </c>
      <c r="D12" s="89">
        <v>264.48</v>
      </c>
      <c r="E12" s="89">
        <v>1.9</v>
      </c>
      <c r="F12" s="89">
        <v>3.4</v>
      </c>
      <c r="G12" s="89">
        <v>0.82</v>
      </c>
      <c r="H12" s="89">
        <v>0.31</v>
      </c>
      <c r="I12" s="89">
        <v>1.08</v>
      </c>
      <c r="J12" s="89">
        <v>37.44</v>
      </c>
      <c r="K12" s="89">
        <v>24.07</v>
      </c>
      <c r="N12" s="39">
        <f t="shared" si="0"/>
        <v>3173.76</v>
      </c>
    </row>
    <row r="13" spans="1:14">
      <c r="B13" s="87">
        <v>2000</v>
      </c>
      <c r="C13" s="88" t="s">
        <v>615</v>
      </c>
      <c r="D13" s="89">
        <v>289.89</v>
      </c>
      <c r="E13" s="89">
        <v>1.9</v>
      </c>
      <c r="F13" s="89">
        <v>2.25</v>
      </c>
      <c r="G13" s="89">
        <v>0.51</v>
      </c>
      <c r="H13" s="89">
        <v>0.19</v>
      </c>
      <c r="I13" s="89">
        <v>0.67</v>
      </c>
      <c r="J13" s="89">
        <v>37.090000000000003</v>
      </c>
      <c r="K13" s="89">
        <v>23.45</v>
      </c>
      <c r="N13" s="39">
        <f t="shared" si="0"/>
        <v>3478.68</v>
      </c>
    </row>
    <row r="14" spans="1:14">
      <c r="B14" s="87">
        <v>2001</v>
      </c>
      <c r="C14" s="88" t="s">
        <v>614</v>
      </c>
      <c r="D14" s="89">
        <v>328.37</v>
      </c>
      <c r="E14" s="89">
        <v>1.9</v>
      </c>
      <c r="F14" s="89">
        <v>1.24</v>
      </c>
      <c r="G14" s="89">
        <v>0.25</v>
      </c>
      <c r="H14" s="89">
        <v>0.1</v>
      </c>
      <c r="I14" s="89">
        <v>0.28000000000000003</v>
      </c>
      <c r="J14" s="89">
        <v>39.6</v>
      </c>
      <c r="K14" s="89">
        <v>26.45</v>
      </c>
      <c r="N14" s="39">
        <f t="shared" si="0"/>
        <v>3940.44</v>
      </c>
    </row>
    <row r="15" spans="1:14">
      <c r="B15" s="87">
        <v>2002</v>
      </c>
      <c r="C15" s="88" t="s">
        <v>615</v>
      </c>
      <c r="D15" s="89">
        <v>361.62</v>
      </c>
      <c r="E15" s="89">
        <v>1.9</v>
      </c>
      <c r="F15" s="89">
        <v>0.7</v>
      </c>
      <c r="G15" s="89">
        <v>0.14000000000000001</v>
      </c>
      <c r="H15" s="89">
        <v>0.05</v>
      </c>
      <c r="I15" s="89">
        <v>0.19</v>
      </c>
      <c r="J15" s="89">
        <v>37.28</v>
      </c>
      <c r="K15" s="89">
        <v>23.33</v>
      </c>
      <c r="N15" s="39">
        <f t="shared" si="0"/>
        <v>4339.4400000000005</v>
      </c>
    </row>
    <row r="16" spans="1:14">
      <c r="B16" s="87">
        <v>2003</v>
      </c>
      <c r="C16" s="88" t="s">
        <v>615</v>
      </c>
      <c r="D16" s="89">
        <v>405.78</v>
      </c>
      <c r="E16" s="89">
        <v>1.9</v>
      </c>
      <c r="F16" s="89">
        <v>1</v>
      </c>
      <c r="G16" s="89">
        <v>0.21</v>
      </c>
      <c r="H16" s="89">
        <v>0.08</v>
      </c>
      <c r="I16" s="89">
        <v>0.28000000000000003</v>
      </c>
      <c r="J16" s="89">
        <v>40.799999999999997</v>
      </c>
      <c r="K16" s="89">
        <v>28.14</v>
      </c>
      <c r="N16" s="39">
        <f t="shared" si="0"/>
        <v>4869.3599999999997</v>
      </c>
    </row>
    <row r="17" spans="1:18">
      <c r="B17" s="87">
        <v>2004</v>
      </c>
      <c r="C17" s="88" t="s">
        <v>615</v>
      </c>
      <c r="D17" s="89">
        <v>432.43</v>
      </c>
      <c r="E17" s="89">
        <v>1.9</v>
      </c>
      <c r="F17" s="89">
        <v>0.89</v>
      </c>
      <c r="G17" s="89">
        <v>0.22</v>
      </c>
      <c r="H17" s="89">
        <v>0.09</v>
      </c>
      <c r="I17" s="89">
        <v>0.3</v>
      </c>
      <c r="J17" s="89">
        <v>40.92</v>
      </c>
      <c r="K17" s="89">
        <v>28.43</v>
      </c>
      <c r="N17" s="39">
        <f t="shared" si="0"/>
        <v>5189.16</v>
      </c>
    </row>
    <row r="18" spans="1:18">
      <c r="B18" s="87">
        <v>2005</v>
      </c>
      <c r="C18" s="88" t="s">
        <v>615</v>
      </c>
      <c r="D18" s="89">
        <v>468.31</v>
      </c>
      <c r="E18" s="89">
        <v>1.9</v>
      </c>
      <c r="F18" s="89">
        <v>0.66</v>
      </c>
      <c r="G18" s="89">
        <v>0.15</v>
      </c>
      <c r="H18" s="89">
        <v>0.06</v>
      </c>
      <c r="I18" s="89">
        <v>0.19</v>
      </c>
      <c r="J18" s="89">
        <v>41.37</v>
      </c>
      <c r="K18" s="89">
        <v>28.97</v>
      </c>
      <c r="N18" s="39">
        <f t="shared" si="0"/>
        <v>5619.72</v>
      </c>
    </row>
    <row r="19" spans="1:18">
      <c r="B19" s="87">
        <v>2006</v>
      </c>
      <c r="C19" s="88" t="s">
        <v>615</v>
      </c>
      <c r="D19" s="89">
        <v>502.68</v>
      </c>
      <c r="E19" s="89">
        <v>1.9</v>
      </c>
      <c r="F19" s="89">
        <v>0.54</v>
      </c>
      <c r="G19" s="89">
        <v>0.12</v>
      </c>
      <c r="H19" s="89">
        <v>0.05</v>
      </c>
      <c r="I19" s="89">
        <v>0.16</v>
      </c>
      <c r="J19" s="89">
        <v>41.54</v>
      </c>
      <c r="K19" s="89">
        <v>29.24</v>
      </c>
      <c r="N19" s="39">
        <f t="shared" si="0"/>
        <v>6032.16</v>
      </c>
    </row>
    <row r="20" spans="1:18">
      <c r="B20" s="87">
        <v>2007</v>
      </c>
      <c r="C20" s="88" t="s">
        <v>615</v>
      </c>
      <c r="D20" s="89">
        <v>590.69000000000005</v>
      </c>
      <c r="E20" s="89">
        <v>1.9</v>
      </c>
      <c r="F20" s="89">
        <v>0.2</v>
      </c>
      <c r="G20" s="89">
        <v>0.05</v>
      </c>
      <c r="H20" s="89">
        <v>0.02</v>
      </c>
      <c r="I20" s="89">
        <v>0.06</v>
      </c>
      <c r="J20" s="89">
        <v>42.33</v>
      </c>
      <c r="K20" s="89">
        <v>30.04</v>
      </c>
      <c r="N20" s="39">
        <f t="shared" si="0"/>
        <v>7088.2800000000007</v>
      </c>
    </row>
    <row r="21" spans="1:18">
      <c r="B21" s="87">
        <v>2008</v>
      </c>
      <c r="C21" s="88" t="s">
        <v>615</v>
      </c>
      <c r="D21" s="89">
        <v>656.75</v>
      </c>
      <c r="E21" s="89">
        <v>1.9</v>
      </c>
      <c r="F21" s="89">
        <v>7.0000000000000007E-2</v>
      </c>
      <c r="G21" s="89">
        <v>0.02</v>
      </c>
      <c r="H21" s="89">
        <v>0.01</v>
      </c>
      <c r="I21" s="89">
        <v>0.03</v>
      </c>
      <c r="J21" s="89">
        <v>41.42</v>
      </c>
      <c r="K21" s="89">
        <v>28.52</v>
      </c>
      <c r="N21" s="39">
        <f t="shared" si="0"/>
        <v>7881</v>
      </c>
    </row>
    <row r="22" spans="1:18">
      <c r="B22" s="87">
        <v>2009</v>
      </c>
      <c r="C22" s="88" t="s">
        <v>615</v>
      </c>
      <c r="D22" s="89">
        <v>626.91</v>
      </c>
      <c r="E22" s="89">
        <v>1.9</v>
      </c>
      <c r="F22" s="89">
        <v>0.04</v>
      </c>
      <c r="G22" s="89">
        <v>0.01</v>
      </c>
      <c r="H22" s="89">
        <v>0</v>
      </c>
      <c r="I22" s="89">
        <v>0.01</v>
      </c>
      <c r="J22" s="89">
        <v>39.69</v>
      </c>
      <c r="K22" s="89">
        <v>26.05</v>
      </c>
      <c r="N22" s="39">
        <f t="shared" si="0"/>
        <v>7522.92</v>
      </c>
    </row>
    <row r="23" spans="1:18">
      <c r="B23" s="87">
        <v>2010</v>
      </c>
      <c r="C23" s="88" t="s">
        <v>615</v>
      </c>
      <c r="D23" s="89">
        <v>719.49</v>
      </c>
      <c r="E23" s="89">
        <v>1.9</v>
      </c>
      <c r="F23" s="89">
        <v>0.15</v>
      </c>
      <c r="G23" s="89">
        <v>0.03</v>
      </c>
      <c r="H23" s="89">
        <v>0.01</v>
      </c>
      <c r="I23" s="89">
        <v>0.04</v>
      </c>
      <c r="J23" s="89">
        <v>40.94</v>
      </c>
      <c r="K23" s="89">
        <v>28.37</v>
      </c>
      <c r="N23" s="39">
        <f t="shared" si="0"/>
        <v>8633.880000000001</v>
      </c>
    </row>
    <row r="24" spans="1:18">
      <c r="B24" s="87">
        <v>2011</v>
      </c>
      <c r="C24" s="88" t="s">
        <v>615</v>
      </c>
      <c r="D24" s="89">
        <v>746.87</v>
      </c>
      <c r="E24" s="89">
        <v>1.9</v>
      </c>
      <c r="F24" s="89">
        <v>0.08</v>
      </c>
      <c r="G24" s="89">
        <v>0.01</v>
      </c>
      <c r="H24" s="89">
        <v>0</v>
      </c>
      <c r="I24" s="89">
        <v>0.02</v>
      </c>
      <c r="J24" s="89">
        <v>41.04</v>
      </c>
      <c r="K24" s="89">
        <v>28.32</v>
      </c>
      <c r="N24" s="39">
        <f t="shared" si="0"/>
        <v>8962.44</v>
      </c>
    </row>
    <row r="25" spans="1:18">
      <c r="B25" s="87">
        <v>2012</v>
      </c>
      <c r="C25" s="88" t="s">
        <v>615</v>
      </c>
      <c r="D25" s="89">
        <v>786.43</v>
      </c>
      <c r="E25" s="89">
        <v>1.9</v>
      </c>
      <c r="F25" s="89">
        <v>0.04</v>
      </c>
      <c r="G25" s="89">
        <v>0.01</v>
      </c>
      <c r="H25" s="89">
        <v>0</v>
      </c>
      <c r="I25" s="89">
        <v>0.01</v>
      </c>
      <c r="J25" s="89">
        <v>41.59</v>
      </c>
      <c r="K25" s="89">
        <v>29.05</v>
      </c>
      <c r="N25" s="39">
        <f t="shared" si="0"/>
        <v>9437.16</v>
      </c>
    </row>
    <row r="28" spans="1:18">
      <c r="A28" s="90"/>
      <c r="B28" s="90"/>
      <c r="C28" s="90"/>
      <c r="D28" s="90"/>
      <c r="E28" s="90"/>
      <c r="F28" s="90"/>
      <c r="G28" s="90"/>
      <c r="H28" s="90"/>
      <c r="I28" s="90"/>
      <c r="J28" s="90"/>
      <c r="K28" s="90"/>
      <c r="L28" s="90"/>
      <c r="M28" s="90"/>
      <c r="N28" s="90"/>
      <c r="O28" s="90"/>
      <c r="P28" s="90"/>
      <c r="Q28" s="90"/>
      <c r="R28" s="90"/>
    </row>
    <row r="29" spans="1:18">
      <c r="A29" s="90"/>
      <c r="B29" s="90" t="s">
        <v>616</v>
      </c>
      <c r="C29" s="90"/>
      <c r="D29" s="90"/>
      <c r="E29" s="90"/>
      <c r="F29" s="90"/>
      <c r="G29" s="90"/>
      <c r="H29" s="90"/>
      <c r="I29" s="90"/>
      <c r="J29" s="90"/>
      <c r="K29" s="90"/>
      <c r="L29" s="90"/>
      <c r="M29" s="90"/>
      <c r="N29" s="90"/>
      <c r="O29" s="90"/>
      <c r="P29" s="90"/>
      <c r="Q29" s="90"/>
      <c r="R29" s="90"/>
    </row>
    <row r="30" spans="1:18">
      <c r="A30" s="90"/>
      <c r="B30" s="90"/>
      <c r="C30" s="91" t="s">
        <v>617</v>
      </c>
      <c r="D30" s="91" t="s">
        <v>618</v>
      </c>
      <c r="E30" s="91" t="s">
        <v>619</v>
      </c>
      <c r="F30" s="91" t="s">
        <v>620</v>
      </c>
      <c r="G30" s="91" t="s">
        <v>621</v>
      </c>
      <c r="H30" s="91" t="s">
        <v>622</v>
      </c>
      <c r="I30" s="91" t="s">
        <v>623</v>
      </c>
      <c r="J30" s="91" t="s">
        <v>624</v>
      </c>
      <c r="K30" s="91" t="s">
        <v>625</v>
      </c>
      <c r="L30" s="91" t="s">
        <v>626</v>
      </c>
      <c r="M30" s="90"/>
      <c r="N30" s="90"/>
      <c r="O30" s="90"/>
      <c r="P30" s="90"/>
      <c r="Q30" s="90"/>
      <c r="R30" s="90"/>
    </row>
    <row r="31" spans="1:18">
      <c r="A31" s="90"/>
      <c r="B31" s="90"/>
      <c r="C31" s="90"/>
      <c r="D31" s="90"/>
      <c r="E31" s="90"/>
      <c r="F31" s="90"/>
      <c r="G31" s="90"/>
      <c r="H31" s="90"/>
      <c r="I31" s="90"/>
      <c r="J31" s="90"/>
      <c r="K31" s="90"/>
      <c r="L31" s="90"/>
      <c r="M31" s="90"/>
      <c r="N31" s="90"/>
      <c r="O31" s="90"/>
      <c r="P31" s="90"/>
      <c r="Q31" s="90"/>
      <c r="R31" s="90"/>
    </row>
    <row r="32" spans="1:18">
      <c r="A32" s="90"/>
      <c r="B32" s="87">
        <v>1988</v>
      </c>
      <c r="C32" s="92">
        <v>4.22</v>
      </c>
      <c r="D32" s="92">
        <v>5.79</v>
      </c>
      <c r="E32" s="92">
        <v>6.82</v>
      </c>
      <c r="F32" s="92">
        <v>7.78</v>
      </c>
      <c r="G32" s="92">
        <v>8.75</v>
      </c>
      <c r="H32" s="92">
        <v>9.7799999999999994</v>
      </c>
      <c r="I32" s="92">
        <v>10.93</v>
      </c>
      <c r="J32" s="92">
        <v>12.3</v>
      </c>
      <c r="K32" s="92">
        <v>14.18</v>
      </c>
      <c r="L32" s="92">
        <v>19.45</v>
      </c>
      <c r="M32" s="90"/>
      <c r="N32" s="44">
        <f t="shared" ref="N32:N50" si="1">L32/C32</f>
        <v>4.609004739336493</v>
      </c>
      <c r="O32" s="90"/>
      <c r="P32" s="90"/>
      <c r="Q32" s="90"/>
      <c r="R32" s="90"/>
    </row>
    <row r="33" spans="1:35">
      <c r="A33" s="90"/>
      <c r="B33" s="87">
        <v>1993</v>
      </c>
      <c r="C33" s="92">
        <v>1.65</v>
      </c>
      <c r="D33" s="92">
        <v>2.74</v>
      </c>
      <c r="E33" s="92">
        <v>3.8</v>
      </c>
      <c r="F33" s="92">
        <v>4.88</v>
      </c>
      <c r="G33" s="92">
        <v>6.03</v>
      </c>
      <c r="H33" s="92">
        <v>7.35</v>
      </c>
      <c r="I33" s="92">
        <v>8.98</v>
      </c>
      <c r="J33" s="92">
        <v>11.22</v>
      </c>
      <c r="K33" s="92">
        <v>15.06</v>
      </c>
      <c r="L33" s="92">
        <v>38.29</v>
      </c>
      <c r="M33" s="90"/>
      <c r="N33" s="44">
        <f t="shared" si="1"/>
        <v>23.206060606060607</v>
      </c>
      <c r="O33" s="90"/>
      <c r="P33" s="90"/>
      <c r="Q33" s="90"/>
      <c r="R33" s="90"/>
    </row>
    <row r="34" spans="1:35">
      <c r="A34" s="90"/>
      <c r="B34" s="87">
        <v>1996</v>
      </c>
      <c r="C34" s="92">
        <v>1.61</v>
      </c>
      <c r="D34" s="92">
        <v>2.84</v>
      </c>
      <c r="E34" s="92">
        <v>4.01</v>
      </c>
      <c r="F34" s="92">
        <v>5.17</v>
      </c>
      <c r="G34" s="92">
        <v>6.39</v>
      </c>
      <c r="H34" s="92">
        <v>7.76</v>
      </c>
      <c r="I34" s="92">
        <v>9.42</v>
      </c>
      <c r="J34" s="92">
        <v>11.7</v>
      </c>
      <c r="K34" s="92">
        <v>15.57</v>
      </c>
      <c r="L34" s="92">
        <v>35.549999999999997</v>
      </c>
      <c r="M34" s="90"/>
      <c r="N34" s="44">
        <f t="shared" si="1"/>
        <v>22.080745341614904</v>
      </c>
      <c r="O34" s="90"/>
      <c r="P34" s="90"/>
      <c r="Q34" s="90"/>
      <c r="R34" s="90"/>
    </row>
    <row r="35" spans="1:35">
      <c r="A35" s="90"/>
      <c r="B35" s="87">
        <v>1997</v>
      </c>
      <c r="C35" s="92">
        <v>2.41</v>
      </c>
      <c r="D35" s="92">
        <v>3.87</v>
      </c>
      <c r="E35" s="92">
        <v>4.95</v>
      </c>
      <c r="F35" s="92">
        <v>6.01</v>
      </c>
      <c r="G35" s="92">
        <v>7.15</v>
      </c>
      <c r="H35" s="92">
        <v>8.41</v>
      </c>
      <c r="I35" s="92">
        <v>9.98</v>
      </c>
      <c r="J35" s="92">
        <v>12.17</v>
      </c>
      <c r="K35" s="92">
        <v>15.67</v>
      </c>
      <c r="L35" s="92">
        <v>29.39</v>
      </c>
      <c r="M35" s="90"/>
      <c r="N35" s="44">
        <f t="shared" si="1"/>
        <v>12.195020746887966</v>
      </c>
      <c r="O35" s="90"/>
      <c r="P35" s="90"/>
      <c r="Q35" s="90"/>
      <c r="R35" s="90"/>
      <c r="AD35" s="84" t="s">
        <v>639</v>
      </c>
      <c r="AE35" s="84" t="s">
        <v>640</v>
      </c>
      <c r="AF35" s="84" t="s">
        <v>638</v>
      </c>
      <c r="AH35" s="84" t="s">
        <v>640</v>
      </c>
      <c r="AI35" s="84" t="s">
        <v>638</v>
      </c>
    </row>
    <row r="36" spans="1:35">
      <c r="A36" s="90"/>
      <c r="B36" s="87">
        <v>1998</v>
      </c>
      <c r="C36" s="92">
        <v>2.37</v>
      </c>
      <c r="D36" s="92">
        <v>3.83</v>
      </c>
      <c r="E36" s="92">
        <v>4.91</v>
      </c>
      <c r="F36" s="92">
        <v>5.98</v>
      </c>
      <c r="G36" s="92">
        <v>7.16</v>
      </c>
      <c r="H36" s="92">
        <v>8.52</v>
      </c>
      <c r="I36" s="92">
        <v>10.199999999999999</v>
      </c>
      <c r="J36" s="92">
        <v>12.41</v>
      </c>
      <c r="K36" s="92">
        <v>16</v>
      </c>
      <c r="L36" s="92">
        <v>28.62</v>
      </c>
      <c r="M36" s="90"/>
      <c r="N36" s="44">
        <f t="shared" si="1"/>
        <v>12.075949367088608</v>
      </c>
      <c r="O36" s="90"/>
      <c r="P36" s="90"/>
      <c r="Q36" s="90"/>
      <c r="R36" s="90"/>
    </row>
    <row r="37" spans="1:35">
      <c r="A37" s="90"/>
      <c r="B37" s="87">
        <v>1999</v>
      </c>
      <c r="C37" s="92">
        <v>2.4</v>
      </c>
      <c r="D37" s="92">
        <v>3.87</v>
      </c>
      <c r="E37" s="92">
        <v>4.97</v>
      </c>
      <c r="F37" s="92">
        <v>6.06</v>
      </c>
      <c r="G37" s="92">
        <v>7.24</v>
      </c>
      <c r="H37" s="92">
        <v>8.6199999999999992</v>
      </c>
      <c r="I37" s="92">
        <v>10.34</v>
      </c>
      <c r="J37" s="92">
        <v>12.67</v>
      </c>
      <c r="K37" s="92">
        <v>16.09</v>
      </c>
      <c r="L37" s="92">
        <v>27.74</v>
      </c>
      <c r="M37" s="90"/>
      <c r="N37" s="44">
        <f t="shared" si="1"/>
        <v>11.558333333333334</v>
      </c>
      <c r="O37" s="90"/>
      <c r="P37" s="90"/>
      <c r="Q37" s="90"/>
      <c r="R37" s="90"/>
      <c r="AC37" s="84">
        <v>1988</v>
      </c>
      <c r="AD37" s="44">
        <f>F58</f>
        <v>105.82</v>
      </c>
      <c r="AE37" s="44">
        <f>G58</f>
        <v>114.76</v>
      </c>
      <c r="AF37" s="44">
        <f>L58</f>
        <v>172</v>
      </c>
    </row>
    <row r="38" spans="1:35">
      <c r="A38" s="90"/>
      <c r="B38" s="87">
        <v>2000</v>
      </c>
      <c r="C38" s="92">
        <v>2.4900000000000002</v>
      </c>
      <c r="D38" s="92">
        <v>3.94</v>
      </c>
      <c r="E38" s="92">
        <v>5.0199999999999996</v>
      </c>
      <c r="F38" s="92">
        <v>6.09</v>
      </c>
      <c r="G38" s="92">
        <v>7.27</v>
      </c>
      <c r="H38" s="92">
        <v>8.6199999999999992</v>
      </c>
      <c r="I38" s="92">
        <v>10.29</v>
      </c>
      <c r="J38" s="92">
        <v>12.57</v>
      </c>
      <c r="K38" s="92">
        <v>16.079999999999998</v>
      </c>
      <c r="L38" s="92">
        <v>27.62</v>
      </c>
      <c r="M38" s="90"/>
      <c r="N38" s="44">
        <f t="shared" si="1"/>
        <v>11.092369477911646</v>
      </c>
      <c r="O38" s="90"/>
      <c r="P38" s="90"/>
      <c r="Q38" s="90"/>
      <c r="R38" s="90"/>
      <c r="AC38" s="84">
        <v>1989</v>
      </c>
      <c r="AD38" s="84" t="e">
        <v>#N/A</v>
      </c>
      <c r="AE38" s="84" t="e">
        <v>#N/A</v>
      </c>
      <c r="AF38" s="84" t="e">
        <v>#N/A</v>
      </c>
    </row>
    <row r="39" spans="1:35">
      <c r="A39" s="90"/>
      <c r="B39" s="87">
        <v>2001</v>
      </c>
      <c r="C39" s="92">
        <v>2.5</v>
      </c>
      <c r="D39" s="92">
        <v>3.62</v>
      </c>
      <c r="E39" s="92">
        <v>4.7</v>
      </c>
      <c r="F39" s="92">
        <v>5.8</v>
      </c>
      <c r="G39" s="92">
        <v>6.96</v>
      </c>
      <c r="H39" s="92">
        <v>8.27</v>
      </c>
      <c r="I39" s="92">
        <v>9.8800000000000008</v>
      </c>
      <c r="J39" s="92">
        <v>12.07</v>
      </c>
      <c r="K39" s="92">
        <v>15.8</v>
      </c>
      <c r="L39" s="92">
        <v>30.41</v>
      </c>
      <c r="M39" s="90"/>
      <c r="N39" s="44">
        <f t="shared" si="1"/>
        <v>12.164</v>
      </c>
      <c r="O39" s="90"/>
      <c r="P39" s="90"/>
      <c r="Q39" s="90"/>
      <c r="R39" s="90"/>
      <c r="AC39" s="84">
        <v>1990</v>
      </c>
      <c r="AD39" s="84" t="e">
        <v>#N/A</v>
      </c>
      <c r="AE39" s="84" t="e">
        <v>#N/A</v>
      </c>
      <c r="AF39" s="84" t="e">
        <v>#N/A</v>
      </c>
    </row>
    <row r="40" spans="1:35">
      <c r="A40" s="90"/>
      <c r="B40" s="87">
        <v>2002</v>
      </c>
      <c r="C40" s="92">
        <v>2.62</v>
      </c>
      <c r="D40" s="92">
        <v>4.0199999999999996</v>
      </c>
      <c r="E40" s="92">
        <v>5.03</v>
      </c>
      <c r="F40" s="92">
        <v>6.04</v>
      </c>
      <c r="G40" s="92">
        <v>7.13</v>
      </c>
      <c r="H40" s="92">
        <v>8.42</v>
      </c>
      <c r="I40" s="92">
        <v>10.07</v>
      </c>
      <c r="J40" s="92">
        <v>12.48</v>
      </c>
      <c r="K40" s="92">
        <v>16.05</v>
      </c>
      <c r="L40" s="92">
        <v>28.15</v>
      </c>
      <c r="M40" s="90"/>
      <c r="N40" s="44">
        <f t="shared" si="1"/>
        <v>10.744274809160304</v>
      </c>
      <c r="O40" s="90"/>
      <c r="P40" s="90"/>
      <c r="Q40" s="90"/>
      <c r="R40" s="90"/>
      <c r="AC40" s="84">
        <v>1991</v>
      </c>
      <c r="AD40" s="84" t="e">
        <v>#N/A</v>
      </c>
      <c r="AE40" s="84" t="e">
        <v>#N/A</v>
      </c>
      <c r="AF40" s="84" t="e">
        <v>#N/A</v>
      </c>
    </row>
    <row r="41" spans="1:35">
      <c r="A41" s="90"/>
      <c r="B41" s="87">
        <v>2003</v>
      </c>
      <c r="C41" s="92">
        <v>2.2400000000000002</v>
      </c>
      <c r="D41" s="92">
        <v>3.55</v>
      </c>
      <c r="E41" s="92">
        <v>4.55</v>
      </c>
      <c r="F41" s="92">
        <v>5.54</v>
      </c>
      <c r="G41" s="92">
        <v>6.7</v>
      </c>
      <c r="H41" s="92">
        <v>8.06</v>
      </c>
      <c r="I41" s="92">
        <v>9.7899999999999991</v>
      </c>
      <c r="J41" s="92">
        <v>12.3</v>
      </c>
      <c r="K41" s="92">
        <v>16.86</v>
      </c>
      <c r="L41" s="92">
        <v>30.41</v>
      </c>
      <c r="M41" s="90"/>
      <c r="N41" s="44">
        <f t="shared" si="1"/>
        <v>13.575892857142856</v>
      </c>
      <c r="O41" s="90"/>
      <c r="P41" s="90"/>
      <c r="Q41" s="90"/>
      <c r="R41" s="90"/>
      <c r="AC41" s="84">
        <v>1992</v>
      </c>
      <c r="AD41" s="84" t="e">
        <v>#N/A</v>
      </c>
      <c r="AE41" s="84" t="e">
        <v>#N/A</v>
      </c>
      <c r="AF41" s="84" t="e">
        <v>#N/A</v>
      </c>
    </row>
    <row r="42" spans="1:35">
      <c r="A42" s="90"/>
      <c r="B42" s="87">
        <v>2004</v>
      </c>
      <c r="C42" s="92">
        <v>2.23</v>
      </c>
      <c r="D42" s="92">
        <v>3.56</v>
      </c>
      <c r="E42" s="92">
        <v>4.5599999999999996</v>
      </c>
      <c r="F42" s="92">
        <v>5.55</v>
      </c>
      <c r="G42" s="92">
        <v>6.7</v>
      </c>
      <c r="H42" s="92">
        <v>8.08</v>
      </c>
      <c r="I42" s="92">
        <v>9.82</v>
      </c>
      <c r="J42" s="92">
        <v>12.28</v>
      </c>
      <c r="K42" s="92">
        <v>16.38</v>
      </c>
      <c r="L42" s="92">
        <v>30.84</v>
      </c>
      <c r="M42" s="90"/>
      <c r="N42" s="44">
        <f t="shared" si="1"/>
        <v>13.829596412556054</v>
      </c>
      <c r="O42" s="90"/>
      <c r="P42" s="90"/>
      <c r="Q42" s="90"/>
      <c r="R42" s="90"/>
      <c r="AC42" s="84">
        <v>1993</v>
      </c>
      <c r="AD42" s="44">
        <f>F59</f>
        <v>138.75</v>
      </c>
      <c r="AE42" s="44">
        <f>G59</f>
        <v>162.21</v>
      </c>
      <c r="AF42" s="44">
        <f>L59</f>
        <v>424.63</v>
      </c>
    </row>
    <row r="43" spans="1:35">
      <c r="A43" s="90"/>
      <c r="B43" s="87">
        <v>2005</v>
      </c>
      <c r="C43" s="92">
        <v>2.2200000000000002</v>
      </c>
      <c r="D43" s="92">
        <v>3.55</v>
      </c>
      <c r="E43" s="92">
        <v>4.54</v>
      </c>
      <c r="F43" s="92">
        <v>5.52</v>
      </c>
      <c r="G43" s="92">
        <v>6.61</v>
      </c>
      <c r="H43" s="92">
        <v>7.94</v>
      </c>
      <c r="I43" s="92">
        <v>9.6999999999999993</v>
      </c>
      <c r="J43" s="92">
        <v>12.14</v>
      </c>
      <c r="K43" s="92">
        <v>16.37</v>
      </c>
      <c r="L43" s="92">
        <v>31.39</v>
      </c>
      <c r="M43" s="90"/>
      <c r="N43" s="44">
        <f t="shared" si="1"/>
        <v>14.139639639639638</v>
      </c>
      <c r="O43" s="90"/>
      <c r="P43" s="90"/>
      <c r="Q43" s="90"/>
      <c r="R43" s="90"/>
      <c r="AC43" s="84">
        <v>1994</v>
      </c>
      <c r="AD43" s="84" t="e">
        <v>#N/A</v>
      </c>
      <c r="AE43" s="84" t="e">
        <v>#N/A</v>
      </c>
      <c r="AF43" s="84" t="e">
        <v>#N/A</v>
      </c>
    </row>
    <row r="44" spans="1:35">
      <c r="A44" s="90"/>
      <c r="B44" s="87">
        <v>2006</v>
      </c>
      <c r="C44" s="92">
        <v>2.19</v>
      </c>
      <c r="D44" s="92">
        <v>3.51</v>
      </c>
      <c r="E44" s="92">
        <v>4.51</v>
      </c>
      <c r="F44" s="92">
        <v>5.53</v>
      </c>
      <c r="G44" s="92">
        <v>6.65</v>
      </c>
      <c r="H44" s="92">
        <v>7.95</v>
      </c>
      <c r="I44" s="92">
        <v>9.64</v>
      </c>
      <c r="J44" s="92">
        <v>12.08</v>
      </c>
      <c r="K44" s="92">
        <v>16.309999999999999</v>
      </c>
      <c r="L44" s="92">
        <v>31.63</v>
      </c>
      <c r="M44" s="90"/>
      <c r="N44" s="44">
        <f t="shared" si="1"/>
        <v>14.442922374429223</v>
      </c>
      <c r="O44" s="90"/>
      <c r="P44" s="90"/>
      <c r="Q44" s="90"/>
      <c r="R44" s="90"/>
      <c r="AC44" s="84">
        <v>1995</v>
      </c>
      <c r="AD44" s="84" t="e">
        <v>#N/A</v>
      </c>
      <c r="AE44" s="84" t="e">
        <v>#N/A</v>
      </c>
      <c r="AF44" s="84" t="e">
        <v>#N/A</v>
      </c>
    </row>
    <row r="45" spans="1:35">
      <c r="A45" s="90"/>
      <c r="B45" s="87">
        <v>2007</v>
      </c>
      <c r="C45" s="92">
        <v>2.2599999999999998</v>
      </c>
      <c r="D45" s="92">
        <v>3.51</v>
      </c>
      <c r="E45" s="92">
        <v>4.47</v>
      </c>
      <c r="F45" s="92">
        <v>5.42</v>
      </c>
      <c r="G45" s="92">
        <v>6.47</v>
      </c>
      <c r="H45" s="92">
        <v>7.74</v>
      </c>
      <c r="I45" s="92">
        <v>9.3800000000000008</v>
      </c>
      <c r="J45" s="92">
        <v>11.79</v>
      </c>
      <c r="K45" s="92">
        <v>16.149999999999999</v>
      </c>
      <c r="L45" s="92">
        <v>32.840000000000003</v>
      </c>
      <c r="M45" s="90"/>
      <c r="N45" s="44">
        <f t="shared" si="1"/>
        <v>14.530973451327437</v>
      </c>
      <c r="O45" s="90"/>
      <c r="P45" s="90"/>
      <c r="Q45" s="90"/>
      <c r="R45" s="90"/>
      <c r="AC45" s="84">
        <v>1996</v>
      </c>
      <c r="AD45" s="44">
        <f t="shared" ref="AD45:AD61" si="2">F60</f>
        <v>137.69999999999999</v>
      </c>
      <c r="AE45" s="44">
        <f t="shared" ref="AE45:AE61" si="3">G60</f>
        <v>161.81</v>
      </c>
      <c r="AF45" s="44">
        <f t="shared" ref="AF45:AF61" si="4">L60</f>
        <v>404.12</v>
      </c>
    </row>
    <row r="46" spans="1:35">
      <c r="A46" s="90"/>
      <c r="B46" s="87">
        <v>2008</v>
      </c>
      <c r="C46" s="92">
        <v>2.4300000000000002</v>
      </c>
      <c r="D46" s="92">
        <v>3.67</v>
      </c>
      <c r="E46" s="92">
        <v>4.5999999999999996</v>
      </c>
      <c r="F46" s="92">
        <v>5.54</v>
      </c>
      <c r="G46" s="92">
        <v>6.57</v>
      </c>
      <c r="H46" s="92">
        <v>7.79</v>
      </c>
      <c r="I46" s="92">
        <v>9.31</v>
      </c>
      <c r="J46" s="92">
        <v>11.68</v>
      </c>
      <c r="K46" s="92">
        <v>15.94</v>
      </c>
      <c r="L46" s="92">
        <v>32.47</v>
      </c>
      <c r="M46" s="90"/>
      <c r="N46" s="44">
        <f t="shared" si="1"/>
        <v>13.362139917695472</v>
      </c>
      <c r="O46" s="90"/>
      <c r="P46" s="90"/>
      <c r="Q46" s="90"/>
      <c r="R46" s="90"/>
      <c r="AC46" s="84">
        <v>1997</v>
      </c>
      <c r="AD46" s="44">
        <f t="shared" si="2"/>
        <v>159.05000000000001</v>
      </c>
      <c r="AE46" s="44">
        <f t="shared" si="3"/>
        <v>180.01</v>
      </c>
      <c r="AF46" s="44">
        <f t="shared" si="4"/>
        <v>369.03</v>
      </c>
      <c r="AH46" s="93">
        <f>AE46/AE45-1</f>
        <v>0.11247759718187988</v>
      </c>
      <c r="AI46" s="93">
        <f>AF46/AF45-1</f>
        <v>-8.6830644363060538E-2</v>
      </c>
    </row>
    <row r="47" spans="1:35">
      <c r="A47" s="90"/>
      <c r="B47" s="87">
        <v>2009</v>
      </c>
      <c r="C47" s="92">
        <v>2.6</v>
      </c>
      <c r="D47" s="92">
        <v>3.86</v>
      </c>
      <c r="E47" s="92">
        <v>4.82</v>
      </c>
      <c r="F47" s="92">
        <v>5.77</v>
      </c>
      <c r="G47" s="92">
        <v>6.79</v>
      </c>
      <c r="H47" s="92">
        <v>7.97</v>
      </c>
      <c r="I47" s="92">
        <v>9.4600000000000009</v>
      </c>
      <c r="J47" s="92">
        <v>11.75</v>
      </c>
      <c r="K47" s="92">
        <v>15.96</v>
      </c>
      <c r="L47" s="92">
        <v>31.03</v>
      </c>
      <c r="M47" s="90"/>
      <c r="N47" s="44">
        <f t="shared" si="1"/>
        <v>11.934615384615384</v>
      </c>
      <c r="O47" s="90"/>
      <c r="P47" s="90"/>
      <c r="Q47" s="90"/>
      <c r="R47" s="90"/>
      <c r="AC47" s="84">
        <v>1998</v>
      </c>
      <c r="AD47" s="44">
        <f t="shared" si="2"/>
        <v>141.84</v>
      </c>
      <c r="AE47" s="44">
        <f t="shared" si="3"/>
        <v>161.02000000000001</v>
      </c>
      <c r="AF47" s="44">
        <f t="shared" si="4"/>
        <v>331.99</v>
      </c>
      <c r="AH47" s="93">
        <f t="shared" ref="AH47:AI61" si="5">AE47/AE46-1</f>
        <v>-0.10549413921448803</v>
      </c>
      <c r="AI47" s="93">
        <f t="shared" si="5"/>
        <v>-0.10037124353033622</v>
      </c>
    </row>
    <row r="48" spans="1:35">
      <c r="A48" s="90"/>
      <c r="B48" s="87">
        <v>2010</v>
      </c>
      <c r="C48" s="92">
        <v>2.23</v>
      </c>
      <c r="D48" s="92">
        <v>3.61</v>
      </c>
      <c r="E48" s="92">
        <v>4.5999999999999996</v>
      </c>
      <c r="F48" s="92">
        <v>5.59</v>
      </c>
      <c r="G48" s="92">
        <v>6.68</v>
      </c>
      <c r="H48" s="92">
        <v>8</v>
      </c>
      <c r="I48" s="92">
        <v>9.7100000000000009</v>
      </c>
      <c r="J48" s="92">
        <v>12.14</v>
      </c>
      <c r="K48" s="92">
        <v>16.36</v>
      </c>
      <c r="L48" s="92">
        <v>31.08</v>
      </c>
      <c r="M48" s="90"/>
      <c r="N48" s="44">
        <f t="shared" si="1"/>
        <v>13.937219730941703</v>
      </c>
      <c r="O48" s="90"/>
      <c r="P48" s="90"/>
      <c r="Q48" s="90"/>
      <c r="R48" s="90"/>
      <c r="AC48" s="84">
        <v>1999</v>
      </c>
      <c r="AD48" s="44">
        <f t="shared" si="2"/>
        <v>114.39</v>
      </c>
      <c r="AE48" s="44">
        <f t="shared" si="3"/>
        <v>129.81</v>
      </c>
      <c r="AF48" s="44">
        <f t="shared" si="4"/>
        <v>264.48</v>
      </c>
      <c r="AH48" s="93">
        <f t="shared" si="5"/>
        <v>-0.1938268538069805</v>
      </c>
      <c r="AI48" s="93">
        <f t="shared" si="5"/>
        <v>-0.20334949847886985</v>
      </c>
    </row>
    <row r="49" spans="1:35">
      <c r="A49" s="90"/>
      <c r="B49" s="87">
        <v>2011</v>
      </c>
      <c r="C49" s="92">
        <v>2.29</v>
      </c>
      <c r="D49" s="92">
        <v>3.64</v>
      </c>
      <c r="E49" s="92">
        <v>4.63</v>
      </c>
      <c r="F49" s="92">
        <v>5.59</v>
      </c>
      <c r="G49" s="92">
        <v>6.67</v>
      </c>
      <c r="H49" s="92">
        <v>7.93</v>
      </c>
      <c r="I49" s="92">
        <v>9.5500000000000007</v>
      </c>
      <c r="J49" s="92">
        <v>11.91</v>
      </c>
      <c r="K49" s="92">
        <v>16.21</v>
      </c>
      <c r="L49" s="92">
        <v>31.57</v>
      </c>
      <c r="M49" s="90"/>
      <c r="N49" s="44">
        <f t="shared" si="1"/>
        <v>13.786026200873362</v>
      </c>
      <c r="O49" s="90"/>
      <c r="P49" s="90"/>
      <c r="Q49" s="90"/>
      <c r="R49" s="90"/>
      <c r="AC49" s="84">
        <v>2000</v>
      </c>
      <c r="AD49" s="44">
        <f t="shared" si="2"/>
        <v>127.12</v>
      </c>
      <c r="AE49" s="44">
        <f t="shared" si="3"/>
        <v>143.84</v>
      </c>
      <c r="AF49" s="44">
        <f t="shared" si="4"/>
        <v>289.89</v>
      </c>
      <c r="AH49" s="93">
        <f t="shared" si="5"/>
        <v>0.10808104152222486</v>
      </c>
      <c r="AI49" s="93">
        <f t="shared" si="5"/>
        <v>9.6075317604355615E-2</v>
      </c>
    </row>
    <row r="50" spans="1:35">
      <c r="A50" s="90"/>
      <c r="B50" s="87">
        <v>2012</v>
      </c>
      <c r="C50" s="92">
        <v>2.2799999999999998</v>
      </c>
      <c r="D50" s="92">
        <v>3.62</v>
      </c>
      <c r="E50" s="92">
        <v>4.57</v>
      </c>
      <c r="F50" s="92">
        <v>5.51</v>
      </c>
      <c r="G50" s="92">
        <v>6.59</v>
      </c>
      <c r="H50" s="92">
        <v>7.87</v>
      </c>
      <c r="I50" s="92">
        <v>9.4600000000000009</v>
      </c>
      <c r="J50" s="92">
        <v>11.78</v>
      </c>
      <c r="K50" s="92">
        <v>16.11</v>
      </c>
      <c r="L50" s="92">
        <v>32.22</v>
      </c>
      <c r="M50" s="90"/>
      <c r="N50" s="44">
        <f t="shared" si="1"/>
        <v>14.131578947368421</v>
      </c>
      <c r="O50" s="90"/>
      <c r="P50" s="90"/>
      <c r="Q50" s="90"/>
      <c r="R50" s="90"/>
      <c r="AC50" s="84">
        <v>2001</v>
      </c>
      <c r="AD50" s="44">
        <f t="shared" si="2"/>
        <v>136.44</v>
      </c>
      <c r="AE50" s="44">
        <f t="shared" si="3"/>
        <v>154.86000000000001</v>
      </c>
      <c r="AF50" s="44">
        <f t="shared" si="4"/>
        <v>328.37</v>
      </c>
      <c r="AH50" s="93">
        <f t="shared" si="5"/>
        <v>7.6612903225806495E-2</v>
      </c>
      <c r="AI50" s="93">
        <f t="shared" si="5"/>
        <v>0.13274000482941806</v>
      </c>
    </row>
    <row r="51" spans="1:35">
      <c r="A51" s="90"/>
      <c r="O51" s="90"/>
      <c r="P51" s="90"/>
      <c r="Q51" s="90"/>
      <c r="R51" s="90"/>
      <c r="AC51" s="84">
        <v>2002</v>
      </c>
      <c r="AD51" s="44">
        <f t="shared" si="2"/>
        <v>160.11000000000001</v>
      </c>
      <c r="AE51" s="44">
        <f t="shared" si="3"/>
        <v>179.65</v>
      </c>
      <c r="AF51" s="44">
        <f t="shared" si="4"/>
        <v>361.62</v>
      </c>
      <c r="AH51" s="93">
        <f t="shared" si="5"/>
        <v>0.16008007232338883</v>
      </c>
      <c r="AI51" s="93">
        <f t="shared" si="5"/>
        <v>0.10125772756341922</v>
      </c>
    </row>
    <row r="52" spans="1:35">
      <c r="A52" s="90"/>
      <c r="O52" s="90"/>
      <c r="P52" s="90"/>
      <c r="Q52" s="90"/>
      <c r="R52" s="90"/>
      <c r="AC52" s="84">
        <v>2003</v>
      </c>
      <c r="AD52" s="44">
        <f t="shared" si="2"/>
        <v>161.09</v>
      </c>
      <c r="AE52" s="44">
        <f t="shared" si="3"/>
        <v>183.25</v>
      </c>
      <c r="AF52" s="44">
        <f t="shared" si="4"/>
        <v>405.78</v>
      </c>
      <c r="AG52" s="90"/>
      <c r="AH52" s="93">
        <f t="shared" si="5"/>
        <v>2.0038964653492863E-2</v>
      </c>
      <c r="AI52" s="93">
        <f t="shared" si="5"/>
        <v>0.12211713953874215</v>
      </c>
    </row>
    <row r="53" spans="1:35">
      <c r="A53" s="90"/>
      <c r="O53" s="90"/>
      <c r="P53" s="90"/>
      <c r="Q53" s="90"/>
      <c r="R53" s="90"/>
      <c r="AC53" s="84">
        <v>2004</v>
      </c>
      <c r="AD53" s="44">
        <f t="shared" si="2"/>
        <v>171.89</v>
      </c>
      <c r="AE53" s="44">
        <f t="shared" si="3"/>
        <v>195.46</v>
      </c>
      <c r="AF53" s="44">
        <f t="shared" si="4"/>
        <v>432.43</v>
      </c>
      <c r="AG53" s="90"/>
      <c r="AH53" s="93">
        <f t="shared" si="5"/>
        <v>6.6630286493860824E-2</v>
      </c>
      <c r="AI53" s="93">
        <f t="shared" si="5"/>
        <v>6.5675982059244076E-2</v>
      </c>
    </row>
    <row r="54" spans="1:35">
      <c r="A54" s="90"/>
      <c r="O54" s="90"/>
      <c r="P54" s="90"/>
      <c r="Q54" s="90"/>
      <c r="R54" s="90"/>
      <c r="AC54" s="84">
        <v>2005</v>
      </c>
      <c r="AD54" s="44">
        <f t="shared" si="2"/>
        <v>185.33</v>
      </c>
      <c r="AE54" s="44">
        <f t="shared" si="3"/>
        <v>210.18</v>
      </c>
      <c r="AF54" s="44">
        <f t="shared" si="4"/>
        <v>468.31</v>
      </c>
      <c r="AG54" s="90"/>
      <c r="AH54" s="93">
        <f t="shared" si="5"/>
        <v>7.5309526245779246E-2</v>
      </c>
      <c r="AI54" s="93">
        <f t="shared" si="5"/>
        <v>8.2972966722937747E-2</v>
      </c>
    </row>
    <row r="55" spans="1:35">
      <c r="A55" s="90"/>
      <c r="B55" s="90" t="s">
        <v>627</v>
      </c>
      <c r="C55" s="90"/>
      <c r="D55" s="90"/>
      <c r="E55" s="90"/>
      <c r="F55" s="90"/>
      <c r="G55" s="90"/>
      <c r="H55" s="90"/>
      <c r="I55" s="90"/>
      <c r="J55" s="90"/>
      <c r="K55" s="90"/>
      <c r="L55" s="90"/>
      <c r="M55" s="90"/>
      <c r="N55" s="90"/>
      <c r="O55" s="90"/>
      <c r="P55" s="90"/>
      <c r="Q55" s="90"/>
      <c r="R55" s="90"/>
      <c r="AC55" s="84">
        <v>2006</v>
      </c>
      <c r="AD55" s="44">
        <f t="shared" si="2"/>
        <v>197.8</v>
      </c>
      <c r="AE55" s="44">
        <f t="shared" si="3"/>
        <v>225.1</v>
      </c>
      <c r="AF55" s="44">
        <f t="shared" si="4"/>
        <v>502.68</v>
      </c>
      <c r="AG55" s="90"/>
      <c r="AH55" s="93">
        <f t="shared" si="5"/>
        <v>7.0986773241983103E-2</v>
      </c>
      <c r="AI55" s="93">
        <f t="shared" si="5"/>
        <v>7.3391556874719655E-2</v>
      </c>
    </row>
    <row r="56" spans="1:35">
      <c r="A56" s="90"/>
      <c r="B56" s="90" t="s">
        <v>628</v>
      </c>
      <c r="C56" s="90"/>
      <c r="D56" s="90"/>
      <c r="E56" s="90"/>
      <c r="F56" s="90"/>
      <c r="G56" s="90"/>
      <c r="H56" s="90"/>
      <c r="I56" s="90"/>
      <c r="J56" s="90"/>
      <c r="K56" s="90"/>
      <c r="L56" s="90"/>
      <c r="M56" s="90"/>
      <c r="N56" s="90"/>
      <c r="O56" s="90"/>
      <c r="P56" s="90"/>
      <c r="Q56" s="90"/>
      <c r="R56" s="90"/>
      <c r="AC56" s="84">
        <v>2007</v>
      </c>
      <c r="AD56" s="44">
        <f t="shared" si="2"/>
        <v>231.26</v>
      </c>
      <c r="AE56" s="44">
        <f t="shared" si="3"/>
        <v>261.44</v>
      </c>
      <c r="AF56" s="44">
        <f t="shared" si="4"/>
        <v>590.69000000000005</v>
      </c>
      <c r="AG56" s="90"/>
      <c r="AH56" s="93">
        <f t="shared" si="5"/>
        <v>0.16143936028431805</v>
      </c>
      <c r="AI56" s="93">
        <f t="shared" si="5"/>
        <v>0.17508156282326737</v>
      </c>
    </row>
    <row r="57" spans="1:35">
      <c r="A57" s="90"/>
      <c r="C57" s="90" t="s">
        <v>629</v>
      </c>
      <c r="D57" s="90" t="s">
        <v>630</v>
      </c>
      <c r="E57" s="90" t="s">
        <v>631</v>
      </c>
      <c r="F57" s="90" t="s">
        <v>632</v>
      </c>
      <c r="G57" s="90" t="s">
        <v>633</v>
      </c>
      <c r="H57" s="90" t="s">
        <v>634</v>
      </c>
      <c r="I57" s="90" t="s">
        <v>635</v>
      </c>
      <c r="J57" s="90" t="s">
        <v>636</v>
      </c>
      <c r="K57" s="90" t="s">
        <v>637</v>
      </c>
      <c r="L57" s="90" t="s">
        <v>638</v>
      </c>
      <c r="M57" s="90"/>
      <c r="N57" s="90"/>
      <c r="O57" s="90"/>
      <c r="P57" s="90"/>
      <c r="Q57" s="90"/>
      <c r="R57" s="90"/>
      <c r="AC57" s="84">
        <v>2008</v>
      </c>
      <c r="AD57" s="44">
        <f t="shared" si="2"/>
        <v>266.64</v>
      </c>
      <c r="AE57" s="44">
        <f t="shared" si="3"/>
        <v>299.61</v>
      </c>
      <c r="AF57" s="44">
        <f t="shared" si="4"/>
        <v>656.75</v>
      </c>
      <c r="AG57" s="90"/>
      <c r="AH57" s="93">
        <f t="shared" si="5"/>
        <v>0.14599908200734402</v>
      </c>
      <c r="AI57" s="93">
        <f t="shared" si="5"/>
        <v>0.11183531124616963</v>
      </c>
    </row>
    <row r="58" spans="1:35">
      <c r="A58" s="90"/>
      <c r="B58" s="87">
        <v>1988</v>
      </c>
      <c r="C58" s="44">
        <v>72.58</v>
      </c>
      <c r="D58" s="44">
        <v>86.09</v>
      </c>
      <c r="E58" s="44">
        <v>96.49</v>
      </c>
      <c r="F58" s="44">
        <v>105.82</v>
      </c>
      <c r="G58" s="44">
        <v>114.76</v>
      </c>
      <c r="H58" s="44">
        <v>123.67</v>
      </c>
      <c r="I58" s="44">
        <v>132.86000000000001</v>
      </c>
      <c r="J58" s="44">
        <v>142.69999999999999</v>
      </c>
      <c r="K58" s="44">
        <v>153.94</v>
      </c>
      <c r="L58" s="44">
        <v>172</v>
      </c>
      <c r="M58" s="90"/>
      <c r="N58" s="90"/>
      <c r="O58" s="90"/>
      <c r="P58" s="90"/>
      <c r="Q58" s="90"/>
      <c r="R58" s="90"/>
      <c r="AC58" s="84">
        <v>2009</v>
      </c>
      <c r="AD58" s="44">
        <f t="shared" si="2"/>
        <v>267.22000000000003</v>
      </c>
      <c r="AE58" s="44">
        <f t="shared" si="3"/>
        <v>298.91000000000003</v>
      </c>
      <c r="AF58" s="44">
        <f t="shared" si="4"/>
        <v>626.91</v>
      </c>
      <c r="AG58" s="90"/>
      <c r="AH58" s="93">
        <f t="shared" si="5"/>
        <v>-2.3363706151329211E-3</v>
      </c>
      <c r="AI58" s="93">
        <f t="shared" si="5"/>
        <v>-4.5435858393604867E-2</v>
      </c>
    </row>
    <row r="59" spans="1:35">
      <c r="A59" s="90"/>
      <c r="B59" s="87">
        <v>1993</v>
      </c>
      <c r="C59" s="44">
        <v>70.06</v>
      </c>
      <c r="D59" s="44">
        <v>93.21</v>
      </c>
      <c r="E59" s="44">
        <v>115.92</v>
      </c>
      <c r="F59" s="44">
        <v>138.75</v>
      </c>
      <c r="G59" s="44">
        <v>162.21</v>
      </c>
      <c r="H59" s="44">
        <v>187.19</v>
      </c>
      <c r="I59" s="44">
        <v>214.92</v>
      </c>
      <c r="J59" s="44">
        <v>247.61</v>
      </c>
      <c r="K59" s="44">
        <v>291.14999999999998</v>
      </c>
      <c r="L59" s="44">
        <v>424.63</v>
      </c>
      <c r="M59" s="90"/>
      <c r="N59" s="90"/>
      <c r="O59" s="90"/>
      <c r="P59" s="90"/>
      <c r="Q59" s="90"/>
      <c r="R59" s="90"/>
      <c r="AC59" s="84">
        <v>2010</v>
      </c>
      <c r="AD59" s="44">
        <f t="shared" si="2"/>
        <v>288.33999999999997</v>
      </c>
      <c r="AE59" s="44">
        <f t="shared" si="3"/>
        <v>326.79000000000002</v>
      </c>
      <c r="AF59" s="44">
        <f t="shared" si="4"/>
        <v>719.49</v>
      </c>
      <c r="AH59" s="93">
        <f t="shared" si="5"/>
        <v>9.3272222408082639E-2</v>
      </c>
      <c r="AI59" s="93">
        <f t="shared" si="5"/>
        <v>0.14767670000478539</v>
      </c>
    </row>
    <row r="60" spans="1:35">
      <c r="A60" s="90"/>
      <c r="B60" s="87">
        <v>1996</v>
      </c>
      <c r="C60" s="44">
        <v>65.06</v>
      </c>
      <c r="D60" s="44">
        <v>89.92</v>
      </c>
      <c r="E60" s="44">
        <v>113.96</v>
      </c>
      <c r="F60" s="44">
        <v>137.69999999999999</v>
      </c>
      <c r="G60" s="44">
        <v>161.81</v>
      </c>
      <c r="H60" s="44">
        <v>187.11</v>
      </c>
      <c r="I60" s="44">
        <v>214.76</v>
      </c>
      <c r="J60" s="44">
        <v>247.02</v>
      </c>
      <c r="K60" s="44">
        <v>289.48</v>
      </c>
      <c r="L60" s="44">
        <v>404.12</v>
      </c>
      <c r="M60" s="90"/>
      <c r="N60" s="90"/>
      <c r="O60" s="90"/>
      <c r="P60" s="90"/>
      <c r="Q60" s="90"/>
      <c r="R60" s="90"/>
      <c r="AC60" s="84">
        <v>2011</v>
      </c>
      <c r="AD60" s="44">
        <f t="shared" si="2"/>
        <v>301.55</v>
      </c>
      <c r="AE60" s="44">
        <f t="shared" si="3"/>
        <v>340.87</v>
      </c>
      <c r="AF60" s="44">
        <f t="shared" si="4"/>
        <v>746.87</v>
      </c>
      <c r="AH60" s="93">
        <f t="shared" si="5"/>
        <v>4.3085773738486433E-2</v>
      </c>
      <c r="AI60" s="93">
        <f t="shared" si="5"/>
        <v>3.8054733213804148E-2</v>
      </c>
    </row>
    <row r="61" spans="1:35">
      <c r="A61" s="90"/>
      <c r="B61" s="87">
        <v>1997</v>
      </c>
      <c r="C61" s="44">
        <v>88.94</v>
      </c>
      <c r="D61" s="44">
        <v>115.88</v>
      </c>
      <c r="E61" s="44">
        <v>138.13999999999999</v>
      </c>
      <c r="F61" s="44">
        <v>159.05000000000001</v>
      </c>
      <c r="G61" s="44">
        <v>180.01</v>
      </c>
      <c r="H61" s="44">
        <v>201.74</v>
      </c>
      <c r="I61" s="44">
        <v>225.53</v>
      </c>
      <c r="J61" s="44">
        <v>253.48</v>
      </c>
      <c r="K61" s="44">
        <v>289.57</v>
      </c>
      <c r="L61" s="44">
        <v>369.03</v>
      </c>
      <c r="M61" s="90"/>
      <c r="N61" s="90"/>
      <c r="O61" s="90"/>
      <c r="P61" s="90"/>
      <c r="Q61" s="90"/>
      <c r="R61" s="90"/>
      <c r="AC61" s="84">
        <v>2012</v>
      </c>
      <c r="AD61" s="44">
        <f t="shared" si="2"/>
        <v>314.18</v>
      </c>
      <c r="AE61" s="44">
        <f t="shared" si="3"/>
        <v>354.99</v>
      </c>
      <c r="AF61" s="44">
        <f t="shared" si="4"/>
        <v>786.43</v>
      </c>
      <c r="AH61" s="93">
        <f t="shared" si="5"/>
        <v>4.1423416551764625E-2</v>
      </c>
      <c r="AI61" s="93">
        <f t="shared" si="5"/>
        <v>5.2967718612342063E-2</v>
      </c>
    </row>
    <row r="62" spans="1:35">
      <c r="A62" s="90"/>
      <c r="B62" s="87">
        <v>1998</v>
      </c>
      <c r="C62" s="44">
        <v>78.680000000000007</v>
      </c>
      <c r="D62" s="44">
        <v>102.92</v>
      </c>
      <c r="E62" s="44">
        <v>122.95</v>
      </c>
      <c r="F62" s="44">
        <v>141.84</v>
      </c>
      <c r="G62" s="44">
        <v>161.02000000000001</v>
      </c>
      <c r="H62" s="44">
        <v>181.32</v>
      </c>
      <c r="I62" s="44">
        <v>203.79</v>
      </c>
      <c r="J62" s="44">
        <v>229.82</v>
      </c>
      <c r="K62" s="44">
        <v>263.3</v>
      </c>
      <c r="L62" s="44">
        <v>331.99</v>
      </c>
      <c r="M62" s="90"/>
      <c r="N62" s="90"/>
      <c r="O62" s="90"/>
      <c r="P62" s="90"/>
      <c r="Q62" s="90"/>
      <c r="R62" s="90"/>
    </row>
    <row r="63" spans="1:35">
      <c r="A63" s="90"/>
      <c r="B63" s="87">
        <v>1999</v>
      </c>
      <c r="C63" s="44">
        <v>63.48</v>
      </c>
      <c r="D63" s="44">
        <v>82.91</v>
      </c>
      <c r="E63" s="44">
        <v>99.09</v>
      </c>
      <c r="F63" s="44">
        <v>114.39</v>
      </c>
      <c r="G63" s="44">
        <v>129.81</v>
      </c>
      <c r="H63" s="44">
        <v>146.16999999999999</v>
      </c>
      <c r="I63" s="44">
        <v>164.36</v>
      </c>
      <c r="J63" s="44">
        <v>185.7</v>
      </c>
      <c r="K63" s="44">
        <v>212.35</v>
      </c>
      <c r="L63" s="44">
        <v>264.48</v>
      </c>
      <c r="M63" s="90"/>
      <c r="N63" s="90"/>
      <c r="O63" s="90"/>
      <c r="P63" s="90"/>
      <c r="Q63" s="90"/>
      <c r="R63" s="90"/>
    </row>
    <row r="64" spans="1:35">
      <c r="A64" s="90"/>
      <c r="B64" s="87">
        <v>2000</v>
      </c>
      <c r="C64" s="44">
        <v>72.180000000000007</v>
      </c>
      <c r="D64" s="44">
        <v>93.2</v>
      </c>
      <c r="E64" s="44">
        <v>110.64</v>
      </c>
      <c r="F64" s="44">
        <v>127.12</v>
      </c>
      <c r="G64" s="44">
        <v>143.84</v>
      </c>
      <c r="H64" s="44">
        <v>161.52000000000001</v>
      </c>
      <c r="I64" s="44">
        <v>181.06</v>
      </c>
      <c r="J64" s="44">
        <v>203.97</v>
      </c>
      <c r="K64" s="44">
        <v>233.1</v>
      </c>
      <c r="L64" s="44">
        <v>289.89</v>
      </c>
      <c r="M64" s="90"/>
      <c r="N64" s="90"/>
      <c r="O64" s="90"/>
      <c r="P64" s="90"/>
      <c r="Q64" s="90"/>
      <c r="R64" s="90"/>
    </row>
    <row r="65" spans="1:18">
      <c r="A65" s="90"/>
      <c r="B65" s="87">
        <v>2001</v>
      </c>
      <c r="C65" s="44">
        <v>82.09</v>
      </c>
      <c r="D65" s="44">
        <v>100.48</v>
      </c>
      <c r="E65" s="44">
        <v>118.43</v>
      </c>
      <c r="F65" s="44">
        <v>136.44</v>
      </c>
      <c r="G65" s="44">
        <v>154.86000000000001</v>
      </c>
      <c r="H65" s="44">
        <v>174.31</v>
      </c>
      <c r="I65" s="44">
        <v>195.76</v>
      </c>
      <c r="J65" s="44">
        <v>220.83</v>
      </c>
      <c r="K65" s="44">
        <v>253.94</v>
      </c>
      <c r="L65" s="44">
        <v>328.37</v>
      </c>
      <c r="M65" s="90"/>
      <c r="N65" s="90"/>
      <c r="O65" s="90"/>
      <c r="P65" s="90"/>
      <c r="Q65" s="90"/>
      <c r="R65" s="90"/>
    </row>
    <row r="66" spans="1:18">
      <c r="A66" s="90"/>
      <c r="B66" s="87">
        <v>2002</v>
      </c>
      <c r="C66" s="44">
        <v>94.74</v>
      </c>
      <c r="D66" s="44">
        <v>120.06</v>
      </c>
      <c r="E66" s="44">
        <v>140.66999999999999</v>
      </c>
      <c r="F66" s="44">
        <v>160.11000000000001</v>
      </c>
      <c r="G66" s="44">
        <v>179.65</v>
      </c>
      <c r="H66" s="44">
        <v>200.46</v>
      </c>
      <c r="I66" s="44">
        <v>223.84</v>
      </c>
      <c r="J66" s="44">
        <v>252.28</v>
      </c>
      <c r="K66" s="44">
        <v>288.73</v>
      </c>
      <c r="L66" s="44">
        <v>361.62</v>
      </c>
      <c r="M66" s="90"/>
      <c r="N66" s="90"/>
      <c r="O66" s="90"/>
      <c r="P66" s="90"/>
      <c r="Q66" s="90"/>
      <c r="R66" s="90"/>
    </row>
    <row r="67" spans="1:18">
      <c r="A67" s="90"/>
      <c r="B67" s="87">
        <v>2003</v>
      </c>
      <c r="C67" s="44">
        <v>90.89</v>
      </c>
      <c r="D67" s="44">
        <v>117.47</v>
      </c>
      <c r="E67" s="44">
        <v>139.86000000000001</v>
      </c>
      <c r="F67" s="44">
        <v>161.09</v>
      </c>
      <c r="G67" s="44">
        <v>183.25</v>
      </c>
      <c r="H67" s="44">
        <v>207.22</v>
      </c>
      <c r="I67" s="44">
        <v>234.37</v>
      </c>
      <c r="J67" s="44">
        <v>267.45999999999998</v>
      </c>
      <c r="K67" s="44">
        <v>313.76</v>
      </c>
      <c r="L67" s="44">
        <v>405.78</v>
      </c>
      <c r="M67" s="90"/>
      <c r="N67" s="90"/>
      <c r="O67" s="90"/>
      <c r="P67" s="90"/>
      <c r="Q67" s="90"/>
      <c r="R67" s="90"/>
    </row>
    <row r="68" spans="1:18">
      <c r="A68" s="90"/>
      <c r="B68" s="87">
        <v>2004</v>
      </c>
      <c r="C68" s="44">
        <v>96.43</v>
      </c>
      <c r="D68" s="44">
        <v>125.19</v>
      </c>
      <c r="E68" s="44">
        <v>149.19</v>
      </c>
      <c r="F68" s="44">
        <v>171.89</v>
      </c>
      <c r="G68" s="44">
        <v>195.46</v>
      </c>
      <c r="H68" s="44">
        <v>221.12</v>
      </c>
      <c r="I68" s="44">
        <v>250.19</v>
      </c>
      <c r="J68" s="44">
        <v>285.3</v>
      </c>
      <c r="K68" s="44">
        <v>332.3</v>
      </c>
      <c r="L68" s="44">
        <v>432.43</v>
      </c>
      <c r="M68" s="90"/>
      <c r="N68" s="90"/>
      <c r="O68" s="90"/>
      <c r="P68" s="90"/>
      <c r="Q68" s="90"/>
      <c r="R68" s="90"/>
    </row>
    <row r="69" spans="1:18">
      <c r="A69" s="90"/>
      <c r="B69" s="87">
        <v>2005</v>
      </c>
      <c r="C69" s="44">
        <v>103.96</v>
      </c>
      <c r="D69" s="44">
        <v>135.11000000000001</v>
      </c>
      <c r="E69" s="44">
        <v>160.94</v>
      </c>
      <c r="F69" s="44">
        <v>185.33</v>
      </c>
      <c r="G69" s="44">
        <v>210.18</v>
      </c>
      <c r="H69" s="44">
        <v>237.12</v>
      </c>
      <c r="I69" s="44">
        <v>268.14</v>
      </c>
      <c r="J69" s="44">
        <v>305.69</v>
      </c>
      <c r="K69" s="44">
        <v>356.9</v>
      </c>
      <c r="L69" s="44">
        <v>468.31</v>
      </c>
      <c r="M69" s="90"/>
      <c r="N69" s="90"/>
      <c r="O69" s="90"/>
      <c r="P69" s="90"/>
      <c r="Q69" s="90"/>
      <c r="R69" s="90"/>
    </row>
    <row r="70" spans="1:18">
      <c r="A70" s="90"/>
      <c r="B70" s="87">
        <v>2006</v>
      </c>
      <c r="C70" s="44">
        <v>110.09</v>
      </c>
      <c r="D70" s="44">
        <v>143.26</v>
      </c>
      <c r="E70" s="44">
        <v>171.08</v>
      </c>
      <c r="F70" s="44">
        <v>197.8</v>
      </c>
      <c r="G70" s="44">
        <v>225.1</v>
      </c>
      <c r="H70" s="44">
        <v>254.19</v>
      </c>
      <c r="I70" s="44">
        <v>287.10000000000002</v>
      </c>
      <c r="J70" s="44">
        <v>327.12</v>
      </c>
      <c r="K70" s="44">
        <v>381.87</v>
      </c>
      <c r="L70" s="44">
        <v>502.68</v>
      </c>
      <c r="M70" s="90"/>
      <c r="N70" s="90"/>
      <c r="O70" s="90"/>
      <c r="P70" s="90"/>
      <c r="Q70" s="90"/>
      <c r="R70" s="90"/>
    </row>
    <row r="71" spans="1:18">
      <c r="A71" s="90"/>
      <c r="B71" s="87">
        <v>2007</v>
      </c>
      <c r="C71" s="44">
        <v>133.5</v>
      </c>
      <c r="D71" s="44">
        <v>170.41</v>
      </c>
      <c r="E71" s="44">
        <v>201.62</v>
      </c>
      <c r="F71" s="44">
        <v>231.26</v>
      </c>
      <c r="G71" s="44">
        <v>261.44</v>
      </c>
      <c r="H71" s="44">
        <v>294.07</v>
      </c>
      <c r="I71" s="44">
        <v>331.21</v>
      </c>
      <c r="J71" s="44">
        <v>376.86</v>
      </c>
      <c r="K71" s="44">
        <v>440.98</v>
      </c>
      <c r="L71" s="44">
        <v>590.69000000000005</v>
      </c>
      <c r="M71" s="90"/>
      <c r="N71" s="90"/>
      <c r="O71" s="90"/>
      <c r="P71" s="90"/>
      <c r="Q71" s="90"/>
      <c r="R71" s="90"/>
    </row>
    <row r="72" spans="1:18">
      <c r="A72" s="90"/>
      <c r="B72" s="87">
        <v>2008</v>
      </c>
      <c r="C72" s="44">
        <v>159.59</v>
      </c>
      <c r="D72" s="44">
        <v>200.31</v>
      </c>
      <c r="E72" s="44">
        <v>234.24</v>
      </c>
      <c r="F72" s="44">
        <v>266.64</v>
      </c>
      <c r="G72" s="44">
        <v>299.61</v>
      </c>
      <c r="H72" s="44">
        <v>334.94</v>
      </c>
      <c r="I72" s="44">
        <v>374.44</v>
      </c>
      <c r="J72" s="44">
        <v>423.52</v>
      </c>
      <c r="K72" s="44">
        <v>492.78</v>
      </c>
      <c r="L72" s="44">
        <v>656.75</v>
      </c>
      <c r="M72" s="90"/>
      <c r="N72" s="90"/>
      <c r="O72" s="90"/>
      <c r="P72" s="90"/>
      <c r="Q72" s="90"/>
      <c r="R72" s="90"/>
    </row>
    <row r="73" spans="1:18">
      <c r="A73" s="90"/>
      <c r="B73" s="87">
        <v>2009</v>
      </c>
      <c r="C73" s="44">
        <v>163</v>
      </c>
      <c r="D73" s="44">
        <v>202.49</v>
      </c>
      <c r="E73" s="44">
        <v>235.72</v>
      </c>
      <c r="F73" s="44">
        <v>267.22000000000003</v>
      </c>
      <c r="G73" s="44">
        <v>298.91000000000003</v>
      </c>
      <c r="H73" s="44">
        <v>332.37</v>
      </c>
      <c r="I73" s="44">
        <v>369.61</v>
      </c>
      <c r="J73" s="44">
        <v>415.48</v>
      </c>
      <c r="K73" s="44">
        <v>480.49</v>
      </c>
      <c r="L73" s="44">
        <v>626.91</v>
      </c>
      <c r="M73" s="90"/>
      <c r="N73" s="90"/>
      <c r="O73" s="90"/>
      <c r="P73" s="90"/>
      <c r="Q73" s="90"/>
      <c r="R73" s="90"/>
    </row>
    <row r="74" spans="1:18">
      <c r="A74" s="90"/>
      <c r="B74" s="87">
        <v>2010</v>
      </c>
      <c r="C74" s="44">
        <v>160.44999999999999</v>
      </c>
      <c r="D74" s="44">
        <v>210.09</v>
      </c>
      <c r="E74" s="44">
        <v>250.38</v>
      </c>
      <c r="F74" s="44">
        <v>288.33999999999997</v>
      </c>
      <c r="G74" s="44">
        <v>326.79000000000002</v>
      </c>
      <c r="H74" s="44">
        <v>368.26</v>
      </c>
      <c r="I74" s="44">
        <v>415.45</v>
      </c>
      <c r="J74" s="44">
        <v>472.7</v>
      </c>
      <c r="K74" s="44">
        <v>550.97</v>
      </c>
      <c r="L74" s="44">
        <v>719.49</v>
      </c>
      <c r="M74" s="90"/>
      <c r="N74" s="90"/>
      <c r="O74" s="90"/>
      <c r="P74" s="90"/>
      <c r="Q74" s="90"/>
      <c r="R74" s="90"/>
    </row>
    <row r="75" spans="1:18">
      <c r="A75" s="90"/>
      <c r="B75" s="87">
        <v>2011</v>
      </c>
      <c r="C75" s="44">
        <v>171.03</v>
      </c>
      <c r="D75" s="44">
        <v>221.45</v>
      </c>
      <c r="E75" s="44">
        <v>262.89999999999998</v>
      </c>
      <c r="F75" s="44">
        <v>301.55</v>
      </c>
      <c r="G75" s="44">
        <v>340.87</v>
      </c>
      <c r="H75" s="44">
        <v>382.77</v>
      </c>
      <c r="I75" s="44">
        <v>429.98</v>
      </c>
      <c r="J75" s="44">
        <v>487.43</v>
      </c>
      <c r="K75" s="44">
        <v>567.79</v>
      </c>
      <c r="L75" s="44">
        <v>746.87</v>
      </c>
      <c r="M75" s="90"/>
      <c r="N75" s="90"/>
      <c r="O75" s="90"/>
      <c r="P75" s="90"/>
      <c r="Q75" s="90"/>
      <c r="R75" s="90"/>
    </row>
    <row r="76" spans="1:18">
      <c r="A76" s="90"/>
      <c r="B76" s="87">
        <v>2012</v>
      </c>
      <c r="C76" s="44">
        <v>179.31</v>
      </c>
      <c r="D76" s="44">
        <v>232</v>
      </c>
      <c r="E76" s="44">
        <v>274.45999999999998</v>
      </c>
      <c r="F76" s="44">
        <v>314.18</v>
      </c>
      <c r="G76" s="44">
        <v>354.99</v>
      </c>
      <c r="H76" s="44">
        <v>398.98</v>
      </c>
      <c r="I76" s="44">
        <v>448.27</v>
      </c>
      <c r="J76" s="44">
        <v>508.03</v>
      </c>
      <c r="K76" s="44">
        <v>592.36</v>
      </c>
      <c r="L76" s="44">
        <v>786.43</v>
      </c>
      <c r="M76" s="90"/>
      <c r="N76" s="90"/>
      <c r="O76" s="90"/>
      <c r="P76" s="90"/>
      <c r="Q76" s="90"/>
      <c r="R76" s="90"/>
    </row>
    <row r="77" spans="1:18">
      <c r="A77" s="90"/>
      <c r="C77" s="90"/>
      <c r="D77" s="90"/>
      <c r="E77" s="90"/>
      <c r="F77" s="90"/>
      <c r="G77" s="90"/>
      <c r="H77" s="90"/>
      <c r="I77" s="90"/>
      <c r="J77" s="90"/>
      <c r="K77" s="90"/>
      <c r="L77" s="90"/>
      <c r="M77" s="90"/>
      <c r="N77" s="90"/>
      <c r="O77" s="90"/>
      <c r="P77" s="90"/>
      <c r="Q77" s="90"/>
      <c r="R77" s="90"/>
    </row>
    <row r="78" spans="1:18">
      <c r="A78" s="90"/>
      <c r="M78" s="90"/>
      <c r="N78" s="90"/>
      <c r="O78" s="90"/>
      <c r="P78" s="90"/>
      <c r="Q78" s="90"/>
      <c r="R78" s="90"/>
    </row>
    <row r="79" spans="1:18">
      <c r="A79" s="90"/>
      <c r="M79" s="90"/>
      <c r="N79" s="90"/>
      <c r="O79" s="90"/>
      <c r="P79" s="90"/>
      <c r="Q79" s="90"/>
      <c r="R79" s="90"/>
    </row>
    <row r="80" spans="1:18">
      <c r="A80" s="90"/>
      <c r="M80" s="90"/>
      <c r="N80" s="90"/>
      <c r="O80" s="90"/>
      <c r="P80" s="90"/>
      <c r="Q80" s="90"/>
      <c r="R80" s="90"/>
    </row>
    <row r="81" spans="1:18">
      <c r="A81" s="90"/>
      <c r="M81" s="90"/>
      <c r="N81" s="90"/>
      <c r="O81" s="90"/>
      <c r="P81" s="90"/>
      <c r="Q81" s="90"/>
      <c r="R81" s="90"/>
    </row>
    <row r="82" spans="1:18">
      <c r="A82" s="90"/>
      <c r="M82" s="90"/>
      <c r="N82" s="90"/>
      <c r="O82" s="90"/>
      <c r="P82" s="90"/>
      <c r="Q82" s="90"/>
      <c r="R82" s="90"/>
    </row>
    <row r="83" spans="1:18">
      <c r="A83" s="90"/>
      <c r="M83" s="90"/>
      <c r="N83" s="90"/>
      <c r="O83" s="90"/>
      <c r="P83" s="90"/>
      <c r="Q83" s="90"/>
      <c r="R83" s="90"/>
    </row>
    <row r="84" spans="1:18">
      <c r="A84" s="90"/>
      <c r="M84" s="90"/>
      <c r="N84" s="90"/>
      <c r="O84" s="90"/>
      <c r="P84" s="90"/>
      <c r="Q84" s="90"/>
      <c r="R84" s="90"/>
    </row>
    <row r="85" spans="1:18">
      <c r="A85" s="90"/>
      <c r="M85" s="90"/>
      <c r="N85" s="90"/>
      <c r="O85" s="90"/>
      <c r="P85" s="90"/>
      <c r="Q85" s="90"/>
      <c r="R85" s="90"/>
    </row>
    <row r="86" spans="1:18">
      <c r="A86" s="90"/>
      <c r="M86" s="90"/>
      <c r="N86" s="90"/>
      <c r="O86" s="90"/>
      <c r="P86" s="90"/>
      <c r="Q86" s="90"/>
      <c r="R86" s="90"/>
    </row>
    <row r="87" spans="1:18">
      <c r="A87" s="90"/>
      <c r="M87" s="90"/>
      <c r="N87" s="90"/>
      <c r="O87" s="90"/>
      <c r="P87" s="90"/>
      <c r="Q87" s="90"/>
      <c r="R87" s="90"/>
    </row>
    <row r="88" spans="1:18">
      <c r="A88" s="90"/>
      <c r="M88" s="90"/>
      <c r="N88" s="90"/>
      <c r="O88" s="90"/>
      <c r="P88" s="90"/>
      <c r="Q88" s="90"/>
      <c r="R88" s="90"/>
    </row>
    <row r="89" spans="1:18">
      <c r="A89" s="90"/>
      <c r="M89" s="90"/>
      <c r="N89" s="90"/>
      <c r="O89" s="90"/>
      <c r="P89" s="90"/>
      <c r="Q89" s="90"/>
      <c r="R89" s="90"/>
    </row>
    <row r="90" spans="1:18">
      <c r="A90" s="90"/>
      <c r="M90" s="90"/>
      <c r="N90" s="90"/>
      <c r="O90" s="90"/>
      <c r="P90" s="90"/>
      <c r="Q90" s="90"/>
      <c r="R90" s="90"/>
    </row>
    <row r="91" spans="1:18">
      <c r="A91" s="90"/>
      <c r="M91" s="90"/>
      <c r="N91" s="90"/>
      <c r="O91" s="90"/>
      <c r="P91" s="90"/>
      <c r="Q91" s="90"/>
      <c r="R91" s="90"/>
    </row>
    <row r="92" spans="1:18">
      <c r="A92" s="90"/>
      <c r="M92" s="90"/>
      <c r="N92" s="90"/>
      <c r="O92" s="90"/>
      <c r="P92" s="90"/>
      <c r="Q92" s="90"/>
      <c r="R92" s="90"/>
    </row>
    <row r="93" spans="1:18">
      <c r="A93" s="90"/>
      <c r="M93" s="90"/>
      <c r="N93" s="90"/>
      <c r="O93" s="90"/>
      <c r="P93" s="90"/>
      <c r="Q93" s="90"/>
      <c r="R93" s="90"/>
    </row>
    <row r="94" spans="1:18">
      <c r="A94" s="90"/>
      <c r="M94" s="90"/>
      <c r="N94" s="90"/>
      <c r="O94" s="90"/>
      <c r="P94" s="90"/>
      <c r="Q94" s="90"/>
      <c r="R94" s="90"/>
    </row>
    <row r="95" spans="1:18">
      <c r="A95" s="90"/>
      <c r="M95" s="90"/>
      <c r="N95" s="90"/>
      <c r="O95" s="90"/>
      <c r="P95" s="90"/>
      <c r="Q95" s="90"/>
      <c r="R95" s="90"/>
    </row>
    <row r="96" spans="1:18">
      <c r="A96" s="90"/>
      <c r="M96" s="90"/>
      <c r="N96" s="90"/>
      <c r="O96" s="90"/>
      <c r="P96" s="90"/>
      <c r="Q96" s="90"/>
      <c r="R96" s="90"/>
    </row>
    <row r="97" spans="1:18">
      <c r="A97" s="90"/>
      <c r="I97" s="90"/>
      <c r="J97" s="90"/>
      <c r="K97" s="90"/>
      <c r="L97" s="90"/>
      <c r="M97" s="90"/>
      <c r="N97" s="90"/>
      <c r="O97" s="90"/>
      <c r="P97" s="90"/>
      <c r="Q97" s="90"/>
      <c r="R97" s="90"/>
    </row>
    <row r="98" spans="1:18">
      <c r="A98" s="90"/>
      <c r="I98" s="90"/>
      <c r="J98" s="90"/>
      <c r="K98" s="90"/>
      <c r="L98" s="90"/>
      <c r="M98" s="90"/>
      <c r="N98" s="90"/>
      <c r="O98" s="90"/>
      <c r="P98" s="90"/>
      <c r="Q98" s="90"/>
      <c r="R98" s="90"/>
    </row>
    <row r="99" spans="1:18">
      <c r="I99" s="90"/>
      <c r="J99" s="90"/>
      <c r="K99" s="90"/>
      <c r="L99" s="90"/>
      <c r="M99" s="90"/>
      <c r="N99" s="90"/>
      <c r="O99" s="90"/>
      <c r="P99" s="90"/>
      <c r="Q99" s="90"/>
      <c r="R99" s="90"/>
    </row>
    <row r="100" spans="1:18">
      <c r="A100" s="90"/>
      <c r="I100" s="90"/>
      <c r="J100" s="90"/>
      <c r="K100" s="90"/>
      <c r="L100" s="90"/>
      <c r="M100" s="90"/>
      <c r="N100" s="90"/>
      <c r="O100" s="90"/>
      <c r="P100" s="90"/>
      <c r="Q100" s="90"/>
      <c r="R100" s="90"/>
    </row>
    <row r="101" spans="1:18">
      <c r="A101" s="90"/>
      <c r="I101" s="90"/>
      <c r="J101" s="90"/>
      <c r="K101" s="90"/>
      <c r="L101" s="90"/>
      <c r="M101" s="90"/>
      <c r="N101" s="90"/>
      <c r="O101" s="90"/>
      <c r="P101" s="90"/>
      <c r="Q101" s="90"/>
      <c r="R101" s="90"/>
    </row>
    <row r="102" spans="1:18">
      <c r="A102" s="90"/>
      <c r="I102" s="90"/>
      <c r="J102" s="90"/>
      <c r="K102" s="90"/>
      <c r="L102" s="90"/>
      <c r="M102" s="90"/>
      <c r="N102" s="90"/>
      <c r="O102" s="90"/>
      <c r="P102" s="90"/>
      <c r="Q102" s="90"/>
      <c r="R102" s="90"/>
    </row>
    <row r="103" spans="1:18">
      <c r="A103" s="90"/>
      <c r="I103" s="90"/>
      <c r="J103" s="90"/>
      <c r="K103" s="90"/>
      <c r="L103" s="90"/>
      <c r="M103" s="90"/>
      <c r="N103" s="90"/>
      <c r="O103" s="90"/>
      <c r="P103" s="90"/>
      <c r="Q103" s="90"/>
      <c r="R103" s="90"/>
    </row>
  </sheetData>
  <hyperlinks>
    <hyperlink ref="A1" r:id="rId1"/>
  </hyperlinks>
  <pageMargins left="0.75" right="0.75" top="1" bottom="1" header="0.5" footer="0.5"/>
  <pageSetup paperSize="9" orientation="portrait" horizontalDpi="4294967292" verticalDpi="4294967292"/>
  <drawing r:id="rId2"/>
  <legacyDrawing r:id="rId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enableFormatConditionsCalculation="0"/>
  <dimension ref="A1:AC51"/>
  <sheetViews>
    <sheetView zoomScale="75" zoomScaleNormal="75" zoomScalePageLayoutView="75" workbookViewId="0">
      <selection activeCell="M35" sqref="M35"/>
    </sheetView>
  </sheetViews>
  <sheetFormatPr baseColWidth="10" defaultRowHeight="15" x14ac:dyDescent="0"/>
  <sheetData>
    <row r="1" spans="1:29" ht="18">
      <c r="A1" s="35" t="s">
        <v>41</v>
      </c>
      <c r="B1" s="36"/>
      <c r="C1" s="36"/>
      <c r="D1" s="36"/>
      <c r="E1" s="36"/>
    </row>
    <row r="2" spans="1:29" ht="18">
      <c r="A2" s="37"/>
      <c r="B2" s="38"/>
      <c r="C2" s="38"/>
      <c r="D2" s="38"/>
    </row>
    <row r="7" spans="1:29">
      <c r="C7" s="39"/>
      <c r="D7" s="39"/>
      <c r="E7" s="39"/>
      <c r="F7" s="39"/>
      <c r="G7" s="39"/>
      <c r="H7" s="40"/>
      <c r="O7" s="39"/>
      <c r="R7" s="39"/>
    </row>
    <row r="8" spans="1:29">
      <c r="B8" s="39"/>
      <c r="C8" s="39"/>
      <c r="D8" s="39"/>
      <c r="E8" s="39"/>
      <c r="F8" s="39"/>
      <c r="G8" s="39"/>
      <c r="H8" s="40"/>
      <c r="N8" s="39"/>
      <c r="O8" s="41" t="s">
        <v>42</v>
      </c>
      <c r="P8" s="41"/>
      <c r="R8" s="39"/>
      <c r="S8" s="42" t="s">
        <v>43</v>
      </c>
      <c r="T8" s="7"/>
      <c r="W8" s="42" t="s">
        <v>44</v>
      </c>
      <c r="X8" s="7"/>
      <c r="AA8" s="42" t="s">
        <v>45</v>
      </c>
      <c r="AB8" s="7"/>
    </row>
    <row r="9" spans="1:29">
      <c r="B9" s="39"/>
      <c r="C9" s="39"/>
      <c r="D9" s="39"/>
      <c r="E9" s="39"/>
      <c r="F9" s="39"/>
      <c r="G9" s="39"/>
      <c r="H9" s="40"/>
      <c r="N9" s="43" t="s">
        <v>46</v>
      </c>
      <c r="O9" s="39"/>
      <c r="P9" s="39"/>
      <c r="R9" s="39"/>
    </row>
    <row r="10" spans="1:29">
      <c r="B10" s="39"/>
      <c r="C10" s="39"/>
      <c r="D10" s="39"/>
      <c r="E10" s="39"/>
      <c r="F10" s="39"/>
      <c r="G10" s="39"/>
      <c r="N10" s="39"/>
      <c r="O10" s="39" t="s">
        <v>47</v>
      </c>
      <c r="P10" s="39" t="s">
        <v>48</v>
      </c>
      <c r="Q10" s="39" t="s">
        <v>1</v>
      </c>
      <c r="S10" s="39" t="s">
        <v>47</v>
      </c>
      <c r="T10" s="39" t="s">
        <v>48</v>
      </c>
      <c r="U10" s="39" t="s">
        <v>1</v>
      </c>
      <c r="W10" s="39" t="s">
        <v>47</v>
      </c>
      <c r="X10" s="39" t="s">
        <v>48</v>
      </c>
      <c r="Y10" s="39" t="s">
        <v>1</v>
      </c>
      <c r="AA10" s="39" t="s">
        <v>47</v>
      </c>
      <c r="AB10" s="39" t="s">
        <v>48</v>
      </c>
      <c r="AC10" s="39" t="s">
        <v>1</v>
      </c>
    </row>
    <row r="11" spans="1:29">
      <c r="B11" s="39"/>
      <c r="C11" s="39"/>
      <c r="D11" s="39"/>
      <c r="E11" s="39"/>
      <c r="F11" s="39"/>
      <c r="G11" s="39"/>
      <c r="N11" s="44">
        <v>1974</v>
      </c>
      <c r="O11" s="45" t="e">
        <f>INDEX(WBPovEquData!$E$211:$AS$262,MATCH($O$8,WBPovEquData!$C$211:$C$262,0),MATCH($N11,WBPovEquData!$E$2:$AS$2,0))</f>
        <v>#N/A</v>
      </c>
      <c r="P11" s="45" t="e">
        <f>INDEX(WBPovEquData!$E$315:$AS$366,MATCH($O$8,WBPovEquData!$C$315:$C$366,0),MATCH($N11,WBPovEquData!$E$2:$AS$2,0))</f>
        <v>#N/A</v>
      </c>
      <c r="Q11" s="45" t="e">
        <f>INDEX(WBPovEquData!$E$3:$AS$54,MATCH($O$8,WBPovEquData!$C$3:$C$54,0),MATCH($N11,WBPovEquData!$E$2:$AS$2,0))</f>
        <v>#N/A</v>
      </c>
      <c r="S11" s="45" t="e">
        <f>INDEX(WBPovEquData!$E$211:$AS$262,MATCH($S$8,WBPovEquData!$C$211:$C$262,0),MATCH($N11,WBPovEquData!$E$2:$AS$2,0))</f>
        <v>#N/A</v>
      </c>
      <c r="T11" s="45" t="e">
        <f>INDEX(WBPovEquData!$E$315:$AS$366,MATCH($S$8,WBPovEquData!$C$315:$C$366,0),MATCH($N11,WBPovEquData!$E$2:$AS$2,0))</f>
        <v>#N/A</v>
      </c>
      <c r="U11" s="45" t="e">
        <f>INDEX(WBPovEquData!$E$3:$AS$54,MATCH($S$8,WBPovEquData!$C$3:$C$54,0),MATCH($N11,WBPovEquData!$E$2:$AS$2,0))</f>
        <v>#N/A</v>
      </c>
      <c r="W11" s="45" t="e">
        <f>INDEX(WBPovEquData!$E$211:$AS$262,MATCH($W$8,WBPovEquData!$C$211:$C$262,0),MATCH($N11,WBPovEquData!$E$2:$AS$2,0))</f>
        <v>#N/A</v>
      </c>
      <c r="X11" s="45" t="e">
        <f>INDEX(WBPovEquData!$E$315:$AS$366,MATCH($W$8,WBPovEquData!$C$315:$C$366,0),MATCH($N11,WBPovEquData!$E$2:$AS$2,0))</f>
        <v>#N/A</v>
      </c>
      <c r="Y11" s="45" t="e">
        <f>INDEX(WBPovEquData!$E$3:$AS$54,MATCH($W$8,WBPovEquData!$C$3:$C$54,0),MATCH($N11,WBPovEquData!$E$2:$AS$2,0))</f>
        <v>#N/A</v>
      </c>
      <c r="AA11" s="45" t="e">
        <f>INDEX(WBPovEquData!$E$211:$AS$262,MATCH($AA$8,WBPovEquData!$C$211:$C$262,0),MATCH($N11,WBPovEquData!$E$2:$AS$2,0))</f>
        <v>#N/A</v>
      </c>
      <c r="AB11" s="45" t="e">
        <f>INDEX(WBPovEquData!$E$315:$AS$366,MATCH($AA$8,WBPovEquData!$C$315:$C$366,0),MATCH($N11,WBPovEquData!$E$2:$AS$2,0))</f>
        <v>#N/A</v>
      </c>
      <c r="AC11" s="45" t="e">
        <f>INDEX(WBPovEquData!$E$3:$AS$54,MATCH($AA$8,WBPovEquData!$C$3:$C$54,0),MATCH($N11,WBPovEquData!$E$2:$AS$2,0))</f>
        <v>#N/A</v>
      </c>
    </row>
    <row r="12" spans="1:29">
      <c r="B12" s="39"/>
      <c r="C12" s="39"/>
      <c r="D12" s="39"/>
      <c r="E12" s="39"/>
      <c r="F12" s="39"/>
      <c r="G12" s="39"/>
      <c r="N12" s="44">
        <v>1975</v>
      </c>
      <c r="O12" s="45" t="e">
        <f>INDEX(WBPovEquData!$E$211:$AS$262,MATCH($O$8,WBPovEquData!$C$211:$C$262,0),MATCH($N12,WBPovEquData!$E$2:$AS$2,0))</f>
        <v>#N/A</v>
      </c>
      <c r="P12" s="45" t="e">
        <f>INDEX(WBPovEquData!$E$315:$AS$366,MATCH($O$8,WBPovEquData!$C$315:$C$366,0),MATCH($N12,WBPovEquData!$E$2:$AS$2,0))</f>
        <v>#N/A</v>
      </c>
      <c r="Q12" s="45" t="e">
        <f>INDEX(WBPovEquData!$E$3:$AS$54,MATCH($O$8,WBPovEquData!$C$3:$C$54,0),MATCH($N12,WBPovEquData!$E$2:$AS$2,0))</f>
        <v>#N/A</v>
      </c>
      <c r="S12" s="45" t="e">
        <f>INDEX(WBPovEquData!$E$211:$AS$262,MATCH($S$8,WBPovEquData!$C$211:$C$262,0),MATCH($N12,WBPovEquData!$E$2:$AS$2,0))</f>
        <v>#N/A</v>
      </c>
      <c r="T12" s="45" t="e">
        <f>INDEX(WBPovEquData!$E$315:$AS$366,MATCH($S$8,WBPovEquData!$C$315:$C$366,0),MATCH($N12,WBPovEquData!$E$2:$AS$2,0))</f>
        <v>#N/A</v>
      </c>
      <c r="U12" s="45" t="e">
        <f>INDEX(WBPovEquData!$E$3:$AS$54,MATCH($S$8,WBPovEquData!$C$3:$C$54,0),MATCH($N12,WBPovEquData!$E$2:$AS$2,0))</f>
        <v>#N/A</v>
      </c>
      <c r="W12" s="45" t="e">
        <f>INDEX(WBPovEquData!$E$211:$AS$262,MATCH($W$8,WBPovEquData!$C$211:$C$262,0),MATCH($N12,WBPovEquData!$E$2:$AS$2,0))</f>
        <v>#N/A</v>
      </c>
      <c r="X12" s="45" t="e">
        <f>INDEX(WBPovEquData!$E$315:$AS$366,MATCH($W$8,WBPovEquData!$C$315:$C$366,0),MATCH($N12,WBPovEquData!$E$2:$AS$2,0))</f>
        <v>#N/A</v>
      </c>
      <c r="Y12" s="45" t="e">
        <f>INDEX(WBPovEquData!$E$3:$AS$54,MATCH($W$8,WBPovEquData!$C$3:$C$54,0),MATCH($N12,WBPovEquData!$E$2:$AS$2,0))</f>
        <v>#N/A</v>
      </c>
      <c r="AA12" s="45" t="e">
        <f>INDEX(WBPovEquData!$E$211:$AS$262,MATCH($AA$8,WBPovEquData!$C$211:$C$262,0),MATCH($N12,WBPovEquData!$E$2:$AS$2,0))</f>
        <v>#N/A</v>
      </c>
      <c r="AB12" s="45" t="e">
        <f>INDEX(WBPovEquData!$E$315:$AS$366,MATCH($AA$8,WBPovEquData!$C$315:$C$366,0),MATCH($N12,WBPovEquData!$E$2:$AS$2,0))</f>
        <v>#N/A</v>
      </c>
      <c r="AC12" s="45" t="e">
        <f>INDEX(WBPovEquData!$E$3:$AS$54,MATCH($AA$8,WBPovEquData!$C$3:$C$54,0),MATCH($N12,WBPovEquData!$E$2:$AS$2,0))</f>
        <v>#N/A</v>
      </c>
    </row>
    <row r="13" spans="1:29">
      <c r="N13" s="44">
        <v>1976</v>
      </c>
      <c r="O13" s="45" t="e">
        <f>INDEX(WBPovEquData!$E$211:$AS$262,MATCH($O$8,WBPovEquData!$C$211:$C$262,0),MATCH($N13,WBPovEquData!$E$2:$AS$2,0))</f>
        <v>#N/A</v>
      </c>
      <c r="P13" s="45" t="e">
        <f>INDEX(WBPovEquData!$E$315:$AS$366,MATCH($O$8,WBPovEquData!$C$315:$C$366,0),MATCH($N13,WBPovEquData!$E$2:$AS$2,0))</f>
        <v>#N/A</v>
      </c>
      <c r="Q13" s="45" t="e">
        <f>INDEX(WBPovEquData!$E$3:$AS$54,MATCH($O$8,WBPovEquData!$C$3:$C$54,0),MATCH($N13,WBPovEquData!$E$2:$AS$2,0))</f>
        <v>#N/A</v>
      </c>
      <c r="S13" s="45" t="e">
        <f>INDEX(WBPovEquData!$E$211:$AS$262,MATCH($S$8,WBPovEquData!$C$211:$C$262,0),MATCH($N13,WBPovEquData!$E$2:$AS$2,0))</f>
        <v>#N/A</v>
      </c>
      <c r="T13" s="45" t="e">
        <f>INDEX(WBPovEquData!$E$315:$AS$366,MATCH($S$8,WBPovEquData!$C$315:$C$366,0),MATCH($N13,WBPovEquData!$E$2:$AS$2,0))</f>
        <v>#N/A</v>
      </c>
      <c r="U13" s="45" t="e">
        <f>INDEX(WBPovEquData!$E$3:$AS$54,MATCH($S$8,WBPovEquData!$C$3:$C$54,0),MATCH($N13,WBPovEquData!$E$2:$AS$2,0))</f>
        <v>#N/A</v>
      </c>
      <c r="W13" s="45" t="e">
        <f>INDEX(WBPovEquData!$E$211:$AS$262,MATCH($W$8,WBPovEquData!$C$211:$C$262,0),MATCH($N13,WBPovEquData!$E$2:$AS$2,0))</f>
        <v>#N/A</v>
      </c>
      <c r="X13" s="45" t="e">
        <f>INDEX(WBPovEquData!$E$315:$AS$366,MATCH($W$8,WBPovEquData!$C$315:$C$366,0),MATCH($N13,WBPovEquData!$E$2:$AS$2,0))</f>
        <v>#N/A</v>
      </c>
      <c r="Y13" s="45" t="e">
        <f>INDEX(WBPovEquData!$E$3:$AS$54,MATCH($W$8,WBPovEquData!$C$3:$C$54,0),MATCH($N13,WBPovEquData!$E$2:$AS$2,0))</f>
        <v>#N/A</v>
      </c>
      <c r="AA13" s="45" t="e">
        <f>INDEX(WBPovEquData!$E$211:$AS$262,MATCH($AA$8,WBPovEquData!$C$211:$C$262,0),MATCH($N13,WBPovEquData!$E$2:$AS$2,0))</f>
        <v>#N/A</v>
      </c>
      <c r="AB13" s="45" t="e">
        <f>INDEX(WBPovEquData!$E$315:$AS$366,MATCH($AA$8,WBPovEquData!$C$315:$C$366,0),MATCH($N13,WBPovEquData!$E$2:$AS$2,0))</f>
        <v>#N/A</v>
      </c>
      <c r="AC13" s="45" t="e">
        <f>INDEX(WBPovEquData!$E$3:$AS$54,MATCH($AA$8,WBPovEquData!$C$3:$C$54,0),MATCH($N13,WBPovEquData!$E$2:$AS$2,0))</f>
        <v>#N/A</v>
      </c>
    </row>
    <row r="14" spans="1:29">
      <c r="N14" s="44">
        <v>1977</v>
      </c>
      <c r="O14" s="45" t="e">
        <f>INDEX(WBPovEquData!$E$211:$AS$262,MATCH($O$8,WBPovEquData!$C$211:$C$262,0),MATCH($N14,WBPovEquData!$E$2:$AS$2,0))</f>
        <v>#N/A</v>
      </c>
      <c r="P14" s="45" t="e">
        <f>INDEX(WBPovEquData!$E$315:$AS$366,MATCH($O$8,WBPovEquData!$C$315:$C$366,0),MATCH($N14,WBPovEquData!$E$2:$AS$2,0))</f>
        <v>#N/A</v>
      </c>
      <c r="Q14" s="45" t="e">
        <f>INDEX(WBPovEquData!$E$3:$AS$54,MATCH($O$8,WBPovEquData!$C$3:$C$54,0),MATCH($N14,WBPovEquData!$E$2:$AS$2,0))</f>
        <v>#N/A</v>
      </c>
      <c r="S14" s="45" t="e">
        <f>INDEX(WBPovEquData!$E$211:$AS$262,MATCH($S$8,WBPovEquData!$C$211:$C$262,0),MATCH($N14,WBPovEquData!$E$2:$AS$2,0))</f>
        <v>#N/A</v>
      </c>
      <c r="T14" s="45" t="e">
        <f>INDEX(WBPovEquData!$E$315:$AS$366,MATCH($S$8,WBPovEquData!$C$315:$C$366,0),MATCH($N14,WBPovEquData!$E$2:$AS$2,0))</f>
        <v>#N/A</v>
      </c>
      <c r="U14" s="45" t="e">
        <f>INDEX(WBPovEquData!$E$3:$AS$54,MATCH($S$8,WBPovEquData!$C$3:$C$54,0),MATCH($N14,WBPovEquData!$E$2:$AS$2,0))</f>
        <v>#N/A</v>
      </c>
      <c r="W14" s="45" t="e">
        <f>INDEX(WBPovEquData!$E$211:$AS$262,MATCH($W$8,WBPovEquData!$C$211:$C$262,0),MATCH($N14,WBPovEquData!$E$2:$AS$2,0))</f>
        <v>#N/A</v>
      </c>
      <c r="X14" s="45" t="e">
        <f>INDEX(WBPovEquData!$E$315:$AS$366,MATCH($W$8,WBPovEquData!$C$315:$C$366,0),MATCH($N14,WBPovEquData!$E$2:$AS$2,0))</f>
        <v>#N/A</v>
      </c>
      <c r="Y14" s="45" t="e">
        <f>INDEX(WBPovEquData!$E$3:$AS$54,MATCH($W$8,WBPovEquData!$C$3:$C$54,0),MATCH($N14,WBPovEquData!$E$2:$AS$2,0))</f>
        <v>#N/A</v>
      </c>
      <c r="AA14" s="45" t="e">
        <f>INDEX(WBPovEquData!$E$211:$AS$262,MATCH($AA$8,WBPovEquData!$C$211:$C$262,0),MATCH($N14,WBPovEquData!$E$2:$AS$2,0))</f>
        <v>#N/A</v>
      </c>
      <c r="AB14" s="45" t="e">
        <f>INDEX(WBPovEquData!$E$315:$AS$366,MATCH($AA$8,WBPovEquData!$C$315:$C$366,0),MATCH($N14,WBPovEquData!$E$2:$AS$2,0))</f>
        <v>#N/A</v>
      </c>
      <c r="AC14" s="45" t="e">
        <f>INDEX(WBPovEquData!$E$3:$AS$54,MATCH($AA$8,WBPovEquData!$C$3:$C$54,0),MATCH($N14,WBPovEquData!$E$2:$AS$2,0))</f>
        <v>#N/A</v>
      </c>
    </row>
    <row r="15" spans="1:29">
      <c r="N15" s="44">
        <v>1978</v>
      </c>
      <c r="O15" s="45" t="e">
        <f>INDEX(WBPovEquData!$E$211:$AS$262,MATCH($O$8,WBPovEquData!$C$211:$C$262,0),MATCH($N15,WBPovEquData!$E$2:$AS$2,0))</f>
        <v>#N/A</v>
      </c>
      <c r="P15" s="45" t="e">
        <f>INDEX(WBPovEquData!$E$315:$AS$366,MATCH($O$8,WBPovEquData!$C$315:$C$366,0),MATCH($N15,WBPovEquData!$E$2:$AS$2,0))</f>
        <v>#N/A</v>
      </c>
      <c r="Q15" s="45" t="e">
        <f>INDEX(WBPovEquData!$E$3:$AS$54,MATCH($O$8,WBPovEquData!$C$3:$C$54,0),MATCH($N15,WBPovEquData!$E$2:$AS$2,0))</f>
        <v>#N/A</v>
      </c>
      <c r="S15" s="45" t="e">
        <f>INDEX(WBPovEquData!$E$211:$AS$262,MATCH($S$8,WBPovEquData!$C$211:$C$262,0),MATCH($N15,WBPovEquData!$E$2:$AS$2,0))</f>
        <v>#N/A</v>
      </c>
      <c r="T15" s="45" t="e">
        <f>INDEX(WBPovEquData!$E$315:$AS$366,MATCH($S$8,WBPovEquData!$C$315:$C$366,0),MATCH($N15,WBPovEquData!$E$2:$AS$2,0))</f>
        <v>#N/A</v>
      </c>
      <c r="U15" s="45" t="e">
        <f>INDEX(WBPovEquData!$E$3:$AS$54,MATCH($S$8,WBPovEquData!$C$3:$C$54,0),MATCH($N15,WBPovEquData!$E$2:$AS$2,0))</f>
        <v>#N/A</v>
      </c>
      <c r="W15" s="45" t="e">
        <f>INDEX(WBPovEquData!$E$211:$AS$262,MATCH($W$8,WBPovEquData!$C$211:$C$262,0),MATCH($N15,WBPovEquData!$E$2:$AS$2,0))</f>
        <v>#N/A</v>
      </c>
      <c r="X15" s="45" t="e">
        <f>INDEX(WBPovEquData!$E$315:$AS$366,MATCH($W$8,WBPovEquData!$C$315:$C$366,0),MATCH($N15,WBPovEquData!$E$2:$AS$2,0))</f>
        <v>#N/A</v>
      </c>
      <c r="Y15" s="45" t="e">
        <f>INDEX(WBPovEquData!$E$3:$AS$54,MATCH($W$8,WBPovEquData!$C$3:$C$54,0),MATCH($N15,WBPovEquData!$E$2:$AS$2,0))</f>
        <v>#N/A</v>
      </c>
      <c r="AA15" s="45" t="e">
        <f>INDEX(WBPovEquData!$E$211:$AS$262,MATCH($AA$8,WBPovEquData!$C$211:$C$262,0),MATCH($N15,WBPovEquData!$E$2:$AS$2,0))</f>
        <v>#N/A</v>
      </c>
      <c r="AB15" s="45" t="e">
        <f>INDEX(WBPovEquData!$E$315:$AS$366,MATCH($AA$8,WBPovEquData!$C$315:$C$366,0),MATCH($N15,WBPovEquData!$E$2:$AS$2,0))</f>
        <v>#N/A</v>
      </c>
      <c r="AC15" s="45" t="e">
        <f>INDEX(WBPovEquData!$E$3:$AS$54,MATCH($AA$8,WBPovEquData!$C$3:$C$54,0),MATCH($N15,WBPovEquData!$E$2:$AS$2,0))</f>
        <v>#N/A</v>
      </c>
    </row>
    <row r="16" spans="1:29">
      <c r="N16" s="44">
        <v>1979</v>
      </c>
      <c r="O16" s="45" t="e">
        <f>INDEX(WBPovEquData!$E$211:$AS$262,MATCH($O$8,WBPovEquData!$C$211:$C$262,0),MATCH($N16,WBPovEquData!$E$2:$AS$2,0))</f>
        <v>#N/A</v>
      </c>
      <c r="P16" s="45" t="e">
        <f>INDEX(WBPovEquData!$E$315:$AS$366,MATCH($O$8,WBPovEquData!$C$315:$C$366,0),MATCH($N16,WBPovEquData!$E$2:$AS$2,0))</f>
        <v>#N/A</v>
      </c>
      <c r="Q16" s="45" t="e">
        <f>INDEX(WBPovEquData!$E$3:$AS$54,MATCH($O$8,WBPovEquData!$C$3:$C$54,0),MATCH($N16,WBPovEquData!$E$2:$AS$2,0))</f>
        <v>#N/A</v>
      </c>
      <c r="S16" s="45" t="e">
        <f>INDEX(WBPovEquData!$E$211:$AS$262,MATCH($S$8,WBPovEquData!$C$211:$C$262,0),MATCH($N16,WBPovEquData!$E$2:$AS$2,0))</f>
        <v>#N/A</v>
      </c>
      <c r="T16" s="45" t="e">
        <f>INDEX(WBPovEquData!$E$315:$AS$366,MATCH($S$8,WBPovEquData!$C$315:$C$366,0),MATCH($N16,WBPovEquData!$E$2:$AS$2,0))</f>
        <v>#N/A</v>
      </c>
      <c r="U16" s="45" t="e">
        <f>INDEX(WBPovEquData!$E$3:$AS$54,MATCH($S$8,WBPovEquData!$C$3:$C$54,0),MATCH($N16,WBPovEquData!$E$2:$AS$2,0))</f>
        <v>#N/A</v>
      </c>
      <c r="W16" s="45" t="e">
        <f>INDEX(WBPovEquData!$E$211:$AS$262,MATCH($W$8,WBPovEquData!$C$211:$C$262,0),MATCH($N16,WBPovEquData!$E$2:$AS$2,0))</f>
        <v>#N/A</v>
      </c>
      <c r="X16" s="45" t="e">
        <f>INDEX(WBPovEquData!$E$315:$AS$366,MATCH($W$8,WBPovEquData!$C$315:$C$366,0),MATCH($N16,WBPovEquData!$E$2:$AS$2,0))</f>
        <v>#N/A</v>
      </c>
      <c r="Y16" s="45" t="e">
        <f>INDEX(WBPovEquData!$E$3:$AS$54,MATCH($W$8,WBPovEquData!$C$3:$C$54,0),MATCH($N16,WBPovEquData!$E$2:$AS$2,0))</f>
        <v>#N/A</v>
      </c>
      <c r="AA16" s="45" t="e">
        <f>INDEX(WBPovEquData!$E$211:$AS$262,MATCH($AA$8,WBPovEquData!$C$211:$C$262,0),MATCH($N16,WBPovEquData!$E$2:$AS$2,0))</f>
        <v>#N/A</v>
      </c>
      <c r="AB16" s="45" t="e">
        <f>INDEX(WBPovEquData!$E$315:$AS$366,MATCH($AA$8,WBPovEquData!$C$315:$C$366,0),MATCH($N16,WBPovEquData!$E$2:$AS$2,0))</f>
        <v>#N/A</v>
      </c>
      <c r="AC16" s="45" t="e">
        <f>INDEX(WBPovEquData!$E$3:$AS$54,MATCH($AA$8,WBPovEquData!$C$3:$C$54,0),MATCH($N16,WBPovEquData!$E$2:$AS$2,0))</f>
        <v>#N/A</v>
      </c>
    </row>
    <row r="17" spans="14:29">
      <c r="N17" s="44">
        <v>1980</v>
      </c>
      <c r="O17" s="45" t="e">
        <f>INDEX(WBPovEquData!$E$211:$AS$262,MATCH($O$8,WBPovEquData!$C$211:$C$262,0),MATCH($N17,WBPovEquData!$E$2:$AS$2,0))</f>
        <v>#N/A</v>
      </c>
      <c r="P17" s="45" t="e">
        <f>INDEX(WBPovEquData!$E$315:$AS$366,MATCH($O$8,WBPovEquData!$C$315:$C$366,0),MATCH($N17,WBPovEquData!$E$2:$AS$2,0))</f>
        <v>#N/A</v>
      </c>
      <c r="Q17" s="45" t="e">
        <f>INDEX(WBPovEquData!$E$3:$AS$54,MATCH($O$8,WBPovEquData!$C$3:$C$54,0),MATCH($N17,WBPovEquData!$E$2:$AS$2,0))</f>
        <v>#N/A</v>
      </c>
      <c r="S17" s="45" t="e">
        <f>INDEX(WBPovEquData!$E$211:$AS$262,MATCH($S$8,WBPovEquData!$C$211:$C$262,0),MATCH($N17,WBPovEquData!$E$2:$AS$2,0))</f>
        <v>#N/A</v>
      </c>
      <c r="T17" s="45" t="e">
        <f>INDEX(WBPovEquData!$E$315:$AS$366,MATCH($S$8,WBPovEquData!$C$315:$C$366,0),MATCH($N17,WBPovEquData!$E$2:$AS$2,0))</f>
        <v>#N/A</v>
      </c>
      <c r="U17" s="45" t="e">
        <f>INDEX(WBPovEquData!$E$3:$AS$54,MATCH($S$8,WBPovEquData!$C$3:$C$54,0),MATCH($N17,WBPovEquData!$E$2:$AS$2,0))</f>
        <v>#N/A</v>
      </c>
      <c r="W17" s="45" t="e">
        <f>INDEX(WBPovEquData!$E$211:$AS$262,MATCH($W$8,WBPovEquData!$C$211:$C$262,0),MATCH($N17,WBPovEquData!$E$2:$AS$2,0))</f>
        <v>#N/A</v>
      </c>
      <c r="X17" s="45" t="e">
        <f>INDEX(WBPovEquData!$E$315:$AS$366,MATCH($W$8,WBPovEquData!$C$315:$C$366,0),MATCH($N17,WBPovEquData!$E$2:$AS$2,0))</f>
        <v>#N/A</v>
      </c>
      <c r="Y17" s="45" t="e">
        <f>INDEX(WBPovEquData!$E$3:$AS$54,MATCH($W$8,WBPovEquData!$C$3:$C$54,0),MATCH($N17,WBPovEquData!$E$2:$AS$2,0))</f>
        <v>#N/A</v>
      </c>
      <c r="AA17" s="45" t="e">
        <f>INDEX(WBPovEquData!$E$211:$AS$262,MATCH($AA$8,WBPovEquData!$C$211:$C$262,0),MATCH($N17,WBPovEquData!$E$2:$AS$2,0))</f>
        <v>#N/A</v>
      </c>
      <c r="AB17" s="45" t="e">
        <f>INDEX(WBPovEquData!$E$315:$AS$366,MATCH($AA$8,WBPovEquData!$C$315:$C$366,0),MATCH($N17,WBPovEquData!$E$2:$AS$2,0))</f>
        <v>#N/A</v>
      </c>
      <c r="AC17" s="45" t="e">
        <f>INDEX(WBPovEquData!$E$3:$AS$54,MATCH($AA$8,WBPovEquData!$C$3:$C$54,0),MATCH($N17,WBPovEquData!$E$2:$AS$2,0))</f>
        <v>#N/A</v>
      </c>
    </row>
    <row r="18" spans="14:29">
      <c r="N18" s="44">
        <v>1981</v>
      </c>
      <c r="O18" s="45" t="e">
        <f>INDEX(WBPovEquData!$E$211:$AS$262,MATCH($O$8,WBPovEquData!$C$211:$C$262,0),MATCH($N18,WBPovEquData!$E$2:$AS$2,0))</f>
        <v>#N/A</v>
      </c>
      <c r="P18" s="45" t="e">
        <f>INDEX(WBPovEquData!$E$315:$AS$366,MATCH($O$8,WBPovEquData!$C$315:$C$366,0),MATCH($N18,WBPovEquData!$E$2:$AS$2,0))</f>
        <v>#N/A</v>
      </c>
      <c r="Q18" s="45" t="e">
        <f>INDEX(WBPovEquData!$E$3:$AS$54,MATCH($O$8,WBPovEquData!$C$3:$C$54,0),MATCH($N18,WBPovEquData!$E$2:$AS$2,0))</f>
        <v>#N/A</v>
      </c>
      <c r="S18" s="45" t="e">
        <f>INDEX(WBPovEquData!$E$211:$AS$262,MATCH($S$8,WBPovEquData!$C$211:$C$262,0),MATCH($N18,WBPovEquData!$E$2:$AS$2,0))</f>
        <v>#N/A</v>
      </c>
      <c r="T18" s="45" t="e">
        <f>INDEX(WBPovEquData!$E$315:$AS$366,MATCH($S$8,WBPovEquData!$C$315:$C$366,0),MATCH($N18,WBPovEquData!$E$2:$AS$2,0))</f>
        <v>#N/A</v>
      </c>
      <c r="U18" s="45" t="e">
        <f>INDEX(WBPovEquData!$E$3:$AS$54,MATCH($S$8,WBPovEquData!$C$3:$C$54,0),MATCH($N18,WBPovEquData!$E$2:$AS$2,0))</f>
        <v>#N/A</v>
      </c>
      <c r="W18" s="45" t="e">
        <f>INDEX(WBPovEquData!$E$211:$AS$262,MATCH($W$8,WBPovEquData!$C$211:$C$262,0),MATCH($N18,WBPovEquData!$E$2:$AS$2,0))</f>
        <v>#N/A</v>
      </c>
      <c r="X18" s="45" t="e">
        <f>INDEX(WBPovEquData!$E$315:$AS$366,MATCH($W$8,WBPovEquData!$C$315:$C$366,0),MATCH($N18,WBPovEquData!$E$2:$AS$2,0))</f>
        <v>#N/A</v>
      </c>
      <c r="Y18" s="45" t="e">
        <f>INDEX(WBPovEquData!$E$3:$AS$54,MATCH($W$8,WBPovEquData!$C$3:$C$54,0),MATCH($N18,WBPovEquData!$E$2:$AS$2,0))</f>
        <v>#N/A</v>
      </c>
      <c r="AA18" s="45">
        <f>INDEX(WBPovEquData!$E$211:$AS$262,MATCH($AA$8,WBPovEquData!$C$211:$C$262,0),MATCH($N18,WBPovEquData!$E$2:$AS$2,0))</f>
        <v>22.86</v>
      </c>
      <c r="AB18" s="45">
        <f>INDEX(WBPovEquData!$E$315:$AS$366,MATCH($AA$8,WBPovEquData!$C$315:$C$366,0),MATCH($N18,WBPovEquData!$E$2:$AS$2,0))</f>
        <v>3.72</v>
      </c>
      <c r="AC18" s="45">
        <f>INDEX(WBPovEquData!$E$3:$AS$54,MATCH($AA$8,WBPovEquData!$C$3:$C$54,0),MATCH($N18,WBPovEquData!$E$2:$AS$2,0))</f>
        <v>29.11</v>
      </c>
    </row>
    <row r="19" spans="14:29">
      <c r="N19" s="44">
        <v>1982</v>
      </c>
      <c r="O19" s="45" t="e">
        <f>INDEX(WBPovEquData!$E$211:$AS$262,MATCH($O$8,WBPovEquData!$C$211:$C$262,0),MATCH($N19,WBPovEquData!$E$2:$AS$2,0))</f>
        <v>#N/A</v>
      </c>
      <c r="P19" s="45" t="e">
        <f>INDEX(WBPovEquData!$E$315:$AS$366,MATCH($O$8,WBPovEquData!$C$315:$C$366,0),MATCH($N19,WBPovEquData!$E$2:$AS$2,0))</f>
        <v>#N/A</v>
      </c>
      <c r="Q19" s="45" t="e">
        <f>INDEX(WBPovEquData!$E$3:$AS$54,MATCH($O$8,WBPovEquData!$C$3:$C$54,0),MATCH($N19,WBPovEquData!$E$2:$AS$2,0))</f>
        <v>#N/A</v>
      </c>
      <c r="S19" s="45" t="e">
        <f>INDEX(WBPovEquData!$E$211:$AS$262,MATCH($S$8,WBPovEquData!$C$211:$C$262,0),MATCH($N19,WBPovEquData!$E$2:$AS$2,0))</f>
        <v>#N/A</v>
      </c>
      <c r="T19" s="45" t="e">
        <f>INDEX(WBPovEquData!$E$315:$AS$366,MATCH($S$8,WBPovEquData!$C$315:$C$366,0),MATCH($N19,WBPovEquData!$E$2:$AS$2,0))</f>
        <v>#N/A</v>
      </c>
      <c r="U19" s="45" t="e">
        <f>INDEX(WBPovEquData!$E$3:$AS$54,MATCH($S$8,WBPovEquData!$C$3:$C$54,0),MATCH($N19,WBPovEquData!$E$2:$AS$2,0))</f>
        <v>#N/A</v>
      </c>
      <c r="W19" s="45" t="e">
        <f>INDEX(WBPovEquData!$E$211:$AS$262,MATCH($W$8,WBPovEquData!$C$211:$C$262,0),MATCH($N19,WBPovEquData!$E$2:$AS$2,0))</f>
        <v>#N/A</v>
      </c>
      <c r="X19" s="45" t="e">
        <f>INDEX(WBPovEquData!$E$315:$AS$366,MATCH($W$8,WBPovEquData!$C$315:$C$366,0),MATCH($N19,WBPovEquData!$E$2:$AS$2,0))</f>
        <v>#N/A</v>
      </c>
      <c r="Y19" s="45" t="e">
        <f>INDEX(WBPovEquData!$E$3:$AS$54,MATCH($W$8,WBPovEquData!$C$3:$C$54,0),MATCH($N19,WBPovEquData!$E$2:$AS$2,0))</f>
        <v>#N/A</v>
      </c>
      <c r="AA19" s="45" t="e">
        <f>INDEX(WBPovEquData!$E$211:$AS$262,MATCH($AA$8,WBPovEquData!$C$211:$C$262,0),MATCH($N19,WBPovEquData!$E$2:$AS$2,0))</f>
        <v>#N/A</v>
      </c>
      <c r="AB19" s="45" t="e">
        <f>INDEX(WBPovEquData!$E$315:$AS$366,MATCH($AA$8,WBPovEquData!$C$315:$C$366,0),MATCH($N19,WBPovEquData!$E$2:$AS$2,0))</f>
        <v>#N/A</v>
      </c>
      <c r="AC19" s="45" t="e">
        <f>INDEX(WBPovEquData!$E$3:$AS$54,MATCH($AA$8,WBPovEquData!$C$3:$C$54,0),MATCH($N19,WBPovEquData!$E$2:$AS$2,0))</f>
        <v>#N/A</v>
      </c>
    </row>
    <row r="20" spans="14:29">
      <c r="N20" s="44">
        <v>1983</v>
      </c>
      <c r="O20" s="45" t="e">
        <f>INDEX(WBPovEquData!$E$211:$AS$262,MATCH($O$8,WBPovEquData!$C$211:$C$262,0),MATCH($N20,WBPovEquData!$E$2:$AS$2,0))</f>
        <v>#N/A</v>
      </c>
      <c r="P20" s="45" t="e">
        <f>INDEX(WBPovEquData!$E$315:$AS$366,MATCH($O$8,WBPovEquData!$C$315:$C$366,0),MATCH($N20,WBPovEquData!$E$2:$AS$2,0))</f>
        <v>#N/A</v>
      </c>
      <c r="Q20" s="45" t="e">
        <f>INDEX(WBPovEquData!$E$3:$AS$54,MATCH($O$8,WBPovEquData!$C$3:$C$54,0),MATCH($N20,WBPovEquData!$E$2:$AS$2,0))</f>
        <v>#N/A</v>
      </c>
      <c r="S20" s="45" t="e">
        <f>INDEX(WBPovEquData!$E$211:$AS$262,MATCH($S$8,WBPovEquData!$C$211:$C$262,0),MATCH($N20,WBPovEquData!$E$2:$AS$2,0))</f>
        <v>#N/A</v>
      </c>
      <c r="T20" s="45" t="e">
        <f>INDEX(WBPovEquData!$E$315:$AS$366,MATCH($S$8,WBPovEquData!$C$315:$C$366,0),MATCH($N20,WBPovEquData!$E$2:$AS$2,0))</f>
        <v>#N/A</v>
      </c>
      <c r="U20" s="45" t="e">
        <f>INDEX(WBPovEquData!$E$3:$AS$54,MATCH($S$8,WBPovEquData!$C$3:$C$54,0),MATCH($N20,WBPovEquData!$E$2:$AS$2,0))</f>
        <v>#N/A</v>
      </c>
      <c r="W20" s="45" t="e">
        <f>INDEX(WBPovEquData!$E$211:$AS$262,MATCH($W$8,WBPovEquData!$C$211:$C$262,0),MATCH($N20,WBPovEquData!$E$2:$AS$2,0))</f>
        <v>#N/A</v>
      </c>
      <c r="X20" s="45" t="e">
        <f>INDEX(WBPovEquData!$E$315:$AS$366,MATCH($W$8,WBPovEquData!$C$315:$C$366,0),MATCH($N20,WBPovEquData!$E$2:$AS$2,0))</f>
        <v>#N/A</v>
      </c>
      <c r="Y20" s="45" t="e">
        <f>INDEX(WBPovEquData!$E$3:$AS$54,MATCH($W$8,WBPovEquData!$C$3:$C$54,0),MATCH($N20,WBPovEquData!$E$2:$AS$2,0))</f>
        <v>#N/A</v>
      </c>
      <c r="AA20" s="45" t="e">
        <f>INDEX(WBPovEquData!$E$211:$AS$262,MATCH($AA$8,WBPovEquData!$C$211:$C$262,0),MATCH($N20,WBPovEquData!$E$2:$AS$2,0))</f>
        <v>#N/A</v>
      </c>
      <c r="AB20" s="45" t="e">
        <f>INDEX(WBPovEquData!$E$315:$AS$366,MATCH($AA$8,WBPovEquData!$C$315:$C$366,0),MATCH($N20,WBPovEquData!$E$2:$AS$2,0))</f>
        <v>#N/A</v>
      </c>
      <c r="AC20" s="45" t="e">
        <f>INDEX(WBPovEquData!$E$3:$AS$54,MATCH($AA$8,WBPovEquData!$C$3:$C$54,0),MATCH($N20,WBPovEquData!$E$2:$AS$2,0))</f>
        <v>#N/A</v>
      </c>
    </row>
    <row r="21" spans="14:29">
      <c r="N21" s="44">
        <v>1984</v>
      </c>
      <c r="O21" s="45" t="e">
        <f>INDEX(WBPovEquData!$E$211:$AS$262,MATCH($O$8,WBPovEquData!$C$211:$C$262,0),MATCH($N21,WBPovEquData!$E$2:$AS$2,0))</f>
        <v>#N/A</v>
      </c>
      <c r="P21" s="45" t="e">
        <f>INDEX(WBPovEquData!$E$315:$AS$366,MATCH($O$8,WBPovEquData!$C$315:$C$366,0),MATCH($N21,WBPovEquData!$E$2:$AS$2,0))</f>
        <v>#N/A</v>
      </c>
      <c r="Q21" s="45" t="e">
        <f>INDEX(WBPovEquData!$E$3:$AS$54,MATCH($O$8,WBPovEquData!$C$3:$C$54,0),MATCH($N21,WBPovEquData!$E$2:$AS$2,0))</f>
        <v>#N/A</v>
      </c>
      <c r="S21" s="45" t="e">
        <f>INDEX(WBPovEquData!$E$211:$AS$262,MATCH($S$8,WBPovEquData!$C$211:$C$262,0),MATCH($N21,WBPovEquData!$E$2:$AS$2,0))</f>
        <v>#N/A</v>
      </c>
      <c r="T21" s="45" t="e">
        <f>INDEX(WBPovEquData!$E$315:$AS$366,MATCH($S$8,WBPovEquData!$C$315:$C$366,0),MATCH($N21,WBPovEquData!$E$2:$AS$2,0))</f>
        <v>#N/A</v>
      </c>
      <c r="U21" s="45" t="e">
        <f>INDEX(WBPovEquData!$E$3:$AS$54,MATCH($S$8,WBPovEquData!$C$3:$C$54,0),MATCH($N21,WBPovEquData!$E$2:$AS$2,0))</f>
        <v>#N/A</v>
      </c>
      <c r="W21" s="45" t="e">
        <f>INDEX(WBPovEquData!$E$211:$AS$262,MATCH($W$8,WBPovEquData!$C$211:$C$262,0),MATCH($N21,WBPovEquData!$E$2:$AS$2,0))</f>
        <v>#N/A</v>
      </c>
      <c r="X21" s="45" t="e">
        <f>INDEX(WBPovEquData!$E$315:$AS$366,MATCH($W$8,WBPovEquData!$C$315:$C$366,0),MATCH($N21,WBPovEquData!$E$2:$AS$2,0))</f>
        <v>#N/A</v>
      </c>
      <c r="Y21" s="45" t="e">
        <f>INDEX(WBPovEquData!$E$3:$AS$54,MATCH($W$8,WBPovEquData!$C$3:$C$54,0),MATCH($N21,WBPovEquData!$E$2:$AS$2,0))</f>
        <v>#N/A</v>
      </c>
      <c r="AA21" s="45">
        <f>INDEX(WBPovEquData!$E$211:$AS$262,MATCH($AA$8,WBPovEquData!$C$211:$C$262,0),MATCH($N21,WBPovEquData!$E$2:$AS$2,0))</f>
        <v>21.6</v>
      </c>
      <c r="AB21" s="45">
        <f>INDEX(WBPovEquData!$E$315:$AS$366,MATCH($AA$8,WBPovEquData!$C$315:$C$366,0),MATCH($N21,WBPovEquData!$E$2:$AS$2,0))</f>
        <v>3.76</v>
      </c>
      <c r="AC21" s="45">
        <f>INDEX(WBPovEquData!$E$3:$AS$54,MATCH($AA$8,WBPovEquData!$C$3:$C$54,0),MATCH($N21,WBPovEquData!$E$2:$AS$2,0))</f>
        <v>27.69</v>
      </c>
    </row>
    <row r="22" spans="14:29">
      <c r="N22" s="44">
        <v>1985</v>
      </c>
      <c r="O22" s="45" t="e">
        <f>INDEX(WBPovEquData!$E$211:$AS$262,MATCH($O$8,WBPovEquData!$C$211:$C$262,0),MATCH($N22,WBPovEquData!$E$2:$AS$2,0))</f>
        <v>#N/A</v>
      </c>
      <c r="P22" s="45" t="e">
        <f>INDEX(WBPovEquData!$E$315:$AS$366,MATCH($O$8,WBPovEquData!$C$315:$C$366,0),MATCH($N22,WBPovEquData!$E$2:$AS$2,0))</f>
        <v>#N/A</v>
      </c>
      <c r="Q22" s="45" t="e">
        <f>INDEX(WBPovEquData!$E$3:$AS$54,MATCH($O$8,WBPovEquData!$C$3:$C$54,0),MATCH($N22,WBPovEquData!$E$2:$AS$2,0))</f>
        <v>#N/A</v>
      </c>
      <c r="S22" s="45" t="e">
        <f>INDEX(WBPovEquData!$E$211:$AS$262,MATCH($S$8,WBPovEquData!$C$211:$C$262,0),MATCH($N22,WBPovEquData!$E$2:$AS$2,0))</f>
        <v>#N/A</v>
      </c>
      <c r="T22" s="45" t="e">
        <f>INDEX(WBPovEquData!$E$315:$AS$366,MATCH($S$8,WBPovEquData!$C$315:$C$366,0),MATCH($N22,WBPovEquData!$E$2:$AS$2,0))</f>
        <v>#N/A</v>
      </c>
      <c r="U22" s="45" t="e">
        <f>INDEX(WBPovEquData!$E$3:$AS$54,MATCH($S$8,WBPovEquData!$C$3:$C$54,0),MATCH($N22,WBPovEquData!$E$2:$AS$2,0))</f>
        <v>#N/A</v>
      </c>
      <c r="W22" s="45" t="e">
        <f>INDEX(WBPovEquData!$E$211:$AS$262,MATCH($W$8,WBPovEquData!$C$211:$C$262,0),MATCH($N22,WBPovEquData!$E$2:$AS$2,0))</f>
        <v>#N/A</v>
      </c>
      <c r="X22" s="45" t="e">
        <f>INDEX(WBPovEquData!$E$315:$AS$366,MATCH($W$8,WBPovEquData!$C$315:$C$366,0),MATCH($N22,WBPovEquData!$E$2:$AS$2,0))</f>
        <v>#N/A</v>
      </c>
      <c r="Y22" s="45" t="e">
        <f>INDEX(WBPovEquData!$E$3:$AS$54,MATCH($W$8,WBPovEquData!$C$3:$C$54,0),MATCH($N22,WBPovEquData!$E$2:$AS$2,0))</f>
        <v>#N/A</v>
      </c>
      <c r="AA22" s="45">
        <f>INDEX(WBPovEquData!$E$211:$AS$262,MATCH($AA$8,WBPovEquData!$C$211:$C$262,0),MATCH($N22,WBPovEquData!$E$2:$AS$2,0))</f>
        <v>22.3</v>
      </c>
      <c r="AB22" s="45">
        <f>INDEX(WBPovEquData!$E$315:$AS$366,MATCH($AA$8,WBPovEquData!$C$315:$C$366,0),MATCH($N22,WBPovEquData!$E$2:$AS$2,0))</f>
        <v>3.88</v>
      </c>
      <c r="AC22" s="45" t="e">
        <f>INDEX(WBPovEquData!$E$3:$AS$54,MATCH($AA$8,WBPovEquData!$C$3:$C$54,0),MATCH($N22,WBPovEquData!$E$2:$AS$2,0))</f>
        <v>#N/A</v>
      </c>
    </row>
    <row r="23" spans="14:29">
      <c r="N23" s="44">
        <v>1986</v>
      </c>
      <c r="O23" s="45" t="e">
        <f>INDEX(WBPovEquData!$E$211:$AS$262,MATCH($O$8,WBPovEquData!$C$211:$C$262,0),MATCH($N23,WBPovEquData!$E$2:$AS$2,0))</f>
        <v>#N/A</v>
      </c>
      <c r="P23" s="45" t="e">
        <f>INDEX(WBPovEquData!$E$315:$AS$366,MATCH($O$8,WBPovEquData!$C$315:$C$366,0),MATCH($N23,WBPovEquData!$E$2:$AS$2,0))</f>
        <v>#N/A</v>
      </c>
      <c r="Q23" s="45" t="e">
        <f>INDEX(WBPovEquData!$E$3:$AS$54,MATCH($O$8,WBPovEquData!$C$3:$C$54,0),MATCH($N23,WBPovEquData!$E$2:$AS$2,0))</f>
        <v>#N/A</v>
      </c>
      <c r="S23" s="45">
        <f>INDEX(WBPovEquData!$E$211:$AS$262,MATCH($S$8,WBPovEquData!$C$211:$C$262,0),MATCH($N23,WBPovEquData!$E$2:$AS$2,0))</f>
        <v>26.86</v>
      </c>
      <c r="T23" s="45">
        <f>INDEX(WBPovEquData!$E$315:$AS$366,MATCH($S$8,WBPovEquData!$C$315:$C$366,0),MATCH($N23,WBPovEquData!$E$2:$AS$2,0))</f>
        <v>1.81</v>
      </c>
      <c r="U23" s="45">
        <f>INDEX(WBPovEquData!$E$3:$AS$54,MATCH($S$8,WBPovEquData!$C$3:$C$54,0),MATCH($N23,WBPovEquData!$E$2:$AS$2,0))</f>
        <v>37.729999999999997</v>
      </c>
      <c r="W23" s="45" t="e">
        <f>INDEX(WBPovEquData!$E$211:$AS$262,MATCH($W$8,WBPovEquData!$C$211:$C$262,0),MATCH($N23,WBPovEquData!$E$2:$AS$2,0))</f>
        <v>#N/A</v>
      </c>
      <c r="X23" s="45" t="e">
        <f>INDEX(WBPovEquData!$E$315:$AS$366,MATCH($W$8,WBPovEquData!$C$315:$C$366,0),MATCH($N23,WBPovEquData!$E$2:$AS$2,0))</f>
        <v>#N/A</v>
      </c>
      <c r="Y23" s="45" t="e">
        <f>INDEX(WBPovEquData!$E$3:$AS$54,MATCH($W$8,WBPovEquData!$C$3:$C$54,0),MATCH($N23,WBPovEquData!$E$2:$AS$2,0))</f>
        <v>#N/A</v>
      </c>
      <c r="AA23" s="45" t="e">
        <f>INDEX(WBPovEquData!$E$211:$AS$262,MATCH($AA$8,WBPovEquData!$C$211:$C$262,0),MATCH($N23,WBPovEquData!$E$2:$AS$2,0))</f>
        <v>#N/A</v>
      </c>
      <c r="AB23" s="45" t="e">
        <f>INDEX(WBPovEquData!$E$315:$AS$366,MATCH($AA$8,WBPovEquData!$C$315:$C$366,0),MATCH($N23,WBPovEquData!$E$2:$AS$2,0))</f>
        <v>#N/A</v>
      </c>
      <c r="AC23" s="45" t="e">
        <f>INDEX(WBPovEquData!$E$3:$AS$54,MATCH($AA$8,WBPovEquData!$C$3:$C$54,0),MATCH($N23,WBPovEquData!$E$2:$AS$2,0))</f>
        <v>#N/A</v>
      </c>
    </row>
    <row r="24" spans="14:29">
      <c r="N24" s="44">
        <v>1987</v>
      </c>
      <c r="O24" s="45" t="e">
        <f>INDEX(WBPovEquData!$E$211:$AS$262,MATCH($O$8,WBPovEquData!$C$211:$C$262,0),MATCH($N24,WBPovEquData!$E$2:$AS$2,0))</f>
        <v>#N/A</v>
      </c>
      <c r="P24" s="45" t="e">
        <f>INDEX(WBPovEquData!$E$315:$AS$366,MATCH($O$8,WBPovEquData!$C$315:$C$366,0),MATCH($N24,WBPovEquData!$E$2:$AS$2,0))</f>
        <v>#N/A</v>
      </c>
      <c r="Q24" s="45" t="e">
        <f>INDEX(WBPovEquData!$E$3:$AS$54,MATCH($O$8,WBPovEquData!$C$3:$C$54,0),MATCH($N24,WBPovEquData!$E$2:$AS$2,0))</f>
        <v>#N/A</v>
      </c>
      <c r="S24" s="45" t="e">
        <f>INDEX(WBPovEquData!$E$211:$AS$262,MATCH($S$8,WBPovEquData!$C$211:$C$262,0),MATCH($N24,WBPovEquData!$E$2:$AS$2,0))</f>
        <v>#N/A</v>
      </c>
      <c r="T24" s="45" t="e">
        <f>INDEX(WBPovEquData!$E$315:$AS$366,MATCH($S$8,WBPovEquData!$C$315:$C$366,0),MATCH($N24,WBPovEquData!$E$2:$AS$2,0))</f>
        <v>#N/A</v>
      </c>
      <c r="U24" s="45" t="e">
        <f>INDEX(WBPovEquData!$E$3:$AS$54,MATCH($S$8,WBPovEquData!$C$3:$C$54,0),MATCH($N24,WBPovEquData!$E$2:$AS$2,0))</f>
        <v>#N/A</v>
      </c>
      <c r="W24" s="45" t="e">
        <f>INDEX(WBPovEquData!$E$211:$AS$262,MATCH($W$8,WBPovEquData!$C$211:$C$262,0),MATCH($N24,WBPovEquData!$E$2:$AS$2,0))</f>
        <v>#N/A</v>
      </c>
      <c r="X24" s="45" t="e">
        <f>INDEX(WBPovEquData!$E$315:$AS$366,MATCH($W$8,WBPovEquData!$C$315:$C$366,0),MATCH($N24,WBPovEquData!$E$2:$AS$2,0))</f>
        <v>#N/A</v>
      </c>
      <c r="Y24" s="45" t="e">
        <f>INDEX(WBPovEquData!$E$3:$AS$54,MATCH($W$8,WBPovEquData!$C$3:$C$54,0),MATCH($N24,WBPovEquData!$E$2:$AS$2,0))</f>
        <v>#N/A</v>
      </c>
      <c r="AA24" s="45">
        <f>INDEX(WBPovEquData!$E$211:$AS$262,MATCH($AA$8,WBPovEquData!$C$211:$C$262,0),MATCH($N24,WBPovEquData!$E$2:$AS$2,0))</f>
        <v>22.59</v>
      </c>
      <c r="AB24" s="45">
        <f>INDEX(WBPovEquData!$E$315:$AS$366,MATCH($AA$8,WBPovEquData!$C$315:$C$366,0),MATCH($N24,WBPovEquData!$E$2:$AS$2,0))</f>
        <v>3.26</v>
      </c>
      <c r="AC24" s="45">
        <f>INDEX(WBPovEquData!$E$3:$AS$54,MATCH($AA$8,WBPovEquData!$C$3:$C$54,0),MATCH($N24,WBPovEquData!$E$2:$AS$2,0))</f>
        <v>29.85</v>
      </c>
    </row>
    <row r="25" spans="14:29">
      <c r="N25" s="44">
        <v>1988</v>
      </c>
      <c r="O25" s="45">
        <f>INDEX(WBPovEquData!$E$211:$AS$262,MATCH($O$8,WBPovEquData!$C$211:$C$262,0),MATCH($N25,WBPovEquData!$E$2:$AS$2,0))</f>
        <v>19.45</v>
      </c>
      <c r="P25" s="45">
        <f>INDEX(WBPovEquData!$E$315:$AS$366,MATCH($O$8,WBPovEquData!$C$315:$C$366,0),MATCH($N25,WBPovEquData!$E$2:$AS$2,0))</f>
        <v>4.22</v>
      </c>
      <c r="Q25" s="45">
        <f>INDEX(WBPovEquData!$E$3:$AS$54,MATCH($O$8,WBPovEquData!$C$3:$C$54,0),MATCH($N25,WBPovEquData!$E$2:$AS$2,0))</f>
        <v>23.8</v>
      </c>
      <c r="S25" s="45" t="e">
        <f>INDEX(WBPovEquData!$E$211:$AS$262,MATCH($S$8,WBPovEquData!$C$211:$C$262,0),MATCH($N25,WBPovEquData!$E$2:$AS$2,0))</f>
        <v>#N/A</v>
      </c>
      <c r="T25" s="45" t="e">
        <f>INDEX(WBPovEquData!$E$315:$AS$366,MATCH($S$8,WBPovEquData!$C$315:$C$366,0),MATCH($N25,WBPovEquData!$E$2:$AS$2,0))</f>
        <v>#N/A</v>
      </c>
      <c r="U25" s="45" t="e">
        <f>INDEX(WBPovEquData!$E$3:$AS$54,MATCH($S$8,WBPovEquData!$C$3:$C$54,0),MATCH($N25,WBPovEquData!$E$2:$AS$2,0))</f>
        <v>#N/A</v>
      </c>
      <c r="W25" s="45">
        <f>INDEX(WBPovEquData!$E$211:$AS$262,MATCH($W$8,WBPovEquData!$C$211:$C$262,0),MATCH($N25,WBPovEquData!$E$2:$AS$2,0))</f>
        <v>19.510000000000002</v>
      </c>
      <c r="X25" s="45">
        <f>INDEX(WBPovEquData!$E$315:$AS$366,MATCH($W$8,WBPovEquData!$C$315:$C$366,0),MATCH($N25,WBPovEquData!$E$2:$AS$2,0))</f>
        <v>4.38</v>
      </c>
      <c r="Y25" s="45">
        <f>INDEX(WBPovEquData!$E$3:$AS$54,MATCH($W$8,WBPovEquData!$C$3:$C$54,0),MATCH($N25,WBPovEquData!$E$2:$AS$2,0))</f>
        <v>23.31</v>
      </c>
      <c r="AA25" s="45" t="e">
        <f>INDEX(WBPovEquData!$E$211:$AS$262,MATCH($AA$8,WBPovEquData!$C$211:$C$262,0),MATCH($N25,WBPovEquData!$E$2:$AS$2,0))</f>
        <v>#N/A</v>
      </c>
      <c r="AB25" s="45" t="e">
        <f>INDEX(WBPovEquData!$E$315:$AS$366,MATCH($AA$8,WBPovEquData!$C$315:$C$366,0),MATCH($N25,WBPovEquData!$E$2:$AS$2,0))</f>
        <v>#N/A</v>
      </c>
      <c r="AC25" s="45" t="e">
        <f>INDEX(WBPovEquData!$E$3:$AS$54,MATCH($AA$8,WBPovEquData!$C$3:$C$54,0),MATCH($N25,WBPovEquData!$E$2:$AS$2,0))</f>
        <v>#N/A</v>
      </c>
    </row>
    <row r="26" spans="14:29">
      <c r="N26" s="44">
        <v>1989</v>
      </c>
      <c r="O26" s="45" t="e">
        <f>INDEX(WBPovEquData!$E$211:$AS$262,MATCH($O$8,WBPovEquData!$C$211:$C$262,0),MATCH($N26,WBPovEquData!$E$2:$AS$2,0))</f>
        <v>#N/A</v>
      </c>
      <c r="P26" s="45" t="e">
        <f>INDEX(WBPovEquData!$E$315:$AS$366,MATCH($O$8,WBPovEquData!$C$315:$C$366,0),MATCH($N26,WBPovEquData!$E$2:$AS$2,0))</f>
        <v>#N/A</v>
      </c>
      <c r="Q26" s="45" t="e">
        <f>INDEX(WBPovEquData!$E$3:$AS$54,MATCH($O$8,WBPovEquData!$C$3:$C$54,0),MATCH($N26,WBPovEquData!$E$2:$AS$2,0))</f>
        <v>#N/A</v>
      </c>
      <c r="S26" s="45" t="e">
        <f>INDEX(WBPovEquData!$E$211:$AS$262,MATCH($S$8,WBPovEquData!$C$211:$C$262,0),MATCH($N26,WBPovEquData!$E$2:$AS$2,0))</f>
        <v>#N/A</v>
      </c>
      <c r="T26" s="45" t="e">
        <f>INDEX(WBPovEquData!$E$315:$AS$366,MATCH($S$8,WBPovEquData!$C$315:$C$366,0),MATCH($N26,WBPovEquData!$E$2:$AS$2,0))</f>
        <v>#N/A</v>
      </c>
      <c r="U26" s="45" t="e">
        <f>INDEX(WBPovEquData!$E$3:$AS$54,MATCH($S$8,WBPovEquData!$C$3:$C$54,0),MATCH($N26,WBPovEquData!$E$2:$AS$2,0))</f>
        <v>#N/A</v>
      </c>
      <c r="W26" s="45" t="e">
        <f>INDEX(WBPovEquData!$E$211:$AS$262,MATCH($W$8,WBPovEquData!$C$211:$C$262,0),MATCH($N26,WBPovEquData!$E$2:$AS$2,0))</f>
        <v>#N/A</v>
      </c>
      <c r="X26" s="45" t="e">
        <f>INDEX(WBPovEquData!$E$315:$AS$366,MATCH($W$8,WBPovEquData!$C$315:$C$366,0),MATCH($N26,WBPovEquData!$E$2:$AS$2,0))</f>
        <v>#N/A</v>
      </c>
      <c r="Y26" s="45" t="e">
        <f>INDEX(WBPovEquData!$E$3:$AS$54,MATCH($W$8,WBPovEquData!$C$3:$C$54,0),MATCH($N26,WBPovEquData!$E$2:$AS$2,0))</f>
        <v>#N/A</v>
      </c>
      <c r="AA26" s="45" t="e">
        <f>INDEX(WBPovEquData!$E$211:$AS$262,MATCH($AA$8,WBPovEquData!$C$211:$C$262,0),MATCH($N26,WBPovEquData!$E$2:$AS$2,0))</f>
        <v>#N/A</v>
      </c>
      <c r="AB26" s="45" t="e">
        <f>INDEX(WBPovEquData!$E$315:$AS$366,MATCH($AA$8,WBPovEquData!$C$315:$C$366,0),MATCH($N26,WBPovEquData!$E$2:$AS$2,0))</f>
        <v>#N/A</v>
      </c>
      <c r="AC26" s="45" t="e">
        <f>INDEX(WBPovEquData!$E$3:$AS$54,MATCH($AA$8,WBPovEquData!$C$3:$C$54,0),MATCH($N26,WBPovEquData!$E$2:$AS$2,0))</f>
        <v>#N/A</v>
      </c>
    </row>
    <row r="27" spans="14:29">
      <c r="N27" s="44">
        <v>1990</v>
      </c>
      <c r="O27" s="45" t="e">
        <f>INDEX(WBPovEquData!$E$211:$AS$262,MATCH($O$8,WBPovEquData!$C$211:$C$262,0),MATCH($N27,WBPovEquData!$E$2:$AS$2,0))</f>
        <v>#N/A</v>
      </c>
      <c r="P27" s="45" t="e">
        <f>INDEX(WBPovEquData!$E$315:$AS$366,MATCH($O$8,WBPovEquData!$C$315:$C$366,0),MATCH($N27,WBPovEquData!$E$2:$AS$2,0))</f>
        <v>#N/A</v>
      </c>
      <c r="Q27" s="45" t="e">
        <f>INDEX(WBPovEquData!$E$3:$AS$54,MATCH($O$8,WBPovEquData!$C$3:$C$54,0),MATCH($N27,WBPovEquData!$E$2:$AS$2,0))</f>
        <v>#N/A</v>
      </c>
      <c r="S27" s="45" t="e">
        <f>INDEX(WBPovEquData!$E$211:$AS$262,MATCH($S$8,WBPovEquData!$C$211:$C$262,0),MATCH($N27,WBPovEquData!$E$2:$AS$2,0))</f>
        <v>#N/A</v>
      </c>
      <c r="T27" s="45" t="e">
        <f>INDEX(WBPovEquData!$E$315:$AS$366,MATCH($S$8,WBPovEquData!$C$315:$C$366,0),MATCH($N27,WBPovEquData!$E$2:$AS$2,0))</f>
        <v>#N/A</v>
      </c>
      <c r="U27" s="45" t="e">
        <f>INDEX(WBPovEquData!$E$3:$AS$54,MATCH($S$8,WBPovEquData!$C$3:$C$54,0),MATCH($N27,WBPovEquData!$E$2:$AS$2,0))</f>
        <v>#N/A</v>
      </c>
      <c r="W27" s="45" t="e">
        <f>INDEX(WBPovEquData!$E$211:$AS$262,MATCH($W$8,WBPovEquData!$C$211:$C$262,0),MATCH($N27,WBPovEquData!$E$2:$AS$2,0))</f>
        <v>#N/A</v>
      </c>
      <c r="X27" s="45" t="e">
        <f>INDEX(WBPovEquData!$E$315:$AS$366,MATCH($W$8,WBPovEquData!$C$315:$C$366,0),MATCH($N27,WBPovEquData!$E$2:$AS$2,0))</f>
        <v>#N/A</v>
      </c>
      <c r="Y27" s="45" t="e">
        <f>INDEX(WBPovEquData!$E$3:$AS$54,MATCH($W$8,WBPovEquData!$C$3:$C$54,0),MATCH($N27,WBPovEquData!$E$2:$AS$2,0))</f>
        <v>#N/A</v>
      </c>
      <c r="AA27" s="45">
        <f>INDEX(WBPovEquData!$E$211:$AS$262,MATCH($AA$8,WBPovEquData!$C$211:$C$262,0),MATCH($N27,WBPovEquData!$E$2:$AS$2,0))</f>
        <v>25.27</v>
      </c>
      <c r="AB27" s="45">
        <f>INDEX(WBPovEquData!$E$315:$AS$366,MATCH($AA$8,WBPovEquData!$C$315:$C$366,0),MATCH($N27,WBPovEquData!$E$2:$AS$2,0))</f>
        <v>3.49</v>
      </c>
      <c r="AC27" s="45">
        <f>INDEX(WBPovEquData!$E$3:$AS$54,MATCH($AA$8,WBPovEquData!$C$3:$C$54,0),MATCH($N27,WBPovEquData!$E$2:$AS$2,0))</f>
        <v>32.43</v>
      </c>
    </row>
    <row r="28" spans="14:29">
      <c r="N28" s="44">
        <v>1991</v>
      </c>
      <c r="O28" s="45" t="e">
        <f>INDEX(WBPovEquData!$E$211:$AS$262,MATCH($O$8,WBPovEquData!$C$211:$C$262,0),MATCH($N28,WBPovEquData!$E$2:$AS$2,0))</f>
        <v>#N/A</v>
      </c>
      <c r="P28" s="45" t="e">
        <f>INDEX(WBPovEquData!$E$315:$AS$366,MATCH($O$8,WBPovEquData!$C$315:$C$366,0),MATCH($N28,WBPovEquData!$E$2:$AS$2,0))</f>
        <v>#N/A</v>
      </c>
      <c r="Q28" s="45" t="e">
        <f>INDEX(WBPovEquData!$E$3:$AS$54,MATCH($O$8,WBPovEquData!$C$3:$C$54,0),MATCH($N28,WBPovEquData!$E$2:$AS$2,0))</f>
        <v>#N/A</v>
      </c>
      <c r="S28" s="45">
        <f>INDEX(WBPovEquData!$E$211:$AS$262,MATCH($S$8,WBPovEquData!$C$211:$C$262,0),MATCH($N28,WBPovEquData!$E$2:$AS$2,0))</f>
        <v>27.64</v>
      </c>
      <c r="T28" s="45">
        <f>INDEX(WBPovEquData!$E$315:$AS$366,MATCH($S$8,WBPovEquData!$C$315:$C$366,0),MATCH($N28,WBPovEquData!$E$2:$AS$2,0))</f>
        <v>1.84</v>
      </c>
      <c r="U28" s="45">
        <f>INDEX(WBPovEquData!$E$3:$AS$54,MATCH($S$8,WBPovEquData!$C$3:$C$54,0),MATCH($N28,WBPovEquData!$E$2:$AS$2,0))</f>
        <v>38.36</v>
      </c>
      <c r="W28" s="45" t="e">
        <f>INDEX(WBPovEquData!$E$211:$AS$262,MATCH($W$8,WBPovEquData!$C$211:$C$262,0),MATCH($N28,WBPovEquData!$E$2:$AS$2,0))</f>
        <v>#N/A</v>
      </c>
      <c r="X28" s="45" t="e">
        <f>INDEX(WBPovEquData!$E$315:$AS$366,MATCH($W$8,WBPovEquData!$C$315:$C$366,0),MATCH($N28,WBPovEquData!$E$2:$AS$2,0))</f>
        <v>#N/A</v>
      </c>
      <c r="Y28" s="45" t="e">
        <f>INDEX(WBPovEquData!$E$3:$AS$54,MATCH($W$8,WBPovEquData!$C$3:$C$54,0),MATCH($N28,WBPovEquData!$E$2:$AS$2,0))</f>
        <v>#N/A</v>
      </c>
      <c r="AA28" s="45" t="e">
        <f>INDEX(WBPovEquData!$E$211:$AS$262,MATCH($AA$8,WBPovEquData!$C$211:$C$262,0),MATCH($N28,WBPovEquData!$E$2:$AS$2,0))</f>
        <v>#N/A</v>
      </c>
      <c r="AB28" s="45" t="e">
        <f>INDEX(WBPovEquData!$E$315:$AS$366,MATCH($AA$8,WBPovEquData!$C$315:$C$366,0),MATCH($N28,WBPovEquData!$E$2:$AS$2,0))</f>
        <v>#N/A</v>
      </c>
      <c r="AC28" s="45" t="e">
        <f>INDEX(WBPovEquData!$E$3:$AS$54,MATCH($AA$8,WBPovEquData!$C$3:$C$54,0),MATCH($N28,WBPovEquData!$E$2:$AS$2,0))</f>
        <v>#N/A</v>
      </c>
    </row>
    <row r="29" spans="14:29">
      <c r="N29" s="44">
        <v>1992</v>
      </c>
      <c r="O29" s="45" t="e">
        <f>INDEX(WBPovEquData!$E$211:$AS$262,MATCH($O$8,WBPovEquData!$C$211:$C$262,0),MATCH($N29,WBPovEquData!$E$2:$AS$2,0))</f>
        <v>#N/A</v>
      </c>
      <c r="P29" s="45" t="e">
        <f>INDEX(WBPovEquData!$E$315:$AS$366,MATCH($O$8,WBPovEquData!$C$315:$C$366,0),MATCH($N29,WBPovEquData!$E$2:$AS$2,0))</f>
        <v>#N/A</v>
      </c>
      <c r="Q29" s="45" t="e">
        <f>INDEX(WBPovEquData!$E$3:$AS$54,MATCH($O$8,WBPovEquData!$C$3:$C$54,0),MATCH($N29,WBPovEquData!$E$2:$AS$2,0))</f>
        <v>#N/A</v>
      </c>
      <c r="S29" s="45" t="e">
        <f>INDEX(WBPovEquData!$E$211:$AS$262,MATCH($S$8,WBPovEquData!$C$211:$C$262,0),MATCH($N29,WBPovEquData!$E$2:$AS$2,0))</f>
        <v>#N/A</v>
      </c>
      <c r="T29" s="45" t="e">
        <f>INDEX(WBPovEquData!$E$315:$AS$366,MATCH($S$8,WBPovEquData!$C$315:$C$366,0),MATCH($N29,WBPovEquData!$E$2:$AS$2,0))</f>
        <v>#N/A</v>
      </c>
      <c r="U29" s="45" t="e">
        <f>INDEX(WBPovEquData!$E$3:$AS$54,MATCH($S$8,WBPovEquData!$C$3:$C$54,0),MATCH($N29,WBPovEquData!$E$2:$AS$2,0))</f>
        <v>#N/A</v>
      </c>
      <c r="W29" s="45">
        <f>INDEX(WBPovEquData!$E$211:$AS$262,MATCH($W$8,WBPovEquData!$C$211:$C$262,0),MATCH($N29,WBPovEquData!$E$2:$AS$2,0))</f>
        <v>23.58</v>
      </c>
      <c r="X29" s="45">
        <f>INDEX(WBPovEquData!$E$315:$AS$366,MATCH($W$8,WBPovEquData!$C$315:$C$366,0),MATCH($N29,WBPovEquData!$E$2:$AS$2,0))</f>
        <v>3.46</v>
      </c>
      <c r="Y29" s="45">
        <f>INDEX(WBPovEquData!$E$3:$AS$54,MATCH($W$8,WBPovEquData!$C$3:$C$54,0),MATCH($N29,WBPovEquData!$E$2:$AS$2,0))</f>
        <v>29.71</v>
      </c>
      <c r="AA29" s="45" t="e">
        <f>INDEX(WBPovEquData!$E$211:$AS$262,MATCH($AA$8,WBPovEquData!$C$211:$C$262,0),MATCH($N29,WBPovEquData!$E$2:$AS$2,0))</f>
        <v>#N/A</v>
      </c>
      <c r="AB29" s="45" t="e">
        <f>INDEX(WBPovEquData!$E$315:$AS$366,MATCH($AA$8,WBPovEquData!$C$315:$C$366,0),MATCH($N29,WBPovEquData!$E$2:$AS$2,0))</f>
        <v>#N/A</v>
      </c>
      <c r="AC29" s="45" t="e">
        <f>INDEX(WBPovEquData!$E$3:$AS$54,MATCH($AA$8,WBPovEquData!$C$3:$C$54,0),MATCH($N29,WBPovEquData!$E$2:$AS$2,0))</f>
        <v>#N/A</v>
      </c>
    </row>
    <row r="30" spans="14:29">
      <c r="N30" s="44">
        <v>1993</v>
      </c>
      <c r="O30" s="45">
        <f>INDEX(WBPovEquData!$E$211:$AS$262,MATCH($O$8,WBPovEquData!$C$211:$C$262,0),MATCH($N30,WBPovEquData!$E$2:$AS$2,0))</f>
        <v>38.29</v>
      </c>
      <c r="P30" s="45">
        <f>INDEX(WBPovEquData!$E$315:$AS$366,MATCH($O$8,WBPovEquData!$C$315:$C$366,0),MATCH($N30,WBPovEquData!$E$2:$AS$2,0))</f>
        <v>1.65</v>
      </c>
      <c r="Q30" s="45">
        <f>INDEX(WBPovEquData!$E$3:$AS$54,MATCH($O$8,WBPovEquData!$C$3:$C$54,0),MATCH($N30,WBPovEquData!$E$2:$AS$2,0))</f>
        <v>48.38</v>
      </c>
      <c r="S30" s="45" t="e">
        <f>INDEX(WBPovEquData!$E$211:$AS$262,MATCH($S$8,WBPovEquData!$C$211:$C$262,0),MATCH($N30,WBPovEquData!$E$2:$AS$2,0))</f>
        <v>#N/A</v>
      </c>
      <c r="T30" s="45" t="e">
        <f>INDEX(WBPovEquData!$E$315:$AS$366,MATCH($S$8,WBPovEquData!$C$315:$C$366,0),MATCH($N30,WBPovEquData!$E$2:$AS$2,0))</f>
        <v>#N/A</v>
      </c>
      <c r="U30" s="45" t="e">
        <f>INDEX(WBPovEquData!$E$3:$AS$54,MATCH($S$8,WBPovEquData!$C$3:$C$54,0),MATCH($N30,WBPovEquData!$E$2:$AS$2,0))</f>
        <v>#N/A</v>
      </c>
      <c r="W30" s="45" t="e">
        <f>INDEX(WBPovEquData!$E$211:$AS$262,MATCH($W$8,WBPovEquData!$C$211:$C$262,0),MATCH($N30,WBPovEquData!$E$2:$AS$2,0))</f>
        <v>#N/A</v>
      </c>
      <c r="X30" s="45" t="e">
        <f>INDEX(WBPovEquData!$E$315:$AS$366,MATCH($W$8,WBPovEquData!$C$315:$C$366,0),MATCH($N30,WBPovEquData!$E$2:$AS$2,0))</f>
        <v>#N/A</v>
      </c>
      <c r="Y30" s="45" t="e">
        <f>INDEX(WBPovEquData!$E$3:$AS$54,MATCH($W$8,WBPovEquData!$C$3:$C$54,0),MATCH($N30,WBPovEquData!$E$2:$AS$2,0))</f>
        <v>#N/A</v>
      </c>
      <c r="AA30" s="45">
        <f>INDEX(WBPovEquData!$E$211:$AS$262,MATCH($AA$8,WBPovEquData!$C$211:$C$262,0),MATCH($N30,WBPovEquData!$E$2:$AS$2,0))</f>
        <v>27.44</v>
      </c>
      <c r="AB30" s="45">
        <f>INDEX(WBPovEquData!$E$315:$AS$366,MATCH($AA$8,WBPovEquData!$C$315:$C$366,0),MATCH($N30,WBPovEquData!$E$2:$AS$2,0))</f>
        <v>3.18</v>
      </c>
      <c r="AC30" s="45">
        <f>INDEX(WBPovEquData!$E$3:$AS$54,MATCH($AA$8,WBPovEquData!$C$3:$C$54,0),MATCH($N30,WBPovEquData!$E$2:$AS$2,0))</f>
        <v>35.5</v>
      </c>
    </row>
    <row r="31" spans="14:29">
      <c r="N31" s="44">
        <v>1994</v>
      </c>
      <c r="O31" s="45" t="e">
        <f>INDEX(WBPovEquData!$E$211:$AS$262,MATCH($O$8,WBPovEquData!$C$211:$C$262,0),MATCH($N31,WBPovEquData!$E$2:$AS$2,0))</f>
        <v>#N/A</v>
      </c>
      <c r="P31" s="45" t="e">
        <f>INDEX(WBPovEquData!$E$315:$AS$366,MATCH($O$8,WBPovEquData!$C$315:$C$366,0),MATCH($N31,WBPovEquData!$E$2:$AS$2,0))</f>
        <v>#N/A</v>
      </c>
      <c r="Q31" s="45" t="e">
        <f>INDEX(WBPovEquData!$E$3:$AS$54,MATCH($O$8,WBPovEquData!$C$3:$C$54,0),MATCH($N31,WBPovEquData!$E$2:$AS$2,0))</f>
        <v>#N/A</v>
      </c>
      <c r="S31" s="45">
        <f>INDEX(WBPovEquData!$E$211:$AS$262,MATCH($S$8,WBPovEquData!$C$211:$C$262,0),MATCH($N31,WBPovEquData!$E$2:$AS$2,0))</f>
        <v>29.73</v>
      </c>
      <c r="T31" s="45">
        <f>INDEX(WBPovEquData!$E$315:$AS$366,MATCH($S$8,WBPovEquData!$C$315:$C$366,0),MATCH($N31,WBPovEquData!$E$2:$AS$2,0))</f>
        <v>1.74</v>
      </c>
      <c r="U31" s="45">
        <f>INDEX(WBPovEquData!$E$3:$AS$54,MATCH($S$8,WBPovEquData!$C$3:$C$54,0),MATCH($N31,WBPovEquData!$E$2:$AS$2,0))</f>
        <v>40.35</v>
      </c>
      <c r="W31" s="45" t="e">
        <f>INDEX(WBPovEquData!$E$211:$AS$262,MATCH($W$8,WBPovEquData!$C$211:$C$262,0),MATCH($N31,WBPovEquData!$E$2:$AS$2,0))</f>
        <v>#N/A</v>
      </c>
      <c r="X31" s="45" t="e">
        <f>INDEX(WBPovEquData!$E$315:$AS$366,MATCH($W$8,WBPovEquData!$C$315:$C$366,0),MATCH($N31,WBPovEquData!$E$2:$AS$2,0))</f>
        <v>#N/A</v>
      </c>
      <c r="Y31" s="45" t="e">
        <f>INDEX(WBPovEquData!$E$3:$AS$54,MATCH($W$8,WBPovEquData!$C$3:$C$54,0),MATCH($N31,WBPovEquData!$E$2:$AS$2,0))</f>
        <v>#N/A</v>
      </c>
      <c r="AA31" s="45" t="e">
        <f>INDEX(WBPovEquData!$E$211:$AS$262,MATCH($AA$8,WBPovEquData!$C$211:$C$262,0),MATCH($N31,WBPovEquData!$E$2:$AS$2,0))</f>
        <v>#N/A</v>
      </c>
      <c r="AB31" s="45" t="e">
        <f>INDEX(WBPovEquData!$E$315:$AS$366,MATCH($AA$8,WBPovEquData!$C$315:$C$366,0),MATCH($N31,WBPovEquData!$E$2:$AS$2,0))</f>
        <v>#N/A</v>
      </c>
      <c r="AC31" s="45" t="e">
        <f>INDEX(WBPovEquData!$E$3:$AS$54,MATCH($AA$8,WBPovEquData!$C$3:$C$54,0),MATCH($N31,WBPovEquData!$E$2:$AS$2,0))</f>
        <v>#N/A</v>
      </c>
    </row>
    <row r="32" spans="14:29">
      <c r="N32" s="44">
        <v>1995</v>
      </c>
      <c r="O32" s="45" t="e">
        <f>INDEX(WBPovEquData!$E$211:$AS$262,MATCH($O$8,WBPovEquData!$C$211:$C$262,0),MATCH($N32,WBPovEquData!$E$2:$AS$2,0))</f>
        <v>#N/A</v>
      </c>
      <c r="P32" s="45" t="e">
        <f>INDEX(WBPovEquData!$E$315:$AS$366,MATCH($O$8,WBPovEquData!$C$315:$C$366,0),MATCH($N32,WBPovEquData!$E$2:$AS$2,0))</f>
        <v>#N/A</v>
      </c>
      <c r="Q32" s="45" t="e">
        <f>INDEX(WBPovEquData!$E$3:$AS$54,MATCH($O$8,WBPovEquData!$C$3:$C$54,0),MATCH($N32,WBPovEquData!$E$2:$AS$2,0))</f>
        <v>#N/A</v>
      </c>
      <c r="S32" s="45" t="e">
        <f>INDEX(WBPovEquData!$E$211:$AS$262,MATCH($S$8,WBPovEquData!$C$211:$C$262,0),MATCH($N32,WBPovEquData!$E$2:$AS$2,0))</f>
        <v>#N/A</v>
      </c>
      <c r="T32" s="45" t="e">
        <f>INDEX(WBPovEquData!$E$315:$AS$366,MATCH($S$8,WBPovEquData!$C$315:$C$366,0),MATCH($N32,WBPovEquData!$E$2:$AS$2,0))</f>
        <v>#N/A</v>
      </c>
      <c r="U32" s="45" t="e">
        <f>INDEX(WBPovEquData!$E$3:$AS$54,MATCH($S$8,WBPovEquData!$C$3:$C$54,0),MATCH($N32,WBPovEquData!$E$2:$AS$2,0))</f>
        <v>#N/A</v>
      </c>
      <c r="W32" s="45">
        <f>INDEX(WBPovEquData!$E$211:$AS$262,MATCH($W$8,WBPovEquData!$C$211:$C$262,0),MATCH($N32,WBPovEquData!$E$2:$AS$2,0))</f>
        <v>30.4</v>
      </c>
      <c r="X32" s="45">
        <f>INDEX(WBPovEquData!$E$315:$AS$366,MATCH($W$8,WBPovEquData!$C$315:$C$366,0),MATCH($N32,WBPovEquData!$E$2:$AS$2,0))</f>
        <v>2.37</v>
      </c>
      <c r="Y32" s="45">
        <f>INDEX(WBPovEquData!$E$3:$AS$54,MATCH($W$8,WBPovEquData!$C$3:$C$54,0),MATCH($N32,WBPovEquData!$E$2:$AS$2,0))</f>
        <v>39.29</v>
      </c>
      <c r="AA32" s="45" t="e">
        <f>INDEX(WBPovEquData!$E$211:$AS$262,MATCH($AA$8,WBPovEquData!$C$211:$C$262,0),MATCH($N32,WBPovEquData!$E$2:$AS$2,0))</f>
        <v>#N/A</v>
      </c>
      <c r="AB32" s="45" t="e">
        <f>INDEX(WBPovEquData!$E$315:$AS$366,MATCH($AA$8,WBPovEquData!$C$315:$C$366,0),MATCH($N32,WBPovEquData!$E$2:$AS$2,0))</f>
        <v>#N/A</v>
      </c>
      <c r="AC32" s="45" t="e">
        <f>INDEX(WBPovEquData!$E$3:$AS$54,MATCH($AA$8,WBPovEquData!$C$3:$C$54,0),MATCH($N32,WBPovEquData!$E$2:$AS$2,0))</f>
        <v>#N/A</v>
      </c>
    </row>
    <row r="33" spans="14:29">
      <c r="N33" s="44">
        <v>1996</v>
      </c>
      <c r="O33" s="45">
        <f>INDEX(WBPovEquData!$E$211:$AS$262,MATCH($O$8,WBPovEquData!$C$211:$C$262,0),MATCH($N33,WBPovEquData!$E$2:$AS$2,0))</f>
        <v>35.549999999999997</v>
      </c>
      <c r="P33" s="45">
        <f>INDEX(WBPovEquData!$E$315:$AS$366,MATCH($O$8,WBPovEquData!$C$315:$C$366,0),MATCH($N33,WBPovEquData!$E$2:$AS$2,0))</f>
        <v>1.61</v>
      </c>
      <c r="Q33" s="45">
        <f>INDEX(WBPovEquData!$E$3:$AS$54,MATCH($O$8,WBPovEquData!$C$3:$C$54,0),MATCH($N33,WBPovEquData!$E$2:$AS$2,0))</f>
        <v>46.1</v>
      </c>
      <c r="S33" s="45" t="e">
        <f>INDEX(WBPovEquData!$E$211:$AS$262,MATCH($S$8,WBPovEquData!$C$211:$C$262,0),MATCH($N33,WBPovEquData!$E$2:$AS$2,0))</f>
        <v>#N/A</v>
      </c>
      <c r="T33" s="45" t="e">
        <f>INDEX(WBPovEquData!$E$315:$AS$366,MATCH($S$8,WBPovEquData!$C$315:$C$366,0),MATCH($N33,WBPovEquData!$E$2:$AS$2,0))</f>
        <v>#N/A</v>
      </c>
      <c r="U33" s="45" t="e">
        <f>INDEX(WBPovEquData!$E$3:$AS$54,MATCH($S$8,WBPovEquData!$C$3:$C$54,0),MATCH($N33,WBPovEquData!$E$2:$AS$2,0))</f>
        <v>#N/A</v>
      </c>
      <c r="W33" s="45">
        <f>INDEX(WBPovEquData!$E$211:$AS$262,MATCH($W$8,WBPovEquData!$C$211:$C$262,0),MATCH($N33,WBPovEquData!$E$2:$AS$2,0))</f>
        <v>27.57</v>
      </c>
      <c r="X33" s="45">
        <f>INDEX(WBPovEquData!$E$315:$AS$366,MATCH($W$8,WBPovEquData!$C$315:$C$366,0),MATCH($N33,WBPovEquData!$E$2:$AS$2,0))</f>
        <v>2.81</v>
      </c>
      <c r="Y33" s="45">
        <f>INDEX(WBPovEquData!$E$3:$AS$54,MATCH($W$8,WBPovEquData!$C$3:$C$54,0),MATCH($N33,WBPovEquData!$E$2:$AS$2,0))</f>
        <v>35.159999999999997</v>
      </c>
      <c r="AA33" s="45">
        <f>INDEX(WBPovEquData!$E$211:$AS$262,MATCH($AA$8,WBPovEquData!$C$211:$C$262,0),MATCH($N33,WBPovEquData!$E$2:$AS$2,0))</f>
        <v>27.55</v>
      </c>
      <c r="AB33" s="45">
        <f>INDEX(WBPovEquData!$E$315:$AS$366,MATCH($AA$8,WBPovEquData!$C$315:$C$366,0),MATCH($N33,WBPovEquData!$E$2:$AS$2,0))</f>
        <v>3.11</v>
      </c>
      <c r="AC33" s="45">
        <f>INDEX(WBPovEquData!$E$3:$AS$54,MATCH($AA$8,WBPovEquData!$C$3:$C$54,0),MATCH($N33,WBPovEquData!$E$2:$AS$2,0))</f>
        <v>35.700000000000003</v>
      </c>
    </row>
    <row r="34" spans="14:29">
      <c r="N34" s="44">
        <v>1997</v>
      </c>
      <c r="O34" s="45">
        <f>INDEX(WBPovEquData!$E$211:$AS$262,MATCH($O$8,WBPovEquData!$C$211:$C$262,0),MATCH($N34,WBPovEquData!$E$2:$AS$2,0))</f>
        <v>29.39</v>
      </c>
      <c r="P34" s="45">
        <f>INDEX(WBPovEquData!$E$315:$AS$366,MATCH($O$8,WBPovEquData!$C$315:$C$366,0),MATCH($N34,WBPovEquData!$E$2:$AS$2,0))</f>
        <v>2.41</v>
      </c>
      <c r="Q34" s="45">
        <f>INDEX(WBPovEquData!$E$3:$AS$54,MATCH($O$8,WBPovEquData!$C$3:$C$54,0),MATCH($N34,WBPovEquData!$E$2:$AS$2,0))</f>
        <v>38.409999999999997</v>
      </c>
      <c r="S34" s="45">
        <f>INDEX(WBPovEquData!$E$211:$AS$262,MATCH($S$8,WBPovEquData!$C$211:$C$262,0),MATCH($N34,WBPovEquData!$E$2:$AS$2,0))</f>
        <v>30.54</v>
      </c>
      <c r="T34" s="45">
        <f>INDEX(WBPovEquData!$E$315:$AS$366,MATCH($S$8,WBPovEquData!$C$315:$C$366,0),MATCH($N34,WBPovEquData!$E$2:$AS$2,0))</f>
        <v>1.75</v>
      </c>
      <c r="U34" s="45">
        <f>INDEX(WBPovEquData!$E$3:$AS$54,MATCH($S$8,WBPovEquData!$C$3:$C$54,0),MATCH($N34,WBPovEquData!$E$2:$AS$2,0))</f>
        <v>40.86</v>
      </c>
      <c r="W34" s="45" t="e">
        <f>INDEX(WBPovEquData!$E$211:$AS$262,MATCH($W$8,WBPovEquData!$C$211:$C$262,0),MATCH($N34,WBPovEquData!$E$2:$AS$2,0))</f>
        <v>#N/A</v>
      </c>
      <c r="X34" s="45" t="e">
        <f>INDEX(WBPovEquData!$E$315:$AS$366,MATCH($W$8,WBPovEquData!$C$315:$C$366,0),MATCH($N34,WBPovEquData!$E$2:$AS$2,0))</f>
        <v>#N/A</v>
      </c>
      <c r="Y34" s="45" t="e">
        <f>INDEX(WBPovEquData!$E$3:$AS$54,MATCH($W$8,WBPovEquData!$C$3:$C$54,0),MATCH($N34,WBPovEquData!$E$2:$AS$2,0))</f>
        <v>#N/A</v>
      </c>
      <c r="AA34" s="45" t="e">
        <f>INDEX(WBPovEquData!$E$211:$AS$262,MATCH($AA$8,WBPovEquData!$C$211:$C$262,0),MATCH($N34,WBPovEquData!$E$2:$AS$2,0))</f>
        <v>#N/A</v>
      </c>
      <c r="AB34" s="45" t="e">
        <f>INDEX(WBPovEquData!$E$315:$AS$366,MATCH($AA$8,WBPovEquData!$C$315:$C$366,0),MATCH($N34,WBPovEquData!$E$2:$AS$2,0))</f>
        <v>#N/A</v>
      </c>
      <c r="AC34" s="45" t="e">
        <f>INDEX(WBPovEquData!$E$3:$AS$54,MATCH($AA$8,WBPovEquData!$C$3:$C$54,0),MATCH($N34,WBPovEquData!$E$2:$AS$2,0))</f>
        <v>#N/A</v>
      </c>
    </row>
    <row r="35" spans="14:29">
      <c r="N35" s="44">
        <v>1998</v>
      </c>
      <c r="O35" s="45">
        <f>INDEX(WBPovEquData!$E$211:$AS$262,MATCH($O$8,WBPovEquData!$C$211:$C$262,0),MATCH($N35,WBPovEquData!$E$2:$AS$2,0))</f>
        <v>28.62</v>
      </c>
      <c r="P35" s="45">
        <f>INDEX(WBPovEquData!$E$315:$AS$366,MATCH($O$8,WBPovEquData!$C$315:$C$366,0),MATCH($N35,WBPovEquData!$E$2:$AS$2,0))</f>
        <v>2.37</v>
      </c>
      <c r="Q35" s="45">
        <f>INDEX(WBPovEquData!$E$3:$AS$54,MATCH($O$8,WBPovEquData!$C$3:$C$54,0),MATCH($N35,WBPovEquData!$E$2:$AS$2,0))</f>
        <v>38.14</v>
      </c>
      <c r="S35" s="45" t="e">
        <f>INDEX(WBPovEquData!$E$211:$AS$262,MATCH($S$8,WBPovEquData!$C$211:$C$262,0),MATCH($N35,WBPovEquData!$E$2:$AS$2,0))</f>
        <v>#N/A</v>
      </c>
      <c r="T35" s="45" t="e">
        <f>INDEX(WBPovEquData!$E$315:$AS$366,MATCH($S$8,WBPovEquData!$C$315:$C$366,0),MATCH($N35,WBPovEquData!$E$2:$AS$2,0))</f>
        <v>#N/A</v>
      </c>
      <c r="U35" s="45" t="e">
        <f>INDEX(WBPovEquData!$E$3:$AS$54,MATCH($S$8,WBPovEquData!$C$3:$C$54,0),MATCH($N35,WBPovEquData!$E$2:$AS$2,0))</f>
        <v>#N/A</v>
      </c>
      <c r="W35" s="45" t="e">
        <f>INDEX(WBPovEquData!$E$211:$AS$262,MATCH($W$8,WBPovEquData!$C$211:$C$262,0),MATCH($N35,WBPovEquData!$E$2:$AS$2,0))</f>
        <v>#N/A</v>
      </c>
      <c r="X35" s="45" t="e">
        <f>INDEX(WBPovEquData!$E$315:$AS$366,MATCH($W$8,WBPovEquData!$C$315:$C$366,0),MATCH($N35,WBPovEquData!$E$2:$AS$2,0))</f>
        <v>#N/A</v>
      </c>
      <c r="Y35" s="45" t="e">
        <f>INDEX(WBPovEquData!$E$3:$AS$54,MATCH($W$8,WBPovEquData!$C$3:$C$54,0),MATCH($N35,WBPovEquData!$E$2:$AS$2,0))</f>
        <v>#N/A</v>
      </c>
      <c r="AA35" s="45" t="e">
        <f>INDEX(WBPovEquData!$E$211:$AS$262,MATCH($AA$8,WBPovEquData!$C$211:$C$262,0),MATCH($N35,WBPovEquData!$E$2:$AS$2,0))</f>
        <v>#N/A</v>
      </c>
      <c r="AB35" s="45" t="e">
        <f>INDEX(WBPovEquData!$E$315:$AS$366,MATCH($AA$8,WBPovEquData!$C$315:$C$366,0),MATCH($N35,WBPovEquData!$E$2:$AS$2,0))</f>
        <v>#N/A</v>
      </c>
      <c r="AC35" s="45" t="e">
        <f>INDEX(WBPovEquData!$E$3:$AS$54,MATCH($AA$8,WBPovEquData!$C$3:$C$54,0),MATCH($N35,WBPovEquData!$E$2:$AS$2,0))</f>
        <v>#N/A</v>
      </c>
    </row>
    <row r="36" spans="14:29">
      <c r="N36" s="44">
        <v>1999</v>
      </c>
      <c r="O36" s="45">
        <f>INDEX(WBPovEquData!$E$211:$AS$262,MATCH($O$8,WBPovEquData!$C$211:$C$262,0),MATCH($N36,WBPovEquData!$E$2:$AS$2,0))</f>
        <v>27.74</v>
      </c>
      <c r="P36" s="45">
        <f>INDEX(WBPovEquData!$E$315:$AS$366,MATCH($O$8,WBPovEquData!$C$315:$C$366,0),MATCH($N36,WBPovEquData!$E$2:$AS$2,0))</f>
        <v>2.4</v>
      </c>
      <c r="Q36" s="45">
        <f>INDEX(WBPovEquData!$E$3:$AS$54,MATCH($O$8,WBPovEquData!$C$3:$C$54,0),MATCH($N36,WBPovEquData!$E$2:$AS$2,0))</f>
        <v>37.44</v>
      </c>
      <c r="S36" s="45" t="e">
        <f>INDEX(WBPovEquData!$E$211:$AS$262,MATCH($S$8,WBPovEquData!$C$211:$C$262,0),MATCH($N36,WBPovEquData!$E$2:$AS$2,0))</f>
        <v>#N/A</v>
      </c>
      <c r="T36" s="45" t="e">
        <f>INDEX(WBPovEquData!$E$315:$AS$366,MATCH($S$8,WBPovEquData!$C$315:$C$366,0),MATCH($N36,WBPovEquData!$E$2:$AS$2,0))</f>
        <v>#N/A</v>
      </c>
      <c r="U36" s="45" t="e">
        <f>INDEX(WBPovEquData!$E$3:$AS$54,MATCH($S$8,WBPovEquData!$C$3:$C$54,0),MATCH($N36,WBPovEquData!$E$2:$AS$2,0))</f>
        <v>#N/A</v>
      </c>
      <c r="W36" s="45">
        <f>INDEX(WBPovEquData!$E$211:$AS$262,MATCH($W$8,WBPovEquData!$C$211:$C$262,0),MATCH($N36,WBPovEquData!$E$2:$AS$2,0))</f>
        <v>23.2</v>
      </c>
      <c r="X36" s="45">
        <f>INDEX(WBPovEquData!$E$315:$AS$366,MATCH($W$8,WBPovEquData!$C$315:$C$366,0),MATCH($N36,WBPovEquData!$E$2:$AS$2,0))</f>
        <v>3.65</v>
      </c>
      <c r="Y36" s="45">
        <f>INDEX(WBPovEquData!$E$3:$AS$54,MATCH($W$8,WBPovEquData!$C$3:$C$54,0),MATCH($N36,WBPovEquData!$E$2:$AS$2,0))</f>
        <v>28.96</v>
      </c>
      <c r="AA36" s="45">
        <f>INDEX(WBPovEquData!$E$211:$AS$262,MATCH($AA$8,WBPovEquData!$C$211:$C$262,0),MATCH($N36,WBPovEquData!$E$2:$AS$2,0))</f>
        <v>29.72</v>
      </c>
      <c r="AB36" s="45">
        <f>INDEX(WBPovEquData!$E$315:$AS$366,MATCH($AA$8,WBPovEquData!$C$315:$C$366,0),MATCH($N36,WBPovEquData!$E$2:$AS$2,0))</f>
        <v>2.73</v>
      </c>
      <c r="AC36" s="45">
        <f>INDEX(WBPovEquData!$E$3:$AS$54,MATCH($AA$8,WBPovEquData!$C$3:$C$54,0),MATCH($N36,WBPovEquData!$E$2:$AS$2,0))</f>
        <v>39.229999999999997</v>
      </c>
    </row>
    <row r="37" spans="14:29">
      <c r="N37" s="44">
        <v>2000</v>
      </c>
      <c r="O37" s="45">
        <f>INDEX(WBPovEquData!$E$211:$AS$262,MATCH($O$8,WBPovEquData!$C$211:$C$262,0),MATCH($N37,WBPovEquData!$E$2:$AS$2,0))</f>
        <v>27.62</v>
      </c>
      <c r="P37" s="45">
        <f>INDEX(WBPovEquData!$E$315:$AS$366,MATCH($O$8,WBPovEquData!$C$315:$C$366,0),MATCH($N37,WBPovEquData!$E$2:$AS$2,0))</f>
        <v>2.4900000000000002</v>
      </c>
      <c r="Q37" s="45">
        <f>INDEX(WBPovEquData!$E$3:$AS$54,MATCH($O$8,WBPovEquData!$C$3:$C$54,0),MATCH($N37,WBPovEquData!$E$2:$AS$2,0))</f>
        <v>37.090000000000003</v>
      </c>
      <c r="S37" s="45">
        <f>INDEX(WBPovEquData!$E$211:$AS$262,MATCH($S$8,WBPovEquData!$C$211:$C$262,0),MATCH($N37,WBPovEquData!$E$2:$AS$2,0))</f>
        <v>30.43</v>
      </c>
      <c r="T37" s="45">
        <f>INDEX(WBPovEquData!$E$315:$AS$366,MATCH($S$8,WBPovEquData!$C$315:$C$366,0),MATCH($N37,WBPovEquData!$E$2:$AS$2,0))</f>
        <v>1.81</v>
      </c>
      <c r="U37" s="45">
        <f>INDEX(WBPovEquData!$E$3:$AS$54,MATCH($S$8,WBPovEquData!$C$3:$C$54,0),MATCH($N37,WBPovEquData!$E$2:$AS$2,0))</f>
        <v>40.46</v>
      </c>
      <c r="W37" s="45" t="e">
        <f>INDEX(WBPovEquData!$E$211:$AS$262,MATCH($W$8,WBPovEquData!$C$211:$C$262,0),MATCH($N37,WBPovEquData!$E$2:$AS$2,0))</f>
        <v>#N/A</v>
      </c>
      <c r="X37" s="45" t="e">
        <f>INDEX(WBPovEquData!$E$315:$AS$366,MATCH($W$8,WBPovEquData!$C$315:$C$366,0),MATCH($N37,WBPovEquData!$E$2:$AS$2,0))</f>
        <v>#N/A</v>
      </c>
      <c r="Y37" s="45" t="e">
        <f>INDEX(WBPovEquData!$E$3:$AS$54,MATCH($W$8,WBPovEquData!$C$3:$C$54,0),MATCH($N37,WBPovEquData!$E$2:$AS$2,0))</f>
        <v>#N/A</v>
      </c>
      <c r="AA37" s="45" t="e">
        <f>INDEX(WBPovEquData!$E$211:$AS$262,MATCH($AA$8,WBPovEquData!$C$211:$C$262,0),MATCH($N37,WBPovEquData!$E$2:$AS$2,0))</f>
        <v>#N/A</v>
      </c>
      <c r="AB37" s="45" t="e">
        <f>INDEX(WBPovEquData!$E$315:$AS$366,MATCH($AA$8,WBPovEquData!$C$315:$C$366,0),MATCH($N37,WBPovEquData!$E$2:$AS$2,0))</f>
        <v>#N/A</v>
      </c>
      <c r="AC37" s="45" t="e">
        <f>INDEX(WBPovEquData!$E$3:$AS$54,MATCH($AA$8,WBPovEquData!$C$3:$C$54,0),MATCH($N37,WBPovEquData!$E$2:$AS$2,0))</f>
        <v>#N/A</v>
      </c>
    </row>
    <row r="38" spans="14:29">
      <c r="N38" s="44">
        <v>2001</v>
      </c>
      <c r="O38" s="45">
        <f>INDEX(WBPovEquData!$E$211:$AS$262,MATCH($O$8,WBPovEquData!$C$211:$C$262,0),MATCH($N38,WBPovEquData!$E$2:$AS$2,0))</f>
        <v>30.41</v>
      </c>
      <c r="P38" s="45">
        <f>INDEX(WBPovEquData!$E$315:$AS$366,MATCH($O$8,WBPovEquData!$C$315:$C$366,0),MATCH($N38,WBPovEquData!$E$2:$AS$2,0))</f>
        <v>2.5</v>
      </c>
      <c r="Q38" s="45">
        <f>INDEX(WBPovEquData!$E$3:$AS$54,MATCH($O$8,WBPovEquData!$C$3:$C$54,0),MATCH($N38,WBPovEquData!$E$2:$AS$2,0))</f>
        <v>39.6</v>
      </c>
      <c r="S38" s="45" t="e">
        <f>INDEX(WBPovEquData!$E$211:$AS$262,MATCH($S$8,WBPovEquData!$C$211:$C$262,0),MATCH($N38,WBPovEquData!$E$2:$AS$2,0))</f>
        <v>#N/A</v>
      </c>
      <c r="T38" s="45" t="e">
        <f>INDEX(WBPovEquData!$E$315:$AS$366,MATCH($S$8,WBPovEquData!$C$315:$C$366,0),MATCH($N38,WBPovEquData!$E$2:$AS$2,0))</f>
        <v>#N/A</v>
      </c>
      <c r="U38" s="45" t="e">
        <f>INDEX(WBPovEquData!$E$3:$AS$54,MATCH($S$8,WBPovEquData!$C$3:$C$54,0),MATCH($N38,WBPovEquData!$E$2:$AS$2,0))</f>
        <v>#N/A</v>
      </c>
      <c r="W38" s="45" t="e">
        <f>INDEX(WBPovEquData!$E$211:$AS$262,MATCH($W$8,WBPovEquData!$C$211:$C$262,0),MATCH($N38,WBPovEquData!$E$2:$AS$2,0))</f>
        <v>#N/A</v>
      </c>
      <c r="X38" s="45" t="e">
        <f>INDEX(WBPovEquData!$E$315:$AS$366,MATCH($W$8,WBPovEquData!$C$315:$C$366,0),MATCH($N38,WBPovEquData!$E$2:$AS$2,0))</f>
        <v>#N/A</v>
      </c>
      <c r="Y38" s="45" t="e">
        <f>INDEX(WBPovEquData!$E$3:$AS$54,MATCH($W$8,WBPovEquData!$C$3:$C$54,0),MATCH($N38,WBPovEquData!$E$2:$AS$2,0))</f>
        <v>#N/A</v>
      </c>
      <c r="AA38" s="45" t="e">
        <f>INDEX(WBPovEquData!$E$211:$AS$262,MATCH($AA$8,WBPovEquData!$C$211:$C$262,0),MATCH($N38,WBPovEquData!$E$2:$AS$2,0))</f>
        <v>#N/A</v>
      </c>
      <c r="AB38" s="45" t="e">
        <f>INDEX(WBPovEquData!$E$315:$AS$366,MATCH($AA$8,WBPovEquData!$C$315:$C$366,0),MATCH($N38,WBPovEquData!$E$2:$AS$2,0))</f>
        <v>#N/A</v>
      </c>
      <c r="AC38" s="45" t="e">
        <f>INDEX(WBPovEquData!$E$3:$AS$54,MATCH($AA$8,WBPovEquData!$C$3:$C$54,0),MATCH($N38,WBPovEquData!$E$2:$AS$2,0))</f>
        <v>#N/A</v>
      </c>
    </row>
    <row r="39" spans="14:29">
      <c r="N39" s="44">
        <v>2002</v>
      </c>
      <c r="O39" s="45">
        <f>INDEX(WBPovEquData!$E$211:$AS$262,MATCH($O$8,WBPovEquData!$C$211:$C$262,0),MATCH($N39,WBPovEquData!$E$2:$AS$2,0))</f>
        <v>28.15</v>
      </c>
      <c r="P39" s="45">
        <f>INDEX(WBPovEquData!$E$315:$AS$366,MATCH($O$8,WBPovEquData!$C$315:$C$366,0),MATCH($N39,WBPovEquData!$E$2:$AS$2,0))</f>
        <v>2.62</v>
      </c>
      <c r="Q39" s="45">
        <f>INDEX(WBPovEquData!$E$3:$AS$54,MATCH($O$8,WBPovEquData!$C$3:$C$54,0),MATCH($N39,WBPovEquData!$E$2:$AS$2,0))</f>
        <v>37.28</v>
      </c>
      <c r="S39" s="45" t="e">
        <f>INDEX(WBPovEquData!$E$211:$AS$262,MATCH($S$8,WBPovEquData!$C$211:$C$262,0),MATCH($N39,WBPovEquData!$E$2:$AS$2,0))</f>
        <v>#N/A</v>
      </c>
      <c r="T39" s="45" t="e">
        <f>INDEX(WBPovEquData!$E$315:$AS$366,MATCH($S$8,WBPovEquData!$C$315:$C$366,0),MATCH($N39,WBPovEquData!$E$2:$AS$2,0))</f>
        <v>#N/A</v>
      </c>
      <c r="U39" s="45" t="e">
        <f>INDEX(WBPovEquData!$E$3:$AS$54,MATCH($S$8,WBPovEquData!$C$3:$C$54,0),MATCH($N39,WBPovEquData!$E$2:$AS$2,0))</f>
        <v>#N/A</v>
      </c>
      <c r="W39" s="45">
        <f>INDEX(WBPovEquData!$E$211:$AS$262,MATCH($W$8,WBPovEquData!$C$211:$C$262,0),MATCH($N39,WBPovEquData!$E$2:$AS$2,0))</f>
        <v>23.17</v>
      </c>
      <c r="X39" s="45">
        <f>INDEX(WBPovEquData!$E$315:$AS$366,MATCH($W$8,WBPovEquData!$C$315:$C$366,0),MATCH($N39,WBPovEquData!$E$2:$AS$2,0))</f>
        <v>3.62</v>
      </c>
      <c r="Y39" s="45">
        <f>INDEX(WBPovEquData!$E$3:$AS$54,MATCH($W$8,WBPovEquData!$C$3:$C$54,0),MATCH($N39,WBPovEquData!$E$2:$AS$2,0))</f>
        <v>29.05</v>
      </c>
      <c r="AA39" s="45">
        <f>INDEX(WBPovEquData!$E$211:$AS$262,MATCH($AA$8,WBPovEquData!$C$211:$C$262,0),MATCH($N39,WBPovEquData!$E$2:$AS$2,0))</f>
        <v>31.67</v>
      </c>
      <c r="AB39" s="45">
        <f>INDEX(WBPovEquData!$E$315:$AS$366,MATCH($AA$8,WBPovEquData!$C$315:$C$366,0),MATCH($N39,WBPovEquData!$E$2:$AS$2,0))</f>
        <v>2.2799999999999998</v>
      </c>
      <c r="AC39" s="45">
        <f>INDEX(WBPovEquData!$E$3:$AS$54,MATCH($AA$8,WBPovEquData!$C$3:$C$54,0),MATCH($N39,WBPovEquData!$E$2:$AS$2,0))</f>
        <v>42.59</v>
      </c>
    </row>
    <row r="40" spans="14:29">
      <c r="N40" s="44">
        <v>2003</v>
      </c>
      <c r="O40" s="45">
        <f>INDEX(WBPovEquData!$E$211:$AS$262,MATCH($O$8,WBPovEquData!$C$211:$C$262,0),MATCH($N40,WBPovEquData!$E$2:$AS$2,0))</f>
        <v>30.41</v>
      </c>
      <c r="P40" s="45">
        <f>INDEX(WBPovEquData!$E$315:$AS$366,MATCH($O$8,WBPovEquData!$C$315:$C$366,0),MATCH($N40,WBPovEquData!$E$2:$AS$2,0))</f>
        <v>2.2400000000000002</v>
      </c>
      <c r="Q40" s="45">
        <f>INDEX(WBPovEquData!$E$3:$AS$54,MATCH($O$8,WBPovEquData!$C$3:$C$54,0),MATCH($N40,WBPovEquData!$E$2:$AS$2,0))</f>
        <v>40.799999999999997</v>
      </c>
      <c r="S40" s="45" t="e">
        <f>INDEX(WBPovEquData!$E$211:$AS$262,MATCH($S$8,WBPovEquData!$C$211:$C$262,0),MATCH($N40,WBPovEquData!$E$2:$AS$2,0))</f>
        <v>#N/A</v>
      </c>
      <c r="T40" s="45" t="e">
        <f>INDEX(WBPovEquData!$E$315:$AS$366,MATCH($S$8,WBPovEquData!$C$315:$C$366,0),MATCH($N40,WBPovEquData!$E$2:$AS$2,0))</f>
        <v>#N/A</v>
      </c>
      <c r="U40" s="45" t="e">
        <f>INDEX(WBPovEquData!$E$3:$AS$54,MATCH($S$8,WBPovEquData!$C$3:$C$54,0),MATCH($N40,WBPovEquData!$E$2:$AS$2,0))</f>
        <v>#N/A</v>
      </c>
      <c r="W40" s="45">
        <f>INDEX(WBPovEquData!$E$211:$AS$262,MATCH($W$8,WBPovEquData!$C$211:$C$262,0),MATCH($N40,WBPovEquData!$E$2:$AS$2,0))</f>
        <v>23.35</v>
      </c>
      <c r="X40" s="45">
        <f>INDEX(WBPovEquData!$E$315:$AS$366,MATCH($W$8,WBPovEquData!$C$315:$C$366,0),MATCH($N40,WBPovEquData!$E$2:$AS$2,0))</f>
        <v>3.8</v>
      </c>
      <c r="Y40" s="45">
        <f>INDEX(WBPovEquData!$E$3:$AS$54,MATCH($W$8,WBPovEquData!$C$3:$C$54,0),MATCH($N40,WBPovEquData!$E$2:$AS$2,0))</f>
        <v>28.66</v>
      </c>
      <c r="AA40" s="45" t="e">
        <f>INDEX(WBPovEquData!$E$211:$AS$262,MATCH($AA$8,WBPovEquData!$C$211:$C$262,0),MATCH($N40,WBPovEquData!$E$2:$AS$2,0))</f>
        <v>#N/A</v>
      </c>
      <c r="AB40" s="45" t="e">
        <f>INDEX(WBPovEquData!$E$315:$AS$366,MATCH($AA$8,WBPovEquData!$C$315:$C$366,0),MATCH($N40,WBPovEquData!$E$2:$AS$2,0))</f>
        <v>#N/A</v>
      </c>
      <c r="AC40" s="45" t="e">
        <f>INDEX(WBPovEquData!$E$3:$AS$54,MATCH($AA$8,WBPovEquData!$C$3:$C$54,0),MATCH($N40,WBPovEquData!$E$2:$AS$2,0))</f>
        <v>#N/A</v>
      </c>
    </row>
    <row r="41" spans="14:29">
      <c r="N41" s="44">
        <v>2004</v>
      </c>
      <c r="O41" s="45">
        <f>INDEX(WBPovEquData!$E$211:$AS$262,MATCH($O$8,WBPovEquData!$C$211:$C$262,0),MATCH($N41,WBPovEquData!$E$2:$AS$2,0))</f>
        <v>30.84</v>
      </c>
      <c r="P41" s="45">
        <f>INDEX(WBPovEquData!$E$315:$AS$366,MATCH($O$8,WBPovEquData!$C$315:$C$366,0),MATCH($N41,WBPovEquData!$E$2:$AS$2,0))</f>
        <v>2.23</v>
      </c>
      <c r="Q41" s="45">
        <f>INDEX(WBPovEquData!$E$3:$AS$54,MATCH($O$8,WBPovEquData!$C$3:$C$54,0),MATCH($N41,WBPovEquData!$E$2:$AS$2,0))</f>
        <v>40.92</v>
      </c>
      <c r="S41" s="45">
        <f>INDEX(WBPovEquData!$E$211:$AS$262,MATCH($S$8,WBPovEquData!$C$211:$C$262,0),MATCH($N41,WBPovEquData!$E$2:$AS$2,0))</f>
        <v>30.23</v>
      </c>
      <c r="T41" s="45">
        <f>INDEX(WBPovEquData!$E$315:$AS$366,MATCH($S$8,WBPovEquData!$C$315:$C$366,0),MATCH($N41,WBPovEquData!$E$2:$AS$2,0))</f>
        <v>1.66</v>
      </c>
      <c r="U41" s="45">
        <f>INDEX(WBPovEquData!$E$3:$AS$54,MATCH($S$8,WBPovEquData!$C$3:$C$54,0),MATCH($N41,WBPovEquData!$E$2:$AS$2,0))</f>
        <v>40.619999999999997</v>
      </c>
      <c r="W41" s="45">
        <f>INDEX(WBPovEquData!$E$211:$AS$262,MATCH($W$8,WBPovEquData!$C$211:$C$262,0),MATCH($N41,WBPovEquData!$E$2:$AS$2,0))</f>
        <v>23.13</v>
      </c>
      <c r="X41" s="45">
        <f>INDEX(WBPovEquData!$E$315:$AS$366,MATCH($W$8,WBPovEquData!$C$315:$C$366,0),MATCH($N41,WBPovEquData!$E$2:$AS$2,0))</f>
        <v>3.59</v>
      </c>
      <c r="Y41" s="45">
        <f>INDEX(WBPovEquData!$E$3:$AS$54,MATCH($W$8,WBPovEquData!$C$3:$C$54,0),MATCH($N41,WBPovEquData!$E$2:$AS$2,0))</f>
        <v>28.93</v>
      </c>
      <c r="AA41" s="45" t="e">
        <f>INDEX(WBPovEquData!$E$211:$AS$262,MATCH($AA$8,WBPovEquData!$C$211:$C$262,0),MATCH($N41,WBPovEquData!$E$2:$AS$2,0))</f>
        <v>#N/A</v>
      </c>
      <c r="AB41" s="45" t="e">
        <f>INDEX(WBPovEquData!$E$315:$AS$366,MATCH($AA$8,WBPovEquData!$C$315:$C$366,0),MATCH($N41,WBPovEquData!$E$2:$AS$2,0))</f>
        <v>#N/A</v>
      </c>
      <c r="AC41" s="45" t="e">
        <f>INDEX(WBPovEquData!$E$3:$AS$54,MATCH($AA$8,WBPovEquData!$C$3:$C$54,0),MATCH($N41,WBPovEquData!$E$2:$AS$2,0))</f>
        <v>#N/A</v>
      </c>
    </row>
    <row r="42" spans="14:29">
      <c r="N42" s="44">
        <v>2005</v>
      </c>
      <c r="O42" s="45">
        <f>INDEX(WBPovEquData!$E$211:$AS$262,MATCH($O$8,WBPovEquData!$C$211:$C$262,0),MATCH($N42,WBPovEquData!$E$2:$AS$2,0))</f>
        <v>31.39</v>
      </c>
      <c r="P42" s="45">
        <f>INDEX(WBPovEquData!$E$315:$AS$366,MATCH($O$8,WBPovEquData!$C$315:$C$366,0),MATCH($N42,WBPovEquData!$E$2:$AS$2,0))</f>
        <v>2.2200000000000002</v>
      </c>
      <c r="Q42" s="45">
        <f>INDEX(WBPovEquData!$E$3:$AS$54,MATCH($O$8,WBPovEquData!$C$3:$C$54,0),MATCH($N42,WBPovEquData!$E$2:$AS$2,0))</f>
        <v>41.37</v>
      </c>
      <c r="S42" s="45" t="e">
        <f>INDEX(WBPovEquData!$E$211:$AS$262,MATCH($S$8,WBPovEquData!$C$211:$C$262,0),MATCH($N42,WBPovEquData!$E$2:$AS$2,0))</f>
        <v>#N/A</v>
      </c>
      <c r="T42" s="45" t="e">
        <f>INDEX(WBPovEquData!$E$315:$AS$366,MATCH($S$8,WBPovEquData!$C$315:$C$366,0),MATCH($N42,WBPovEquData!$E$2:$AS$2,0))</f>
        <v>#N/A</v>
      </c>
      <c r="U42" s="45" t="e">
        <f>INDEX(WBPovEquData!$E$3:$AS$54,MATCH($S$8,WBPovEquData!$C$3:$C$54,0),MATCH($N42,WBPovEquData!$E$2:$AS$2,0))</f>
        <v>#N/A</v>
      </c>
      <c r="W42" s="45">
        <f>INDEX(WBPovEquData!$E$211:$AS$262,MATCH($W$8,WBPovEquData!$C$211:$C$262,0),MATCH($N42,WBPovEquData!$E$2:$AS$2,0))</f>
        <v>23.17</v>
      </c>
      <c r="X42" s="45">
        <f>INDEX(WBPovEquData!$E$315:$AS$366,MATCH($W$8,WBPovEquData!$C$315:$C$366,0),MATCH($N42,WBPovEquData!$E$2:$AS$2,0))</f>
        <v>3.65</v>
      </c>
      <c r="Y42" s="45">
        <f>INDEX(WBPovEquData!$E$3:$AS$54,MATCH($W$8,WBPovEquData!$C$3:$C$54,0),MATCH($N42,WBPovEquData!$E$2:$AS$2,0))</f>
        <v>29.02</v>
      </c>
      <c r="AA42" s="45">
        <f>INDEX(WBPovEquData!$E$211:$AS$262,MATCH($AA$8,WBPovEquData!$C$211:$C$262,0),MATCH($N42,WBPovEquData!$E$2:$AS$2,0))</f>
        <v>31.69</v>
      </c>
      <c r="AB42" s="45">
        <f>INDEX(WBPovEquData!$E$315:$AS$366,MATCH($AA$8,WBPovEquData!$C$315:$C$366,0),MATCH($N42,WBPovEquData!$E$2:$AS$2,0))</f>
        <v>1.89</v>
      </c>
      <c r="AC42" s="45">
        <f>INDEX(WBPovEquData!$E$3:$AS$54,MATCH($AA$8,WBPovEquData!$C$3:$C$54,0),MATCH($N42,WBPovEquData!$E$2:$AS$2,0))</f>
        <v>42.48</v>
      </c>
    </row>
    <row r="43" spans="14:29">
      <c r="N43" s="44">
        <v>2006</v>
      </c>
      <c r="O43" s="45">
        <f>INDEX(WBPovEquData!$E$211:$AS$262,MATCH($O$8,WBPovEquData!$C$211:$C$262,0),MATCH($N43,WBPovEquData!$E$2:$AS$2,0))</f>
        <v>31.63</v>
      </c>
      <c r="P43" s="45">
        <f>INDEX(WBPovEquData!$E$315:$AS$366,MATCH($O$8,WBPovEquData!$C$315:$C$366,0),MATCH($N43,WBPovEquData!$E$2:$AS$2,0))</f>
        <v>2.19</v>
      </c>
      <c r="Q43" s="45">
        <f>INDEX(WBPovEquData!$E$3:$AS$54,MATCH($O$8,WBPovEquData!$C$3:$C$54,0),MATCH($N43,WBPovEquData!$E$2:$AS$2,0))</f>
        <v>41.54</v>
      </c>
      <c r="S43" s="45" t="e">
        <f>INDEX(WBPovEquData!$E$211:$AS$262,MATCH($S$8,WBPovEquData!$C$211:$C$262,0),MATCH($N43,WBPovEquData!$E$2:$AS$2,0))</f>
        <v>#N/A</v>
      </c>
      <c r="T43" s="45" t="e">
        <f>INDEX(WBPovEquData!$E$315:$AS$366,MATCH($S$8,WBPovEquData!$C$315:$C$366,0),MATCH($N43,WBPovEquData!$E$2:$AS$2,0))</f>
        <v>#N/A</v>
      </c>
      <c r="U43" s="45" t="e">
        <f>INDEX(WBPovEquData!$E$3:$AS$54,MATCH($S$8,WBPovEquData!$C$3:$C$54,0),MATCH($N43,WBPovEquData!$E$2:$AS$2,0))</f>
        <v>#N/A</v>
      </c>
      <c r="W43" s="45">
        <f>INDEX(WBPovEquData!$E$211:$AS$262,MATCH($W$8,WBPovEquData!$C$211:$C$262,0),MATCH($N43,WBPovEquData!$E$2:$AS$2,0))</f>
        <v>24.11</v>
      </c>
      <c r="X43" s="45">
        <f>INDEX(WBPovEquData!$E$315:$AS$366,MATCH($W$8,WBPovEquData!$C$315:$C$366,0),MATCH($N43,WBPovEquData!$E$2:$AS$2,0))</f>
        <v>3.66</v>
      </c>
      <c r="Y43" s="45">
        <f>INDEX(WBPovEquData!$E$3:$AS$54,MATCH($W$8,WBPovEquData!$C$3:$C$54,0),MATCH($N43,WBPovEquData!$E$2:$AS$2,0))</f>
        <v>29.79</v>
      </c>
      <c r="AA43" s="45" t="e">
        <f>INDEX(WBPovEquData!$E$211:$AS$262,MATCH($AA$8,WBPovEquData!$C$211:$C$262,0),MATCH($N43,WBPovEquData!$E$2:$AS$2,0))</f>
        <v>#N/A</v>
      </c>
      <c r="AB43" s="45" t="e">
        <f>INDEX(WBPovEquData!$E$315:$AS$366,MATCH($AA$8,WBPovEquData!$C$315:$C$366,0),MATCH($N43,WBPovEquData!$E$2:$AS$2,0))</f>
        <v>#N/A</v>
      </c>
      <c r="AC43" s="45" t="e">
        <f>INDEX(WBPovEquData!$E$3:$AS$54,MATCH($AA$8,WBPovEquData!$C$3:$C$54,0),MATCH($N43,WBPovEquData!$E$2:$AS$2,0))</f>
        <v>#N/A</v>
      </c>
    </row>
    <row r="44" spans="14:29">
      <c r="N44" s="44">
        <v>2007</v>
      </c>
      <c r="O44" s="45">
        <f>INDEX(WBPovEquData!$E$211:$AS$262,MATCH($O$8,WBPovEquData!$C$211:$C$262,0),MATCH($N44,WBPovEquData!$E$2:$AS$2,0))</f>
        <v>32.840000000000003</v>
      </c>
      <c r="P44" s="45">
        <f>INDEX(WBPovEquData!$E$315:$AS$366,MATCH($O$8,WBPovEquData!$C$315:$C$366,0),MATCH($N44,WBPovEquData!$E$2:$AS$2,0))</f>
        <v>2.2599999999999998</v>
      </c>
      <c r="Q44" s="45">
        <f>INDEX(WBPovEquData!$E$3:$AS$54,MATCH($O$8,WBPovEquData!$C$3:$C$54,0),MATCH($N44,WBPovEquData!$E$2:$AS$2,0))</f>
        <v>42.33</v>
      </c>
      <c r="S44" s="45">
        <f>INDEX(WBPovEquData!$E$211:$AS$262,MATCH($S$8,WBPovEquData!$C$211:$C$262,0),MATCH($N44,WBPovEquData!$E$2:$AS$2,0))</f>
        <v>30.73</v>
      </c>
      <c r="T44" s="45">
        <f>INDEX(WBPovEquData!$E$315:$AS$366,MATCH($S$8,WBPovEquData!$C$315:$C$366,0),MATCH($N44,WBPovEquData!$E$2:$AS$2,0))</f>
        <v>1.28</v>
      </c>
      <c r="U44" s="45">
        <f>INDEX(WBPovEquData!$E$3:$AS$54,MATCH($S$8,WBPovEquData!$C$3:$C$54,0),MATCH($N44,WBPovEquData!$E$2:$AS$2,0))</f>
        <v>41.75</v>
      </c>
      <c r="W44" s="45">
        <f>INDEX(WBPovEquData!$E$211:$AS$262,MATCH($W$8,WBPovEquData!$C$211:$C$262,0),MATCH($N44,WBPovEquData!$E$2:$AS$2,0))</f>
        <v>23.11</v>
      </c>
      <c r="X44" s="45">
        <f>INDEX(WBPovEquData!$E$315:$AS$366,MATCH($W$8,WBPovEquData!$C$315:$C$366,0),MATCH($N44,WBPovEquData!$E$2:$AS$2,0))</f>
        <v>3.81</v>
      </c>
      <c r="Y44" s="45">
        <f>INDEX(WBPovEquData!$E$3:$AS$54,MATCH($W$8,WBPovEquData!$C$3:$C$54,0),MATCH($N44,WBPovEquData!$E$2:$AS$2,0))</f>
        <v>28.57</v>
      </c>
      <c r="AA44" s="45" t="e">
        <f>INDEX(WBPovEquData!$E$211:$AS$262,MATCH($AA$8,WBPovEquData!$C$211:$C$262,0),MATCH($N44,WBPovEquData!$E$2:$AS$2,0))</f>
        <v>#N/A</v>
      </c>
      <c r="AB44" s="45" t="e">
        <f>INDEX(WBPovEquData!$E$315:$AS$366,MATCH($AA$8,WBPovEquData!$C$315:$C$366,0),MATCH($N44,WBPovEquData!$E$2:$AS$2,0))</f>
        <v>#N/A</v>
      </c>
      <c r="AC44" s="45" t="e">
        <f>INDEX(WBPovEquData!$E$3:$AS$54,MATCH($AA$8,WBPovEquData!$C$3:$C$54,0),MATCH($N44,WBPovEquData!$E$2:$AS$2,0))</f>
        <v>#N/A</v>
      </c>
    </row>
    <row r="45" spans="14:29">
      <c r="N45" s="44">
        <v>2008</v>
      </c>
      <c r="O45" s="45">
        <f>INDEX(WBPovEquData!$E$211:$AS$262,MATCH($O$8,WBPovEquData!$C$211:$C$262,0),MATCH($N45,WBPovEquData!$E$2:$AS$2,0))</f>
        <v>32.47</v>
      </c>
      <c r="P45" s="45">
        <f>INDEX(WBPovEquData!$E$315:$AS$366,MATCH($O$8,WBPovEquData!$C$315:$C$366,0),MATCH($N45,WBPovEquData!$E$2:$AS$2,0))</f>
        <v>2.4300000000000002</v>
      </c>
      <c r="Q45" s="45">
        <f>INDEX(WBPovEquData!$E$3:$AS$54,MATCH($O$8,WBPovEquData!$C$3:$C$54,0),MATCH($N45,WBPovEquData!$E$2:$AS$2,0))</f>
        <v>41.42</v>
      </c>
      <c r="S45" s="45" t="e">
        <f>INDEX(WBPovEquData!$E$211:$AS$262,MATCH($S$8,WBPovEquData!$C$211:$C$262,0),MATCH($N45,WBPovEquData!$E$2:$AS$2,0))</f>
        <v>#N/A</v>
      </c>
      <c r="T45" s="45" t="e">
        <f>INDEX(WBPovEquData!$E$315:$AS$366,MATCH($S$8,WBPovEquData!$C$315:$C$366,0),MATCH($N45,WBPovEquData!$E$2:$AS$2,0))</f>
        <v>#N/A</v>
      </c>
      <c r="U45" s="45" t="e">
        <f>INDEX(WBPovEquData!$E$3:$AS$54,MATCH($S$8,WBPovEquData!$C$3:$C$54,0),MATCH($N45,WBPovEquData!$E$2:$AS$2,0))</f>
        <v>#N/A</v>
      </c>
      <c r="W45" s="45">
        <f>INDEX(WBPovEquData!$E$211:$AS$262,MATCH($W$8,WBPovEquData!$C$211:$C$262,0),MATCH($N45,WBPovEquData!$E$2:$AS$2,0))</f>
        <v>21.9</v>
      </c>
      <c r="X45" s="45">
        <f>INDEX(WBPovEquData!$E$315:$AS$366,MATCH($W$8,WBPovEquData!$C$315:$C$366,0),MATCH($N45,WBPovEquData!$E$2:$AS$2,0))</f>
        <v>4.08</v>
      </c>
      <c r="Y45" s="45">
        <f>INDEX(WBPovEquData!$E$3:$AS$54,MATCH($W$8,WBPovEquData!$C$3:$C$54,0),MATCH($N45,WBPovEquData!$E$2:$AS$2,0))</f>
        <v>26.64</v>
      </c>
      <c r="AA45" s="45">
        <f>INDEX(WBPovEquData!$E$211:$AS$262,MATCH($AA$8,WBPovEquData!$C$211:$C$262,0),MATCH($N45,WBPovEquData!$E$2:$AS$2,0))</f>
        <v>31.05</v>
      </c>
      <c r="AB45" s="45">
        <f>INDEX(WBPovEquData!$E$315:$AS$366,MATCH($AA$8,WBPovEquData!$C$315:$C$366,0),MATCH($N45,WBPovEquData!$E$2:$AS$2,0))</f>
        <v>1.77</v>
      </c>
      <c r="AC45" s="45">
        <f>INDEX(WBPovEquData!$E$3:$AS$54,MATCH($AA$8,WBPovEquData!$C$3:$C$54,0),MATCH($N45,WBPovEquData!$E$2:$AS$2,0))</f>
        <v>42.63</v>
      </c>
    </row>
    <row r="46" spans="14:29">
      <c r="N46" s="44">
        <v>2009</v>
      </c>
      <c r="O46" s="45">
        <f>INDEX(WBPovEquData!$E$211:$AS$262,MATCH($O$8,WBPovEquData!$C$211:$C$262,0),MATCH($N46,WBPovEquData!$E$2:$AS$2,0))</f>
        <v>31.03</v>
      </c>
      <c r="P46" s="45">
        <f>INDEX(WBPovEquData!$E$315:$AS$366,MATCH($O$8,WBPovEquData!$C$315:$C$366,0),MATCH($N46,WBPovEquData!$E$2:$AS$2,0))</f>
        <v>2.6</v>
      </c>
      <c r="Q46" s="45">
        <f>INDEX(WBPovEquData!$E$3:$AS$54,MATCH($O$8,WBPovEquData!$C$3:$C$54,0),MATCH($N46,WBPovEquData!$E$2:$AS$2,0))</f>
        <v>39.69</v>
      </c>
      <c r="S46" s="45" t="e">
        <f>INDEX(WBPovEquData!$E$211:$AS$262,MATCH($S$8,WBPovEquData!$C$211:$C$262,0),MATCH($N46,WBPovEquData!$E$2:$AS$2,0))</f>
        <v>#N/A</v>
      </c>
      <c r="T46" s="45" t="e">
        <f>INDEX(WBPovEquData!$E$315:$AS$366,MATCH($S$8,WBPovEquData!$C$315:$C$366,0),MATCH($N46,WBPovEquData!$E$2:$AS$2,0))</f>
        <v>#N/A</v>
      </c>
      <c r="U46" s="45" t="e">
        <f>INDEX(WBPovEquData!$E$3:$AS$54,MATCH($S$8,WBPovEquData!$C$3:$C$54,0),MATCH($N46,WBPovEquData!$E$2:$AS$2,0))</f>
        <v>#N/A</v>
      </c>
      <c r="W46" s="45">
        <f>INDEX(WBPovEquData!$E$211:$AS$262,MATCH($W$8,WBPovEquData!$C$211:$C$262,0),MATCH($N46,WBPovEquData!$E$2:$AS$2,0))</f>
        <v>21.15</v>
      </c>
      <c r="X46" s="45">
        <f>INDEX(WBPovEquData!$E$315:$AS$366,MATCH($W$8,WBPovEquData!$C$315:$C$366,0),MATCH($N46,WBPovEquData!$E$2:$AS$2,0))</f>
        <v>4.2699999999999996</v>
      </c>
      <c r="Y46" s="45">
        <f>INDEX(WBPovEquData!$E$3:$AS$54,MATCH($W$8,WBPovEquData!$C$3:$C$54,0),MATCH($N46,WBPovEquData!$E$2:$AS$2,0))</f>
        <v>25.32</v>
      </c>
      <c r="AA46" s="45" t="e">
        <f>INDEX(WBPovEquData!$E$211:$AS$262,MATCH($AA$8,WBPovEquData!$C$211:$C$262,0),MATCH($N46,WBPovEquData!$E$2:$AS$2,0))</f>
        <v>#N/A</v>
      </c>
      <c r="AB46" s="45" t="e">
        <f>INDEX(WBPovEquData!$E$315:$AS$366,MATCH($AA$8,WBPovEquData!$C$315:$C$366,0),MATCH($N46,WBPovEquData!$E$2:$AS$2,0))</f>
        <v>#N/A</v>
      </c>
      <c r="AC46" s="45" t="e">
        <f>INDEX(WBPovEquData!$E$3:$AS$54,MATCH($AA$8,WBPovEquData!$C$3:$C$54,0),MATCH($N46,WBPovEquData!$E$2:$AS$2,0))</f>
        <v>#N/A</v>
      </c>
    </row>
    <row r="47" spans="14:29">
      <c r="N47" s="44">
        <v>2010</v>
      </c>
      <c r="O47" s="45">
        <f>INDEX(WBPovEquData!$E$211:$AS$262,MATCH($O$8,WBPovEquData!$C$211:$C$262,0),MATCH($N47,WBPovEquData!$E$2:$AS$2,0))</f>
        <v>31.08</v>
      </c>
      <c r="P47" s="45">
        <f>INDEX(WBPovEquData!$E$315:$AS$366,MATCH($O$8,WBPovEquData!$C$315:$C$366,0),MATCH($N47,WBPovEquData!$E$2:$AS$2,0))</f>
        <v>2.23</v>
      </c>
      <c r="Q47" s="45">
        <f>INDEX(WBPovEquData!$E$3:$AS$54,MATCH($O$8,WBPovEquData!$C$3:$C$54,0),MATCH($N47,WBPovEquData!$E$2:$AS$2,0))</f>
        <v>40.94</v>
      </c>
      <c r="S47" s="45">
        <f>INDEX(WBPovEquData!$E$211:$AS$262,MATCH($S$8,WBPovEquData!$C$211:$C$262,0),MATCH($N47,WBPovEquData!$E$2:$AS$2,0))</f>
        <v>29.43</v>
      </c>
      <c r="T47" s="45">
        <f>INDEX(WBPovEquData!$E$315:$AS$366,MATCH($S$8,WBPovEquData!$C$315:$C$366,0),MATCH($N47,WBPovEquData!$E$2:$AS$2,0))</f>
        <v>1.62</v>
      </c>
      <c r="U47" s="45">
        <f>INDEX(WBPovEquData!$E$3:$AS$54,MATCH($S$8,WBPovEquData!$C$3:$C$54,0),MATCH($N47,WBPovEquData!$E$2:$AS$2,0))</f>
        <v>40.46</v>
      </c>
      <c r="W47" s="45">
        <f>INDEX(WBPovEquData!$E$211:$AS$262,MATCH($W$8,WBPovEquData!$C$211:$C$262,0),MATCH($N47,WBPovEquData!$E$2:$AS$2,0))</f>
        <v>20.98</v>
      </c>
      <c r="X47" s="45">
        <f>INDEX(WBPovEquData!$E$315:$AS$366,MATCH($W$8,WBPovEquData!$C$315:$C$366,0),MATCH($N47,WBPovEquData!$E$2:$AS$2,0))</f>
        <v>4.42</v>
      </c>
      <c r="Y47" s="45">
        <f>INDEX(WBPovEquData!$E$3:$AS$54,MATCH($W$8,WBPovEquData!$C$3:$C$54,0),MATCH($N47,WBPovEquData!$E$2:$AS$2,0))</f>
        <v>24.82</v>
      </c>
      <c r="AA47" s="45">
        <f>INDEX(WBPovEquData!$E$211:$AS$262,MATCH($AA$8,WBPovEquData!$C$211:$C$262,0),MATCH($N47,WBPovEquData!$E$2:$AS$2,0))</f>
        <v>29.98</v>
      </c>
      <c r="AB47" s="45">
        <f>INDEX(WBPovEquData!$E$315:$AS$366,MATCH($AA$8,WBPovEquData!$C$315:$C$366,0),MATCH($N47,WBPovEquData!$E$2:$AS$2,0))</f>
        <v>1.69</v>
      </c>
      <c r="AC47" s="45">
        <f>INDEX(WBPovEquData!$E$3:$AS$54,MATCH($AA$8,WBPovEquData!$C$3:$C$54,0),MATCH($N47,WBPovEquData!$E$2:$AS$2,0))</f>
        <v>42.06</v>
      </c>
    </row>
    <row r="48" spans="14:29">
      <c r="N48" s="44">
        <v>2011</v>
      </c>
      <c r="O48" s="45">
        <f>INDEX(WBPovEquData!$E$211:$AS$262,MATCH($O$8,WBPovEquData!$C$211:$C$262,0),MATCH($N48,WBPovEquData!$E$2:$AS$2,0))</f>
        <v>31.57</v>
      </c>
      <c r="P48" s="45">
        <f>INDEX(WBPovEquData!$E$315:$AS$366,MATCH($O$8,WBPovEquData!$C$315:$C$366,0),MATCH($N48,WBPovEquData!$E$2:$AS$2,0))</f>
        <v>2.29</v>
      </c>
      <c r="Q48" s="45">
        <f>INDEX(WBPovEquData!$E$3:$AS$54,MATCH($O$8,WBPovEquData!$C$3:$C$54,0),MATCH($N48,WBPovEquData!$E$2:$AS$2,0))</f>
        <v>41.04</v>
      </c>
      <c r="S48" s="45" t="e">
        <f>INDEX(WBPovEquData!$E$211:$AS$262,MATCH($S$8,WBPovEquData!$C$211:$C$262,0),MATCH($N48,WBPovEquData!$E$2:$AS$2,0))</f>
        <v>#N/A</v>
      </c>
      <c r="T48" s="45" t="e">
        <f>INDEX(WBPovEquData!$E$315:$AS$366,MATCH($S$8,WBPovEquData!$C$315:$C$366,0),MATCH($N48,WBPovEquData!$E$2:$AS$2,0))</f>
        <v>#N/A</v>
      </c>
      <c r="U48" s="45" t="e">
        <f>INDEX(WBPovEquData!$E$3:$AS$54,MATCH($S$8,WBPovEquData!$C$3:$C$54,0),MATCH($N48,WBPovEquData!$E$2:$AS$2,0))</f>
        <v>#N/A</v>
      </c>
      <c r="W48" s="45">
        <f>INDEX(WBPovEquData!$E$211:$AS$262,MATCH($W$8,WBPovEquData!$C$211:$C$262,0),MATCH($N48,WBPovEquData!$E$2:$AS$2,0))</f>
        <v>20.75</v>
      </c>
      <c r="X48" s="45">
        <f>INDEX(WBPovEquData!$E$315:$AS$366,MATCH($W$8,WBPovEquData!$C$315:$C$366,0),MATCH($N48,WBPovEquData!$E$2:$AS$2,0))</f>
        <v>4.3899999999999997</v>
      </c>
      <c r="Y48" s="45">
        <f>INDEX(WBPovEquData!$E$3:$AS$54,MATCH($W$8,WBPovEquData!$C$3:$C$54,0),MATCH($N48,WBPovEquData!$E$2:$AS$2,0))</f>
        <v>24.55</v>
      </c>
      <c r="AA48" s="45" t="e">
        <f>INDEX(WBPovEquData!$E$211:$AS$262,MATCH($AA$8,WBPovEquData!$C$211:$C$262,0),MATCH($N48,WBPovEquData!$E$2:$AS$2,0))</f>
        <v>#N/A</v>
      </c>
      <c r="AB48" s="45" t="e">
        <f>INDEX(WBPovEquData!$E$315:$AS$366,MATCH($AA$8,WBPovEquData!$C$315:$C$366,0),MATCH($N48,WBPovEquData!$E$2:$AS$2,0))</f>
        <v>#N/A</v>
      </c>
      <c r="AC48" s="45" t="e">
        <f>INDEX(WBPovEquData!$E$3:$AS$54,MATCH($AA$8,WBPovEquData!$C$3:$C$54,0),MATCH($N48,WBPovEquData!$E$2:$AS$2,0))</f>
        <v>#N/A</v>
      </c>
    </row>
    <row r="49" spans="14:29">
      <c r="N49" s="44">
        <v>2012</v>
      </c>
      <c r="O49" s="45">
        <f>INDEX(WBPovEquData!$E$211:$AS$262,MATCH($O$8,WBPovEquData!$C$211:$C$262,0),MATCH($N49,WBPovEquData!$E$2:$AS$2,0))</f>
        <v>32.22</v>
      </c>
      <c r="P49" s="45">
        <f>INDEX(WBPovEquData!$E$315:$AS$366,MATCH($O$8,WBPovEquData!$C$315:$C$366,0),MATCH($N49,WBPovEquData!$E$2:$AS$2,0))</f>
        <v>2.2799999999999998</v>
      </c>
      <c r="Q49" s="45">
        <f>INDEX(WBPovEquData!$E$3:$AS$54,MATCH($O$8,WBPovEquData!$C$3:$C$54,0),MATCH($N49,WBPovEquData!$E$2:$AS$2,0))</f>
        <v>41.59</v>
      </c>
      <c r="S49" s="45" t="e">
        <f>INDEX(WBPovEquData!$E$211:$AS$262,MATCH($S$8,WBPovEquData!$C$211:$C$262,0),MATCH($N49,WBPovEquData!$E$2:$AS$2,0))</f>
        <v>#N/A</v>
      </c>
      <c r="T49" s="45" t="e">
        <f>INDEX(WBPovEquData!$E$315:$AS$366,MATCH($S$8,WBPovEquData!$C$315:$C$366,0),MATCH($N49,WBPovEquData!$E$2:$AS$2,0))</f>
        <v>#N/A</v>
      </c>
      <c r="U49" s="45" t="e">
        <f>INDEX(WBPovEquData!$E$3:$AS$54,MATCH($S$8,WBPovEquData!$C$3:$C$54,0),MATCH($N49,WBPovEquData!$E$2:$AS$2,0))</f>
        <v>#N/A</v>
      </c>
      <c r="W49" s="45">
        <f>INDEX(WBPovEquData!$E$211:$AS$262,MATCH($W$8,WBPovEquData!$C$211:$C$262,0),MATCH($N49,WBPovEquData!$E$2:$AS$2,0))</f>
        <v>20.77</v>
      </c>
      <c r="X49" s="45">
        <f>INDEX(WBPovEquData!$E$315:$AS$366,MATCH($W$8,WBPovEquData!$C$315:$C$366,0),MATCH($N49,WBPovEquData!$E$2:$AS$2,0))</f>
        <v>4.41</v>
      </c>
      <c r="Y49" s="45">
        <f>INDEX(WBPovEquData!$E$3:$AS$54,MATCH($W$8,WBPovEquData!$C$3:$C$54,0),MATCH($N49,WBPovEquData!$E$2:$AS$2,0))</f>
        <v>24.74</v>
      </c>
      <c r="AA49" s="45" t="e">
        <f>INDEX(WBPovEquData!$E$211:$AS$262,MATCH($AA$8,WBPovEquData!$C$211:$C$262,0),MATCH($N49,WBPovEquData!$E$2:$AS$2,0))</f>
        <v>#N/A</v>
      </c>
      <c r="AB49" s="45" t="e">
        <f>INDEX(WBPovEquData!$E$315:$AS$366,MATCH($AA$8,WBPovEquData!$C$315:$C$366,0),MATCH($N49,WBPovEquData!$E$2:$AS$2,0))</f>
        <v>#N/A</v>
      </c>
      <c r="AC49" s="45" t="e">
        <f>INDEX(WBPovEquData!$E$3:$AS$54,MATCH($AA$8,WBPovEquData!$C$3:$C$54,0),MATCH($N49,WBPovEquData!$E$2:$AS$2,0))</f>
        <v>#N/A</v>
      </c>
    </row>
    <row r="50" spans="14:29">
      <c r="N50" s="44">
        <v>2013</v>
      </c>
      <c r="O50" s="45" t="e">
        <f>INDEX(WBPovEquData!$E$211:$AS$262,MATCH($O$8,WBPovEquData!$C$211:$C$262,0),MATCH($N50,WBPovEquData!$E$2:$AS$2,0))</f>
        <v>#N/A</v>
      </c>
      <c r="P50" s="45" t="e">
        <f>INDEX(WBPovEquData!$E$315:$AS$366,MATCH($O$8,WBPovEquData!$C$315:$C$366,0),MATCH($N50,WBPovEquData!$E$2:$AS$2,0))</f>
        <v>#N/A</v>
      </c>
      <c r="Q50" s="45" t="e">
        <f>INDEX(WBPovEquData!$E$3:$AS$54,MATCH($O$8,WBPovEquData!$C$3:$C$54,0),MATCH($N50,WBPovEquData!$E$2:$AS$2,0))</f>
        <v>#N/A</v>
      </c>
      <c r="S50" s="45">
        <f>INDEX(WBPovEquData!$E$211:$AS$262,MATCH($S$8,WBPovEquData!$C$211:$C$262,0),MATCH($N50,WBPovEquData!$E$2:$AS$2,0))</f>
        <v>30.19</v>
      </c>
      <c r="T50" s="45">
        <f>INDEX(WBPovEquData!$E$315:$AS$366,MATCH($S$8,WBPovEquData!$C$315:$C$366,0),MATCH($N50,WBPovEquData!$E$2:$AS$2,0))</f>
        <v>1.7</v>
      </c>
      <c r="U50" s="45">
        <f>INDEX(WBPovEquData!$E$3:$AS$54,MATCH($S$8,WBPovEquData!$C$3:$C$54,0),MATCH($N50,WBPovEquData!$E$2:$AS$2,0))</f>
        <v>41.06</v>
      </c>
      <c r="W50" s="45">
        <f>INDEX(WBPovEquData!$E$211:$AS$262,MATCH($W$8,WBPovEquData!$C$211:$C$262,0),MATCH($N50,WBPovEquData!$E$2:$AS$2,0))</f>
        <v>21.07</v>
      </c>
      <c r="X50" s="45">
        <f>INDEX(WBPovEquData!$E$315:$AS$366,MATCH($W$8,WBPovEquData!$C$315:$C$366,0),MATCH($N50,WBPovEquData!$E$2:$AS$2,0))</f>
        <v>4.3899999999999997</v>
      </c>
      <c r="Y50" s="45">
        <f>INDEX(WBPovEquData!$E$3:$AS$54,MATCH($W$8,WBPovEquData!$C$3:$C$54,0),MATCH($N50,WBPovEquData!$E$2:$AS$2,0))</f>
        <v>24.55</v>
      </c>
      <c r="AA50" s="45" t="e">
        <f>INDEX(WBPovEquData!$E$211:$AS$262,MATCH($AA$8,WBPovEquData!$C$211:$C$262,0),MATCH($N50,WBPovEquData!$E$2:$AS$2,0))</f>
        <v>#N/A</v>
      </c>
      <c r="AB50" s="45" t="e">
        <f>INDEX(WBPovEquData!$E$315:$AS$366,MATCH($AA$8,WBPovEquData!$C$315:$C$366,0),MATCH($N50,WBPovEquData!$E$2:$AS$2,0))</f>
        <v>#N/A</v>
      </c>
      <c r="AC50" s="45" t="e">
        <f>INDEX(WBPovEquData!$E$3:$AS$54,MATCH($AA$8,WBPovEquData!$C$3:$C$54,0),MATCH($N50,WBPovEquData!$E$2:$AS$2,0))</f>
        <v>#N/A</v>
      </c>
    </row>
    <row r="51" spans="14:29">
      <c r="N51" s="44">
        <v>2014</v>
      </c>
      <c r="O51" s="45" t="e">
        <f>INDEX(WBPovEquData!$E$211:$AS$262,MATCH($O$8,WBPovEquData!$C$211:$C$262,0),MATCH($N51,WBPovEquData!$E$2:$AS$2,0))</f>
        <v>#N/A</v>
      </c>
      <c r="P51" s="45" t="e">
        <f>INDEX(WBPovEquData!$E$315:$AS$366,MATCH($O$8,WBPovEquData!$C$315:$C$366,0),MATCH($N51,WBPovEquData!$E$2:$AS$2,0))</f>
        <v>#N/A</v>
      </c>
      <c r="Q51" s="45" t="e">
        <f>INDEX(WBPovEquData!$E$3:$AS$54,MATCH($O$8,WBPovEquData!$C$3:$C$54,0),MATCH($N51,WBPovEquData!$E$2:$AS$2,0))</f>
        <v>#N/A</v>
      </c>
      <c r="S51" s="45" t="e">
        <f>INDEX(WBPovEquData!$E$211:$AS$262,MATCH($S$8,WBPovEquData!$C$211:$C$262,0),MATCH($N51,WBPovEquData!$E$2:$AS$2,0))</f>
        <v>#N/A</v>
      </c>
      <c r="T51" s="45" t="e">
        <f>INDEX(WBPovEquData!$E$315:$AS$366,MATCH($S$8,WBPovEquData!$C$315:$C$366,0),MATCH($N51,WBPovEquData!$E$2:$AS$2,0))</f>
        <v>#N/A</v>
      </c>
      <c r="U51" s="45" t="e">
        <f>INDEX(WBPovEquData!$E$3:$AS$54,MATCH($S$8,WBPovEquData!$C$3:$C$54,0),MATCH($N51,WBPovEquData!$E$2:$AS$2,0))</f>
        <v>#N/A</v>
      </c>
      <c r="W51" s="45" t="e">
        <f>INDEX(WBPovEquData!$E$211:$AS$262,MATCH($W$8,WBPovEquData!$C$211:$C$262,0),MATCH($N51,WBPovEquData!$E$2:$AS$2,0))</f>
        <v>#N/A</v>
      </c>
      <c r="X51" s="45" t="e">
        <f>INDEX(WBPovEquData!$E$315:$AS$366,MATCH($W$8,WBPovEquData!$C$315:$C$366,0),MATCH($N51,WBPovEquData!$E$2:$AS$2,0))</f>
        <v>#N/A</v>
      </c>
      <c r="Y51" s="45" t="e">
        <f>INDEX(WBPovEquData!$E$3:$AS$54,MATCH($W$8,WBPovEquData!$C$3:$C$54,0),MATCH($N51,WBPovEquData!$E$2:$AS$2,0))</f>
        <v>#N/A</v>
      </c>
      <c r="AA51" s="45" t="e">
        <f>INDEX(WBPovEquData!$E$211:$AS$262,MATCH($AA$8,WBPovEquData!$C$211:$C$262,0),MATCH($N51,WBPovEquData!$E$2:$AS$2,0))</f>
        <v>#N/A</v>
      </c>
      <c r="AB51" s="45" t="e">
        <f>INDEX(WBPovEquData!$E$315:$AS$366,MATCH($AA$8,WBPovEquData!$C$315:$C$366,0),MATCH($N51,WBPovEquData!$E$2:$AS$2,0))</f>
        <v>#N/A</v>
      </c>
      <c r="AC51" s="45" t="e">
        <f>INDEX(WBPovEquData!$E$3:$AS$54,MATCH($AA$8,WBPovEquData!$C$3:$C$54,0),MATCH($N51,WBPovEquData!$E$2:$AS$2,0))</f>
        <v>#N/A</v>
      </c>
    </row>
  </sheetData>
  <pageMargins left="0.75" right="0.75" top="1" bottom="1" header="0.5" footer="0.5"/>
  <pageSetup paperSize="9" orientation="portrait" horizontalDpi="4294967292" verticalDpi="4294967292"/>
  <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Lists!$B$3:$B$54</xm:f>
          </x14:formula1>
          <xm:sqref>S8 W8 AA8 O8</xm:sqref>
        </x14:dataValidation>
      </x14:dataValidations>
    </ex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enableFormatConditionsCalculation="0"/>
  <dimension ref="B3:D54"/>
  <sheetViews>
    <sheetView topLeftCell="A50" workbookViewId="0">
      <selection activeCell="D6" sqref="D6"/>
    </sheetView>
  </sheetViews>
  <sheetFormatPr baseColWidth="10" defaultRowHeight="12" x14ac:dyDescent="0"/>
  <cols>
    <col min="1" max="5" width="10.83203125" style="95"/>
    <col min="6" max="6" width="31.83203125" style="95" customWidth="1"/>
    <col min="7" max="7" width="15.5" style="95" customWidth="1"/>
    <col min="8" max="16384" width="10.83203125" style="95"/>
  </cols>
  <sheetData>
    <row r="3" spans="2:4">
      <c r="B3" s="217" t="s">
        <v>96</v>
      </c>
      <c r="C3" s="217"/>
      <c r="D3" s="217"/>
    </row>
    <row r="4" spans="2:4">
      <c r="B4" s="217" t="s">
        <v>147</v>
      </c>
      <c r="C4" s="217"/>
      <c r="D4" s="217"/>
    </row>
    <row r="5" spans="2:4">
      <c r="B5" s="217" t="s">
        <v>149</v>
      </c>
      <c r="C5" s="217"/>
      <c r="D5" s="217"/>
    </row>
    <row r="6" spans="2:4">
      <c r="B6" s="217" t="s">
        <v>151</v>
      </c>
      <c r="C6" s="217"/>
      <c r="D6" s="217"/>
    </row>
    <row r="7" spans="2:4">
      <c r="B7" s="217" t="s">
        <v>98</v>
      </c>
      <c r="C7" s="217"/>
      <c r="D7" s="217"/>
    </row>
    <row r="8" spans="2:4">
      <c r="B8" s="217" t="s">
        <v>100</v>
      </c>
      <c r="C8" s="217"/>
      <c r="D8" s="217"/>
    </row>
    <row r="9" spans="2:4">
      <c r="B9" s="217" t="s">
        <v>102</v>
      </c>
      <c r="C9" s="217"/>
      <c r="D9" s="217"/>
    </row>
    <row r="10" spans="2:4">
      <c r="B10" s="217" t="s">
        <v>104</v>
      </c>
      <c r="C10" s="217"/>
      <c r="D10" s="217"/>
    </row>
    <row r="11" spans="2:4">
      <c r="B11" s="217" t="s">
        <v>153</v>
      </c>
      <c r="C11" s="217"/>
      <c r="D11" s="217"/>
    </row>
    <row r="12" spans="2:4">
      <c r="B12" s="217" t="s">
        <v>108</v>
      </c>
      <c r="C12" s="217"/>
      <c r="D12" s="217"/>
    </row>
    <row r="13" spans="2:4">
      <c r="B13" s="217" t="s">
        <v>45</v>
      </c>
      <c r="C13" s="217"/>
      <c r="D13" s="217"/>
    </row>
    <row r="14" spans="2:4">
      <c r="B14" s="217" t="s">
        <v>106</v>
      </c>
      <c r="C14" s="217"/>
      <c r="D14" s="217"/>
    </row>
    <row r="15" spans="2:4">
      <c r="B15" s="217" t="s">
        <v>110</v>
      </c>
      <c r="C15" s="217"/>
      <c r="D15" s="217"/>
    </row>
    <row r="16" spans="2:4">
      <c r="B16" s="217" t="s">
        <v>156</v>
      </c>
      <c r="C16" s="217"/>
      <c r="D16" s="217"/>
    </row>
    <row r="17" spans="2:4">
      <c r="B17" s="217" t="s">
        <v>112</v>
      </c>
      <c r="C17" s="217"/>
      <c r="D17" s="217"/>
    </row>
    <row r="18" spans="2:4">
      <c r="B18" s="217" t="s">
        <v>158</v>
      </c>
      <c r="C18" s="217"/>
      <c r="D18" s="217"/>
    </row>
    <row r="19" spans="2:4">
      <c r="B19" s="217" t="s">
        <v>160</v>
      </c>
      <c r="C19" s="217"/>
      <c r="D19" s="217"/>
    </row>
    <row r="20" spans="2:4">
      <c r="B20" s="217" t="s">
        <v>114</v>
      </c>
      <c r="C20" s="217"/>
      <c r="D20" s="217"/>
    </row>
    <row r="21" spans="2:4">
      <c r="B21" s="217" t="s">
        <v>162</v>
      </c>
      <c r="C21" s="217"/>
      <c r="D21" s="217"/>
    </row>
    <row r="22" spans="2:4">
      <c r="B22" s="217" t="s">
        <v>116</v>
      </c>
      <c r="C22" s="217"/>
      <c r="D22" s="217"/>
    </row>
    <row r="23" spans="2:4">
      <c r="B23" s="217" t="s">
        <v>118</v>
      </c>
      <c r="C23" s="217"/>
      <c r="D23" s="217"/>
    </row>
    <row r="24" spans="2:4">
      <c r="B24" s="217" t="s">
        <v>164</v>
      </c>
      <c r="C24" s="217"/>
      <c r="D24" s="217"/>
    </row>
    <row r="25" spans="2:4">
      <c r="B25" s="217" t="s">
        <v>120</v>
      </c>
      <c r="C25" s="217"/>
      <c r="D25" s="217"/>
    </row>
    <row r="26" spans="2:4">
      <c r="B26" s="217" t="s">
        <v>166</v>
      </c>
      <c r="C26" s="217"/>
      <c r="D26" s="217"/>
    </row>
    <row r="27" spans="2:4">
      <c r="B27" s="217" t="s">
        <v>168</v>
      </c>
      <c r="C27" s="217"/>
      <c r="D27" s="217"/>
    </row>
    <row r="28" spans="2:4">
      <c r="B28" s="217" t="s">
        <v>170</v>
      </c>
      <c r="C28" s="217"/>
      <c r="D28" s="217"/>
    </row>
    <row r="29" spans="2:4">
      <c r="B29" s="217" t="s">
        <v>122</v>
      </c>
      <c r="C29" s="217"/>
      <c r="D29" s="217"/>
    </row>
    <row r="30" spans="2:4">
      <c r="B30" s="217" t="s">
        <v>172</v>
      </c>
      <c r="C30" s="217"/>
      <c r="D30" s="217"/>
    </row>
    <row r="31" spans="2:4">
      <c r="B31" s="217" t="s">
        <v>124</v>
      </c>
      <c r="C31" s="217"/>
      <c r="D31" s="217"/>
    </row>
    <row r="32" spans="2:4">
      <c r="B32" s="217" t="s">
        <v>174</v>
      </c>
      <c r="C32" s="217"/>
      <c r="D32" s="217"/>
    </row>
    <row r="33" spans="2:4">
      <c r="B33" s="217" t="s">
        <v>126</v>
      </c>
      <c r="C33" s="217"/>
      <c r="D33" s="217"/>
    </row>
    <row r="34" spans="2:4">
      <c r="B34" s="217" t="s">
        <v>128</v>
      </c>
      <c r="C34" s="217"/>
      <c r="D34" s="217"/>
    </row>
    <row r="35" spans="2:4">
      <c r="B35" s="217" t="s">
        <v>178</v>
      </c>
      <c r="C35" s="217"/>
      <c r="D35" s="217"/>
    </row>
    <row r="36" spans="2:4">
      <c r="B36" s="217" t="s">
        <v>130</v>
      </c>
      <c r="C36" s="217"/>
      <c r="D36" s="217"/>
    </row>
    <row r="37" spans="2:4">
      <c r="B37" s="217" t="s">
        <v>176</v>
      </c>
      <c r="C37" s="217"/>
      <c r="D37" s="217"/>
    </row>
    <row r="38" spans="2:4">
      <c r="B38" s="217" t="s">
        <v>132</v>
      </c>
      <c r="C38" s="217"/>
      <c r="D38" s="217"/>
    </row>
    <row r="39" spans="2:4">
      <c r="B39" s="217" t="s">
        <v>134</v>
      </c>
      <c r="C39" s="217"/>
      <c r="D39" s="217"/>
    </row>
    <row r="40" spans="2:4">
      <c r="B40" s="217" t="s">
        <v>180</v>
      </c>
      <c r="C40" s="217"/>
      <c r="D40" s="217"/>
    </row>
    <row r="41" spans="2:4">
      <c r="B41" s="217" t="s">
        <v>182</v>
      </c>
      <c r="C41" s="217"/>
      <c r="D41" s="217"/>
    </row>
    <row r="42" spans="2:4">
      <c r="B42" s="217" t="s">
        <v>184</v>
      </c>
      <c r="C42" s="217"/>
      <c r="D42" s="217"/>
    </row>
    <row r="43" spans="2:4">
      <c r="B43" s="217" t="s">
        <v>42</v>
      </c>
      <c r="C43" s="217"/>
      <c r="D43" s="217"/>
    </row>
    <row r="44" spans="2:4">
      <c r="B44" s="217" t="s">
        <v>137</v>
      </c>
      <c r="C44" s="217"/>
      <c r="D44" s="217"/>
    </row>
    <row r="45" spans="2:4">
      <c r="B45" s="217" t="s">
        <v>186</v>
      </c>
      <c r="C45" s="217"/>
      <c r="D45" s="217"/>
    </row>
    <row r="46" spans="2:4">
      <c r="B46" s="217" t="s">
        <v>139</v>
      </c>
      <c r="C46" s="217"/>
      <c r="D46" s="217"/>
    </row>
    <row r="47" spans="2:4">
      <c r="B47" s="217" t="s">
        <v>188</v>
      </c>
      <c r="C47" s="217"/>
      <c r="D47" s="217"/>
    </row>
    <row r="48" spans="2:4">
      <c r="B48" s="217" t="s">
        <v>141</v>
      </c>
      <c r="C48" s="217"/>
      <c r="D48" s="217"/>
    </row>
    <row r="49" spans="2:4">
      <c r="B49" s="217" t="s">
        <v>190</v>
      </c>
      <c r="C49" s="217"/>
      <c r="D49" s="217"/>
    </row>
    <row r="50" spans="2:4">
      <c r="B50" s="217" t="s">
        <v>143</v>
      </c>
      <c r="C50" s="217"/>
      <c r="D50" s="217"/>
    </row>
    <row r="51" spans="2:4">
      <c r="B51" s="217" t="s">
        <v>44</v>
      </c>
      <c r="C51" s="217"/>
      <c r="D51" s="217"/>
    </row>
    <row r="52" spans="2:4">
      <c r="B52" s="217" t="s">
        <v>192</v>
      </c>
      <c r="C52" s="217"/>
      <c r="D52" s="217"/>
    </row>
    <row r="53" spans="2:4">
      <c r="B53" s="217" t="s">
        <v>43</v>
      </c>
      <c r="C53" s="217"/>
      <c r="D53" s="217"/>
    </row>
    <row r="54" spans="2:4">
      <c r="B54" s="217" t="s">
        <v>194</v>
      </c>
      <c r="C54" s="217"/>
      <c r="D54" s="217"/>
    </row>
  </sheetData>
  <autoFilter ref="B3:B54">
    <sortState ref="B4:B54">
      <sortCondition ref="B3:B54"/>
    </sortState>
  </autoFilter>
  <pageMargins left="0.75" right="0.75" top="1" bottom="1" header="0.5" footer="0.5"/>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enableFormatConditionsCalculation="0"/>
  <dimension ref="A1:F39"/>
  <sheetViews>
    <sheetView zoomScale="75" zoomScaleNormal="75" zoomScalePageLayoutView="75" workbookViewId="0">
      <selection activeCell="N37" sqref="N37"/>
    </sheetView>
  </sheetViews>
  <sheetFormatPr baseColWidth="10" defaultRowHeight="15" x14ac:dyDescent="0"/>
  <sheetData>
    <row r="1" spans="1:3">
      <c r="A1" s="51" t="s">
        <v>23</v>
      </c>
      <c r="B1" s="51">
        <v>19586</v>
      </c>
      <c r="C1" s="52">
        <v>89.7</v>
      </c>
    </row>
    <row r="2" spans="1:3">
      <c r="A2" s="51"/>
      <c r="B2" s="51"/>
      <c r="C2" s="52"/>
    </row>
    <row r="3" spans="1:3">
      <c r="A3" s="51" t="s">
        <v>104</v>
      </c>
      <c r="B3" s="51">
        <v>23415</v>
      </c>
      <c r="C3" s="52">
        <v>82.3</v>
      </c>
    </row>
    <row r="4" spans="1:3">
      <c r="A4" s="51" t="s">
        <v>45</v>
      </c>
      <c r="B4" s="51">
        <v>21330</v>
      </c>
      <c r="C4" s="52">
        <v>71.900000000000006</v>
      </c>
    </row>
    <row r="5" spans="1:3">
      <c r="A5" s="51" t="s">
        <v>290</v>
      </c>
      <c r="B5" s="51">
        <v>7319</v>
      </c>
      <c r="C5" s="52">
        <v>80.7</v>
      </c>
    </row>
    <row r="6" spans="1:3">
      <c r="A6" s="51" t="s">
        <v>291</v>
      </c>
      <c r="B6" s="51">
        <v>4645</v>
      </c>
      <c r="C6" s="52">
        <v>81.400000000000006</v>
      </c>
    </row>
    <row r="7" spans="1:3">
      <c r="A7" s="51" t="s">
        <v>120</v>
      </c>
      <c r="B7" s="51">
        <v>9742</v>
      </c>
      <c r="C7" s="52">
        <v>84</v>
      </c>
    </row>
    <row r="8" spans="1:3">
      <c r="A8" s="51" t="s">
        <v>128</v>
      </c>
      <c r="B8" s="51">
        <v>35234</v>
      </c>
      <c r="C8" s="52">
        <v>75.900000000000006</v>
      </c>
    </row>
    <row r="9" spans="1:3">
      <c r="A9" s="51" t="s">
        <v>292</v>
      </c>
      <c r="B9" s="51">
        <v>22073</v>
      </c>
      <c r="C9" s="52">
        <v>81.8</v>
      </c>
    </row>
    <row r="10" spans="1:3">
      <c r="A10" s="51" t="s">
        <v>190</v>
      </c>
      <c r="B10" s="51">
        <v>20347</v>
      </c>
      <c r="C10" s="52">
        <v>84.3</v>
      </c>
    </row>
    <row r="11" spans="1:3">
      <c r="A11" s="51"/>
      <c r="B11" s="51"/>
      <c r="C11" s="52"/>
    </row>
    <row r="12" spans="1:3">
      <c r="A12" s="51"/>
      <c r="B12" s="51"/>
      <c r="C12" s="52"/>
    </row>
    <row r="13" spans="1:3">
      <c r="A13" s="51" t="s">
        <v>293</v>
      </c>
      <c r="B13" s="51">
        <v>430777</v>
      </c>
      <c r="C13" s="52">
        <v>64</v>
      </c>
    </row>
    <row r="14" spans="1:3">
      <c r="A14" s="51" t="s">
        <v>294</v>
      </c>
      <c r="B14" s="51">
        <v>274543</v>
      </c>
      <c r="C14" s="52">
        <v>72.599999999999994</v>
      </c>
    </row>
    <row r="15" spans="1:3">
      <c r="A15" s="51" t="s">
        <v>116</v>
      </c>
      <c r="B15" s="51">
        <v>211049</v>
      </c>
      <c r="C15" s="52">
        <v>77.099999999999994</v>
      </c>
    </row>
    <row r="16" spans="1:3">
      <c r="A16" s="51" t="s">
        <v>168</v>
      </c>
      <c r="B16" s="51">
        <v>222150</v>
      </c>
      <c r="C16" s="52">
        <v>63.4</v>
      </c>
    </row>
    <row r="17" spans="1:6">
      <c r="A17" s="51" t="s">
        <v>114</v>
      </c>
      <c r="B17" s="51">
        <v>317292</v>
      </c>
      <c r="C17" s="52">
        <v>69.7</v>
      </c>
    </row>
    <row r="18" spans="1:6">
      <c r="A18" s="51" t="s">
        <v>166</v>
      </c>
      <c r="B18" s="51">
        <v>255880</v>
      </c>
      <c r="C18" s="52">
        <v>66.099999999999994</v>
      </c>
    </row>
    <row r="19" spans="1:6">
      <c r="A19" s="51" t="s">
        <v>192</v>
      </c>
      <c r="B19" s="51">
        <v>292621</v>
      </c>
      <c r="C19" s="52">
        <v>68.2</v>
      </c>
    </row>
    <row r="20" spans="1:6">
      <c r="A20" s="51" t="s">
        <v>43</v>
      </c>
      <c r="B20" s="51">
        <v>347845</v>
      </c>
      <c r="C20" s="52">
        <v>84.6</v>
      </c>
    </row>
    <row r="21" spans="1:6">
      <c r="A21" s="51"/>
      <c r="B21" s="51"/>
      <c r="C21" s="52"/>
    </row>
    <row r="22" spans="1:6">
      <c r="A22" s="51"/>
      <c r="B22" s="51"/>
      <c r="C22" s="52"/>
    </row>
    <row r="23" spans="1:6">
      <c r="A23" s="51"/>
      <c r="B23" s="51"/>
      <c r="C23" s="52"/>
    </row>
    <row r="24" spans="1:6">
      <c r="A24" s="51"/>
      <c r="B24" s="51"/>
      <c r="C24" s="52"/>
    </row>
    <row r="25" spans="1:6">
      <c r="A25" s="51" t="s">
        <v>100</v>
      </c>
      <c r="B25" s="51">
        <v>2179</v>
      </c>
      <c r="C25" s="52">
        <v>64.599999999999994</v>
      </c>
    </row>
    <row r="26" spans="1:6">
      <c r="A26" s="51" t="s">
        <v>153</v>
      </c>
      <c r="B26" s="51">
        <v>19093</v>
      </c>
      <c r="C26" s="52">
        <v>66.599999999999994</v>
      </c>
    </row>
    <row r="27" spans="1:6">
      <c r="A27" s="51" t="s">
        <v>110</v>
      </c>
      <c r="B27" s="51">
        <v>27913</v>
      </c>
      <c r="C27" s="52">
        <v>66.099999999999994</v>
      </c>
    </row>
    <row r="28" spans="1:6">
      <c r="A28" s="51" t="s">
        <v>112</v>
      </c>
      <c r="B28" s="51">
        <v>46291</v>
      </c>
      <c r="C28" s="52">
        <v>77.400000000000006</v>
      </c>
      <c r="F28" t="s">
        <v>789</v>
      </c>
    </row>
    <row r="29" spans="1:6">
      <c r="A29" s="51" t="s">
        <v>158</v>
      </c>
      <c r="B29" s="51">
        <v>40856</v>
      </c>
      <c r="C29" s="52">
        <v>68.2</v>
      </c>
      <c r="F29" t="s">
        <v>790</v>
      </c>
    </row>
    <row r="30" spans="1:6">
      <c r="A30" s="51" t="s">
        <v>164</v>
      </c>
      <c r="B30" s="51">
        <v>30895</v>
      </c>
      <c r="C30" s="52">
        <v>64.7</v>
      </c>
    </row>
    <row r="31" spans="1:6">
      <c r="A31" s="51" t="s">
        <v>124</v>
      </c>
      <c r="B31" s="51">
        <v>20930</v>
      </c>
      <c r="C31" s="52">
        <v>67.900000000000006</v>
      </c>
    </row>
    <row r="32" spans="1:6">
      <c r="A32" s="51" t="s">
        <v>174</v>
      </c>
      <c r="B32" s="51">
        <v>22689</v>
      </c>
      <c r="C32" s="52">
        <v>67.099999999999994</v>
      </c>
    </row>
    <row r="33" spans="1:3">
      <c r="A33" s="51" t="s">
        <v>182</v>
      </c>
      <c r="B33" s="51">
        <v>27731</v>
      </c>
      <c r="C33" s="52">
        <v>74.900000000000006</v>
      </c>
    </row>
    <row r="34" spans="1:3">
      <c r="A34" s="51" t="s">
        <v>184</v>
      </c>
      <c r="B34" s="51">
        <v>15442</v>
      </c>
      <c r="C34" s="52">
        <v>73.599999999999994</v>
      </c>
    </row>
    <row r="35" spans="1:3">
      <c r="A35" s="51" t="s">
        <v>295</v>
      </c>
      <c r="B35" s="51">
        <v>7784</v>
      </c>
      <c r="C35" s="52">
        <v>65.400000000000006</v>
      </c>
    </row>
    <row r="36" spans="1:3">
      <c r="A36" s="51" t="s">
        <v>296</v>
      </c>
      <c r="B36" s="51">
        <v>28630</v>
      </c>
      <c r="C36" s="52">
        <v>44.7</v>
      </c>
    </row>
    <row r="37" spans="1:3">
      <c r="A37" s="51" t="s">
        <v>186</v>
      </c>
      <c r="B37" s="51">
        <v>71995</v>
      </c>
      <c r="C37" s="52">
        <v>53.8</v>
      </c>
    </row>
    <row r="38" spans="1:3">
      <c r="A38" s="51" t="s">
        <v>44</v>
      </c>
      <c r="B38" s="51">
        <v>2374</v>
      </c>
      <c r="C38" s="52">
        <v>91.9</v>
      </c>
    </row>
    <row r="39" spans="1:3">
      <c r="A39" s="51" t="s">
        <v>170</v>
      </c>
      <c r="B39" s="51">
        <v>5854</v>
      </c>
      <c r="C39" s="52">
        <v>87.3</v>
      </c>
    </row>
  </sheetData>
  <pageMargins left="0.75" right="0.75" top="1" bottom="1" header="0.5" footer="0.5"/>
  <drawing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enableFormatConditionsCalculation="0"/>
  <dimension ref="A1:V99"/>
  <sheetViews>
    <sheetView workbookViewId="0">
      <selection activeCell="K49" sqref="K49"/>
    </sheetView>
  </sheetViews>
  <sheetFormatPr baseColWidth="10" defaultRowHeight="12" x14ac:dyDescent="0"/>
  <cols>
    <col min="1" max="1" width="15.5" style="51" customWidth="1"/>
    <col min="2" max="16384" width="10.83203125" style="51"/>
  </cols>
  <sheetData>
    <row r="1" spans="1:14" ht="15" customHeight="1"/>
    <row r="2" spans="1:14" ht="15" customHeight="1">
      <c r="A2" s="57" t="s">
        <v>297</v>
      </c>
    </row>
    <row r="3" spans="1:14" ht="15" customHeight="1">
      <c r="A3" s="51" t="s">
        <v>645</v>
      </c>
    </row>
    <row r="4" spans="1:14" ht="15" customHeight="1"/>
    <row r="5" spans="1:14" ht="46" customHeight="1">
      <c r="A5" s="51" t="s">
        <v>298</v>
      </c>
      <c r="C5" s="53"/>
      <c r="D5" s="53" t="s">
        <v>299</v>
      </c>
      <c r="E5" s="53" t="s">
        <v>305</v>
      </c>
      <c r="F5" s="53" t="s">
        <v>300</v>
      </c>
      <c r="G5" s="53" t="s">
        <v>643</v>
      </c>
      <c r="H5" s="53" t="s">
        <v>301</v>
      </c>
      <c r="I5" s="53" t="s">
        <v>302</v>
      </c>
      <c r="J5" s="53" t="s">
        <v>303</v>
      </c>
      <c r="K5" s="53" t="s">
        <v>304</v>
      </c>
      <c r="L5" s="53" t="s">
        <v>644</v>
      </c>
      <c r="N5" s="51" t="s">
        <v>852</v>
      </c>
    </row>
    <row r="6" spans="1:14" ht="15" customHeight="1">
      <c r="D6" s="51" t="s">
        <v>306</v>
      </c>
      <c r="F6" s="51" t="s">
        <v>641</v>
      </c>
      <c r="G6" s="51" t="s">
        <v>642</v>
      </c>
      <c r="H6" s="51" t="s">
        <v>307</v>
      </c>
      <c r="I6" s="51" t="s">
        <v>307</v>
      </c>
      <c r="J6" s="51" t="s">
        <v>307</v>
      </c>
      <c r="K6" s="51" t="s">
        <v>307</v>
      </c>
      <c r="L6" s="51" t="s">
        <v>307</v>
      </c>
      <c r="N6" s="51" t="s">
        <v>853</v>
      </c>
    </row>
    <row r="7" spans="1:14" ht="15" customHeight="1"/>
    <row r="8" spans="1:14" ht="15" customHeight="1">
      <c r="A8" s="51" t="s">
        <v>308</v>
      </c>
      <c r="D8" s="51">
        <v>107830</v>
      </c>
      <c r="E8" s="54">
        <v>2.92</v>
      </c>
      <c r="F8" s="52">
        <v>315</v>
      </c>
      <c r="G8" s="54">
        <v>0.3</v>
      </c>
      <c r="H8" s="51">
        <v>2918</v>
      </c>
      <c r="I8" s="51">
        <v>579</v>
      </c>
      <c r="J8" s="51">
        <v>2414</v>
      </c>
      <c r="K8" s="51">
        <v>76</v>
      </c>
      <c r="L8" s="51">
        <v>551</v>
      </c>
      <c r="N8" s="51">
        <v>146670</v>
      </c>
    </row>
    <row r="9" spans="1:14" ht="15" customHeight="1">
      <c r="A9" s="51" t="s">
        <v>309</v>
      </c>
      <c r="D9" s="51">
        <v>108153</v>
      </c>
      <c r="E9" s="54">
        <v>2.87</v>
      </c>
      <c r="F9" s="52">
        <v>421</v>
      </c>
      <c r="G9" s="54">
        <v>0.4</v>
      </c>
      <c r="H9" s="51">
        <v>3895</v>
      </c>
      <c r="I9" s="51">
        <v>1028</v>
      </c>
      <c r="J9" s="51">
        <v>2990</v>
      </c>
      <c r="K9" s="51">
        <v>122</v>
      </c>
      <c r="L9" s="51">
        <v>742</v>
      </c>
      <c r="N9" s="51">
        <v>146042</v>
      </c>
    </row>
    <row r="10" spans="1:14" ht="15" customHeight="1">
      <c r="A10" s="51" t="s">
        <v>310</v>
      </c>
      <c r="D10" s="51">
        <v>108442</v>
      </c>
      <c r="E10" s="54">
        <v>2.83</v>
      </c>
      <c r="F10" s="52">
        <v>562</v>
      </c>
      <c r="G10" s="54">
        <v>0.5</v>
      </c>
      <c r="H10" s="51">
        <v>5180</v>
      </c>
      <c r="I10" s="51">
        <v>1640</v>
      </c>
      <c r="J10" s="51">
        <v>3734</v>
      </c>
      <c r="K10" s="51">
        <v>194</v>
      </c>
      <c r="L10" s="51">
        <v>996</v>
      </c>
      <c r="N10" s="51">
        <v>145339</v>
      </c>
    </row>
    <row r="11" spans="1:14" ht="15" customHeight="1">
      <c r="A11" s="51" t="s">
        <v>311</v>
      </c>
      <c r="D11" s="51">
        <v>108723</v>
      </c>
      <c r="E11" s="54">
        <v>2.78</v>
      </c>
      <c r="F11" s="52">
        <v>751</v>
      </c>
      <c r="G11" s="54">
        <v>0.5</v>
      </c>
      <c r="H11" s="51">
        <v>6909</v>
      </c>
      <c r="I11" s="51">
        <v>2193</v>
      </c>
      <c r="J11" s="51">
        <v>5026</v>
      </c>
      <c r="K11" s="51">
        <v>310</v>
      </c>
      <c r="L11" s="51">
        <v>1343</v>
      </c>
      <c r="N11" s="51">
        <v>144598</v>
      </c>
    </row>
    <row r="12" spans="1:14" ht="15" customHeight="1">
      <c r="A12" s="51" t="s">
        <v>312</v>
      </c>
      <c r="D12" s="51">
        <v>109035</v>
      </c>
      <c r="E12" s="54">
        <v>2.74</v>
      </c>
      <c r="F12" s="52">
        <v>987</v>
      </c>
      <c r="G12" s="54">
        <v>0.6</v>
      </c>
      <c r="H12" s="51">
        <v>9056</v>
      </c>
      <c r="I12" s="51">
        <v>2579</v>
      </c>
      <c r="J12" s="51">
        <v>6992</v>
      </c>
      <c r="K12" s="51">
        <v>515</v>
      </c>
      <c r="L12" s="51">
        <v>1778</v>
      </c>
      <c r="N12" s="51">
        <v>149846</v>
      </c>
    </row>
    <row r="13" spans="1:14" ht="15" customHeight="1">
      <c r="A13" s="51" t="s">
        <v>313</v>
      </c>
      <c r="D13" s="51">
        <v>109399</v>
      </c>
      <c r="E13" s="54">
        <v>2.7</v>
      </c>
      <c r="F13" s="52">
        <v>1219</v>
      </c>
      <c r="G13" s="54">
        <v>0.7</v>
      </c>
      <c r="H13" s="51">
        <v>11144</v>
      </c>
      <c r="I13" s="51">
        <v>3397</v>
      </c>
      <c r="J13" s="51">
        <v>8407</v>
      </c>
      <c r="K13" s="51">
        <v>660</v>
      </c>
      <c r="L13" s="51">
        <v>2213</v>
      </c>
      <c r="N13" s="51">
        <v>143170</v>
      </c>
    </row>
    <row r="14" spans="1:14" ht="15" customHeight="1">
      <c r="A14" s="51" t="s">
        <v>314</v>
      </c>
      <c r="D14" s="51">
        <v>109832</v>
      </c>
      <c r="E14" s="54">
        <v>2.66</v>
      </c>
      <c r="F14" s="52">
        <v>1780</v>
      </c>
      <c r="G14" s="54">
        <v>0.9</v>
      </c>
      <c r="H14" s="51">
        <v>16206</v>
      </c>
      <c r="I14" s="51">
        <v>5027</v>
      </c>
      <c r="J14" s="51">
        <v>12345</v>
      </c>
      <c r="K14" s="51">
        <v>1167</v>
      </c>
      <c r="L14" s="51">
        <v>3256</v>
      </c>
      <c r="N14" s="51">
        <v>142530</v>
      </c>
    </row>
    <row r="15" spans="1:14" ht="15" customHeight="1">
      <c r="A15" s="51" t="s">
        <v>315</v>
      </c>
      <c r="D15" s="51">
        <v>110308</v>
      </c>
      <c r="E15" s="54">
        <v>2.6</v>
      </c>
      <c r="F15" s="52">
        <v>2599</v>
      </c>
      <c r="G15" s="54">
        <v>1.2</v>
      </c>
      <c r="H15" s="51">
        <v>23564</v>
      </c>
      <c r="I15" s="51">
        <v>7774</v>
      </c>
      <c r="J15" s="51">
        <v>17686</v>
      </c>
      <c r="K15" s="51">
        <v>1896</v>
      </c>
      <c r="L15" s="51">
        <v>4799</v>
      </c>
      <c r="N15" s="51">
        <v>141941</v>
      </c>
    </row>
    <row r="16" spans="1:14" ht="15" customHeight="1">
      <c r="A16" s="51" t="s">
        <v>316</v>
      </c>
      <c r="D16" s="51">
        <v>110755</v>
      </c>
      <c r="E16" s="54">
        <v>2.6</v>
      </c>
      <c r="F16" s="52">
        <v>2186</v>
      </c>
      <c r="G16" s="54">
        <v>1.2</v>
      </c>
      <c r="H16" s="51">
        <v>19735</v>
      </c>
      <c r="I16" s="51">
        <v>2739</v>
      </c>
      <c r="J16" s="51">
        <v>18376</v>
      </c>
      <c r="K16" s="51">
        <v>1380</v>
      </c>
      <c r="L16" s="51">
        <v>4056</v>
      </c>
      <c r="N16" s="51">
        <v>141394</v>
      </c>
    </row>
    <row r="17" spans="1:22" ht="15" customHeight="1">
      <c r="A17" s="51" t="s">
        <v>317</v>
      </c>
      <c r="D17" s="51">
        <v>111075</v>
      </c>
      <c r="E17" s="54">
        <v>2.5</v>
      </c>
      <c r="F17" s="52">
        <v>2165</v>
      </c>
      <c r="G17" s="54">
        <v>1.1000000000000001</v>
      </c>
      <c r="H17" s="51">
        <v>19494</v>
      </c>
      <c r="I17" s="51">
        <v>3303</v>
      </c>
      <c r="J17" s="51">
        <v>17407</v>
      </c>
      <c r="K17" s="51">
        <v>1216</v>
      </c>
      <c r="L17" s="51">
        <v>3736</v>
      </c>
      <c r="N17" s="51">
        <v>140874</v>
      </c>
    </row>
    <row r="18" spans="1:22" ht="15" customHeight="1">
      <c r="A18" s="51" t="s">
        <v>318</v>
      </c>
      <c r="D18" s="51">
        <v>111199</v>
      </c>
      <c r="E18" s="54">
        <v>2.5</v>
      </c>
      <c r="F18" s="52">
        <v>2587</v>
      </c>
      <c r="G18" s="54">
        <v>1.2</v>
      </c>
      <c r="H18" s="51">
        <v>23269</v>
      </c>
      <c r="I18" s="51">
        <v>5092</v>
      </c>
      <c r="J18" s="51">
        <v>19778</v>
      </c>
      <c r="K18" s="51">
        <v>1601</v>
      </c>
      <c r="L18" s="51">
        <v>4112</v>
      </c>
      <c r="N18" s="51">
        <v>140367</v>
      </c>
    </row>
    <row r="19" spans="1:22" ht="15" customHeight="1">
      <c r="A19" s="51" t="s">
        <v>319</v>
      </c>
      <c r="D19" s="51">
        <v>111103</v>
      </c>
      <c r="E19" s="54">
        <v>2.5</v>
      </c>
      <c r="F19" s="52">
        <v>2067</v>
      </c>
      <c r="G19" s="54">
        <v>0.9</v>
      </c>
      <c r="H19" s="51">
        <v>18605</v>
      </c>
      <c r="I19" s="51">
        <v>4492</v>
      </c>
      <c r="J19" s="51">
        <v>16042</v>
      </c>
      <c r="K19" s="51">
        <v>1928</v>
      </c>
      <c r="L19" s="51">
        <v>3015</v>
      </c>
      <c r="N19" s="51">
        <v>139873</v>
      </c>
    </row>
    <row r="20" spans="1:22" ht="15" customHeight="1">
      <c r="A20" s="51" t="s">
        <v>320</v>
      </c>
      <c r="D20" s="51">
        <v>110813</v>
      </c>
      <c r="E20" s="54">
        <v>2.4</v>
      </c>
      <c r="F20" s="52">
        <v>2381</v>
      </c>
      <c r="G20" s="54">
        <v>1</v>
      </c>
      <c r="H20" s="51">
        <v>21488</v>
      </c>
      <c r="I20" s="51">
        <v>4782</v>
      </c>
      <c r="J20" s="51">
        <v>19077</v>
      </c>
      <c r="K20" s="51">
        <v>2371</v>
      </c>
      <c r="L20" s="51">
        <v>3116</v>
      </c>
      <c r="N20" s="51">
        <v>139396</v>
      </c>
    </row>
    <row r="21" spans="1:22" ht="15" customHeight="1">
      <c r="A21" s="51" t="s">
        <v>321</v>
      </c>
      <c r="D21" s="51">
        <v>110589</v>
      </c>
      <c r="E21" s="54">
        <v>2.4</v>
      </c>
      <c r="F21" s="52">
        <v>2293</v>
      </c>
      <c r="G21" s="54">
        <v>0.9</v>
      </c>
      <c r="H21" s="51">
        <v>20733</v>
      </c>
      <c r="I21" s="51">
        <v>4490</v>
      </c>
      <c r="J21" s="51">
        <v>18761</v>
      </c>
      <c r="K21" s="51">
        <v>2518</v>
      </c>
      <c r="L21" s="51">
        <v>2839</v>
      </c>
      <c r="N21" s="51">
        <v>139161</v>
      </c>
    </row>
    <row r="22" spans="1:22" ht="15" customHeight="1">
      <c r="A22" s="51" t="s">
        <v>322</v>
      </c>
      <c r="D22" s="51">
        <v>110091</v>
      </c>
      <c r="E22" s="54">
        <v>2.2999999999999998</v>
      </c>
      <c r="F22" s="52">
        <v>2156</v>
      </c>
      <c r="G22" s="54">
        <v>0.8</v>
      </c>
      <c r="H22" s="51">
        <v>19586</v>
      </c>
      <c r="I22" s="51">
        <v>4230</v>
      </c>
      <c r="J22" s="51">
        <v>18111</v>
      </c>
      <c r="K22" s="51">
        <v>2754</v>
      </c>
      <c r="L22" s="51">
        <v>2360</v>
      </c>
      <c r="N22" s="51">
        <v>138693</v>
      </c>
    </row>
    <row r="23" spans="1:22" ht="15" customHeight="1">
      <c r="E23" s="52"/>
      <c r="K23" s="54"/>
      <c r="L23" s="54"/>
    </row>
    <row r="24" spans="1:22" ht="15" customHeight="1">
      <c r="D24" s="51">
        <f>(D15+D16)/2</f>
        <v>110531.5</v>
      </c>
      <c r="E24" s="52"/>
      <c r="K24" s="54"/>
      <c r="L24" s="54"/>
    </row>
    <row r="25" spans="1:22" ht="15" customHeight="1">
      <c r="E25" s="52"/>
      <c r="K25" s="54"/>
      <c r="L25" s="54"/>
    </row>
    <row r="26" spans="1:22" ht="15" customHeight="1">
      <c r="A26" s="57" t="s">
        <v>712</v>
      </c>
      <c r="E26" s="52"/>
      <c r="K26" s="54"/>
      <c r="L26" s="54"/>
    </row>
    <row r="27" spans="1:22" ht="15" customHeight="1">
      <c r="A27" s="51" t="s">
        <v>323</v>
      </c>
      <c r="E27" s="52"/>
      <c r="K27" s="54"/>
      <c r="L27" s="54"/>
    </row>
    <row r="28" spans="1:22" ht="15" customHeight="1">
      <c r="B28" s="55">
        <v>2000</v>
      </c>
      <c r="C28" s="55">
        <v>2001</v>
      </c>
      <c r="D28" s="55">
        <v>2002</v>
      </c>
      <c r="E28" s="55">
        <v>2003</v>
      </c>
      <c r="F28" s="55">
        <v>2004</v>
      </c>
      <c r="G28" s="55">
        <v>2005</v>
      </c>
      <c r="H28" s="55">
        <v>2006</v>
      </c>
      <c r="I28" s="55">
        <v>2007</v>
      </c>
      <c r="J28" s="55">
        <v>2008</v>
      </c>
      <c r="K28" s="55">
        <v>2009</v>
      </c>
      <c r="L28" s="55">
        <v>2010</v>
      </c>
      <c r="M28" s="55">
        <v>2011</v>
      </c>
      <c r="N28" s="55">
        <v>2012</v>
      </c>
      <c r="O28" s="55">
        <v>2013</v>
      </c>
      <c r="P28" s="55">
        <v>2014</v>
      </c>
    </row>
    <row r="29" spans="1:22" ht="15" customHeight="1"/>
    <row r="30" spans="1:22" ht="15" customHeight="1">
      <c r="A30" s="94" t="s">
        <v>23</v>
      </c>
      <c r="B30" s="52">
        <v>53.1</v>
      </c>
      <c r="C30" s="52">
        <v>52.8</v>
      </c>
      <c r="D30" s="52">
        <v>52.5</v>
      </c>
      <c r="E30" s="52">
        <v>52.1</v>
      </c>
      <c r="F30" s="52">
        <v>51.8</v>
      </c>
      <c r="G30" s="52">
        <v>51.4</v>
      </c>
      <c r="H30" s="52">
        <v>51</v>
      </c>
      <c r="I30" s="52">
        <v>50.5</v>
      </c>
      <c r="J30" s="52">
        <v>50.2</v>
      </c>
      <c r="K30" s="52">
        <v>52.6</v>
      </c>
      <c r="L30" s="52">
        <v>55.3</v>
      </c>
      <c r="M30" s="52">
        <v>58</v>
      </c>
      <c r="N30" s="52">
        <v>61.2</v>
      </c>
      <c r="O30" s="52">
        <v>62.8</v>
      </c>
      <c r="P30" s="52">
        <v>66.2</v>
      </c>
      <c r="R30" s="52"/>
      <c r="S30" s="52"/>
      <c r="T30" s="52"/>
      <c r="U30" s="52"/>
      <c r="V30" s="52"/>
    </row>
    <row r="31" spans="1:22" ht="15" customHeight="1">
      <c r="A31" s="51" t="s">
        <v>104</v>
      </c>
      <c r="B31" s="52">
        <v>39.6</v>
      </c>
      <c r="C31" s="52">
        <v>39.5</v>
      </c>
      <c r="D31" s="52">
        <v>39.4</v>
      </c>
      <c r="E31" s="52">
        <v>39.200000000000003</v>
      </c>
      <c r="F31" s="52">
        <v>39.1</v>
      </c>
      <c r="G31" s="52">
        <v>39</v>
      </c>
      <c r="H31" s="52">
        <v>38.799999999999997</v>
      </c>
      <c r="I31" s="52">
        <v>38.700000000000003</v>
      </c>
      <c r="J31" s="52">
        <v>38.6</v>
      </c>
      <c r="K31" s="52">
        <v>39.6</v>
      </c>
      <c r="L31" s="52">
        <v>40.799999999999997</v>
      </c>
      <c r="M31" s="52">
        <v>42.2</v>
      </c>
      <c r="N31" s="52">
        <v>43.5</v>
      </c>
      <c r="O31" s="52">
        <v>44.2</v>
      </c>
      <c r="P31" s="52">
        <v>45.7</v>
      </c>
      <c r="R31" s="52"/>
      <c r="S31" s="52"/>
      <c r="T31" s="52"/>
      <c r="U31" s="52"/>
      <c r="V31" s="52"/>
    </row>
    <row r="32" spans="1:22" ht="15" customHeight="1">
      <c r="A32" s="51" t="s">
        <v>190</v>
      </c>
      <c r="B32" s="52">
        <v>38.1</v>
      </c>
      <c r="C32" s="52">
        <v>38.9</v>
      </c>
      <c r="D32" s="52">
        <v>39.4</v>
      </c>
      <c r="E32" s="52">
        <v>40</v>
      </c>
      <c r="F32" s="52">
        <v>40.6</v>
      </c>
      <c r="G32" s="52">
        <v>41.3</v>
      </c>
      <c r="H32" s="52">
        <v>42.1</v>
      </c>
      <c r="I32" s="52">
        <v>42.9</v>
      </c>
      <c r="J32" s="52">
        <v>43.8</v>
      </c>
      <c r="K32" s="52">
        <v>45.4</v>
      </c>
      <c r="L32" s="52">
        <v>47.3</v>
      </c>
      <c r="M32" s="52">
        <v>49.1</v>
      </c>
      <c r="N32" s="52">
        <v>51.3</v>
      </c>
      <c r="O32" s="52">
        <v>52.3</v>
      </c>
      <c r="P32" s="52">
        <v>54.3</v>
      </c>
      <c r="R32" s="52"/>
      <c r="S32" s="52"/>
      <c r="T32" s="52"/>
      <c r="U32" s="52"/>
      <c r="V32" s="52"/>
    </row>
    <row r="33" spans="1:22" ht="15" customHeight="1">
      <c r="A33" s="51" t="s">
        <v>292</v>
      </c>
      <c r="B33" s="52">
        <v>41</v>
      </c>
      <c r="C33" s="52">
        <v>39.9</v>
      </c>
      <c r="D33" s="52">
        <v>39</v>
      </c>
      <c r="E33" s="52">
        <v>38.1</v>
      </c>
      <c r="F33" s="52">
        <v>37.299999999999997</v>
      </c>
      <c r="G33" s="52">
        <v>36.4</v>
      </c>
      <c r="H33" s="52">
        <v>35.6</v>
      </c>
      <c r="I33" s="52">
        <v>34.9</v>
      </c>
      <c r="J33" s="52">
        <v>34.299999999999997</v>
      </c>
      <c r="K33" s="52">
        <v>35</v>
      </c>
      <c r="L33" s="52">
        <v>35.9</v>
      </c>
      <c r="M33" s="52">
        <v>36.9</v>
      </c>
      <c r="N33" s="52">
        <v>38.1</v>
      </c>
      <c r="O33" s="52">
        <v>38.700000000000003</v>
      </c>
      <c r="P33" s="52">
        <v>40.1</v>
      </c>
      <c r="R33" s="52"/>
      <c r="S33" s="52"/>
      <c r="T33" s="52"/>
      <c r="U33" s="52"/>
      <c r="V33" s="52"/>
    </row>
    <row r="34" spans="1:22" ht="15" customHeight="1">
      <c r="A34" s="51" t="s">
        <v>120</v>
      </c>
      <c r="B34" s="52">
        <v>38.4</v>
      </c>
      <c r="C34" s="52">
        <v>38.1</v>
      </c>
      <c r="D34" s="52">
        <v>37.799999999999997</v>
      </c>
      <c r="E34" s="52">
        <v>37.5</v>
      </c>
      <c r="F34" s="52">
        <v>37.200000000000003</v>
      </c>
      <c r="G34" s="52">
        <v>37</v>
      </c>
      <c r="H34" s="52">
        <v>36.700000000000003</v>
      </c>
      <c r="I34" s="52">
        <v>36.299999999999997</v>
      </c>
      <c r="J34" s="52">
        <v>36.1</v>
      </c>
      <c r="K34" s="52">
        <v>37.799999999999997</v>
      </c>
      <c r="L34" s="52">
        <v>40</v>
      </c>
      <c r="M34" s="52">
        <v>42.4</v>
      </c>
      <c r="N34" s="52">
        <v>45.3</v>
      </c>
      <c r="O34" s="52">
        <v>47</v>
      </c>
      <c r="P34" s="52">
        <v>50.3</v>
      </c>
      <c r="R34" s="52"/>
      <c r="S34" s="52"/>
      <c r="T34" s="52"/>
      <c r="U34" s="52"/>
      <c r="V34" s="52"/>
    </row>
    <row r="35" spans="1:22" ht="15" customHeight="1">
      <c r="A35" s="51" t="s">
        <v>43</v>
      </c>
      <c r="B35" s="52">
        <v>38.5</v>
      </c>
      <c r="C35" s="52">
        <v>38.6</v>
      </c>
      <c r="D35" s="52">
        <v>38.6</v>
      </c>
      <c r="E35" s="52">
        <v>38.700000000000003</v>
      </c>
      <c r="F35" s="52">
        <v>38.700000000000003</v>
      </c>
      <c r="G35" s="52">
        <v>38.799999999999997</v>
      </c>
      <c r="H35" s="52">
        <v>38.799999999999997</v>
      </c>
      <c r="I35" s="52">
        <v>38.9</v>
      </c>
      <c r="J35" s="52">
        <v>38.9</v>
      </c>
      <c r="K35" s="52">
        <v>38.799999999999997</v>
      </c>
      <c r="L35" s="52">
        <v>38.799999999999997</v>
      </c>
      <c r="M35" s="52">
        <v>38.700000000000003</v>
      </c>
      <c r="N35" s="52">
        <v>38.6</v>
      </c>
      <c r="O35" s="52">
        <v>38.5</v>
      </c>
      <c r="P35" s="52">
        <v>38.4</v>
      </c>
      <c r="R35" s="52"/>
      <c r="S35" s="52"/>
      <c r="T35" s="52"/>
      <c r="U35" s="52"/>
      <c r="V35" s="52"/>
    </row>
    <row r="36" spans="1:22" ht="15" customHeight="1">
      <c r="A36" s="51" t="s">
        <v>112</v>
      </c>
      <c r="B36" s="52">
        <v>32.9</v>
      </c>
      <c r="C36" s="52">
        <v>32.200000000000003</v>
      </c>
      <c r="D36" s="52">
        <v>31.7</v>
      </c>
      <c r="E36" s="52">
        <v>31.2</v>
      </c>
      <c r="F36" s="52">
        <v>30.5</v>
      </c>
      <c r="G36" s="52">
        <v>30.2</v>
      </c>
      <c r="H36" s="52">
        <v>29.4</v>
      </c>
      <c r="I36" s="52">
        <v>29</v>
      </c>
      <c r="J36" s="52">
        <v>28.4</v>
      </c>
      <c r="K36" s="52">
        <v>29.9</v>
      </c>
      <c r="L36" s="52">
        <v>31.4</v>
      </c>
      <c r="M36" s="52">
        <v>33.299999999999997</v>
      </c>
      <c r="N36" s="52">
        <v>35.1</v>
      </c>
      <c r="O36" s="52">
        <v>36.299999999999997</v>
      </c>
      <c r="P36" s="52">
        <v>38.6</v>
      </c>
      <c r="R36" s="52"/>
      <c r="S36" s="52"/>
      <c r="T36" s="52"/>
      <c r="U36" s="52"/>
      <c r="V36" s="52"/>
    </row>
    <row r="37" spans="1:22" ht="15" customHeight="1">
      <c r="A37" s="51" t="s">
        <v>182</v>
      </c>
      <c r="B37" s="52">
        <v>42.2</v>
      </c>
      <c r="C37" s="52">
        <v>40.4</v>
      </c>
      <c r="D37" s="52">
        <v>38.6</v>
      </c>
      <c r="E37" s="52">
        <v>37</v>
      </c>
      <c r="F37" s="52">
        <v>35.5</v>
      </c>
      <c r="G37" s="52">
        <v>33.9</v>
      </c>
      <c r="H37" s="52">
        <v>32.5</v>
      </c>
      <c r="I37" s="52">
        <v>31.1</v>
      </c>
      <c r="J37" s="52">
        <v>29.9</v>
      </c>
      <c r="K37" s="52">
        <v>30.3</v>
      </c>
      <c r="L37" s="52">
        <v>30.9</v>
      </c>
      <c r="M37" s="52">
        <v>31.5</v>
      </c>
      <c r="N37" s="52">
        <v>32.1</v>
      </c>
      <c r="O37" s="52">
        <v>32.4</v>
      </c>
      <c r="P37" s="52">
        <v>33</v>
      </c>
      <c r="R37" s="52"/>
      <c r="S37" s="52"/>
      <c r="T37" s="52"/>
      <c r="U37" s="52"/>
      <c r="V37" s="52"/>
    </row>
    <row r="38" spans="1:22" ht="15" customHeight="1">
      <c r="C38" s="52"/>
      <c r="D38" s="52"/>
      <c r="E38" s="52"/>
      <c r="F38" s="52"/>
      <c r="G38" s="52"/>
      <c r="H38" s="52"/>
      <c r="I38" s="52"/>
      <c r="J38" s="52"/>
      <c r="K38" s="52"/>
      <c r="L38" s="52"/>
      <c r="M38" s="52"/>
      <c r="N38" s="52"/>
      <c r="O38" s="52"/>
      <c r="P38" s="52"/>
      <c r="Q38" s="52"/>
      <c r="R38" s="52"/>
      <c r="S38" s="52"/>
      <c r="T38" s="52"/>
      <c r="U38" s="52"/>
      <c r="V38" s="52"/>
    </row>
    <row r="39" spans="1:22" ht="15" customHeight="1">
      <c r="A39" s="57" t="s">
        <v>711</v>
      </c>
      <c r="E39" s="52"/>
      <c r="K39" s="54"/>
      <c r="L39" s="54"/>
    </row>
    <row r="40" spans="1:22" ht="15" customHeight="1">
      <c r="A40" s="51" t="s">
        <v>646</v>
      </c>
      <c r="F40" s="52"/>
      <c r="G40" s="52"/>
      <c r="H40" s="52"/>
      <c r="I40" s="52"/>
      <c r="J40" s="52"/>
    </row>
    <row r="41" spans="1:22" ht="15" customHeight="1">
      <c r="F41" s="52"/>
      <c r="G41" s="52"/>
      <c r="H41" s="52"/>
      <c r="I41" s="52"/>
      <c r="J41" s="52"/>
    </row>
    <row r="42" spans="1:22" ht="15" customHeight="1">
      <c r="A42" s="94" t="s">
        <v>23</v>
      </c>
      <c r="B42" s="52">
        <v>77.099999999999994</v>
      </c>
      <c r="C42" s="52">
        <v>76.900000000000006</v>
      </c>
      <c r="D42" s="52">
        <v>76.7</v>
      </c>
      <c r="E42" s="52">
        <v>76.400000000000006</v>
      </c>
      <c r="F42" s="52">
        <v>76.2</v>
      </c>
      <c r="G42" s="52">
        <v>76</v>
      </c>
      <c r="H42" s="52">
        <v>75.7</v>
      </c>
      <c r="I42" s="52">
        <v>75.400000000000006</v>
      </c>
      <c r="J42" s="52">
        <v>75.2</v>
      </c>
      <c r="K42" s="52">
        <v>76.7</v>
      </c>
      <c r="L42" s="52">
        <v>78.400000000000006</v>
      </c>
      <c r="M42" s="52">
        <v>80.099999999999994</v>
      </c>
      <c r="N42" s="52">
        <v>82</v>
      </c>
      <c r="O42" s="52">
        <v>82.9</v>
      </c>
      <c r="P42" s="52">
        <v>84.8</v>
      </c>
    </row>
    <row r="43" spans="1:22" ht="15" customHeight="1">
      <c r="F43" s="52"/>
      <c r="G43" s="52"/>
      <c r="H43" s="52"/>
      <c r="I43" s="52"/>
      <c r="J43" s="52"/>
    </row>
    <row r="44" spans="1:22" ht="15" customHeight="1">
      <c r="F44" s="52"/>
      <c r="G44" s="52"/>
      <c r="H44" s="52"/>
      <c r="I44" s="52"/>
      <c r="J44" s="52"/>
    </row>
    <row r="45" spans="1:22" ht="15" customHeight="1">
      <c r="F45" s="52"/>
      <c r="G45" s="52"/>
      <c r="H45" s="52"/>
      <c r="I45" s="52"/>
      <c r="J45" s="52"/>
    </row>
    <row r="46" spans="1:22" ht="15" customHeight="1">
      <c r="A46" s="57" t="s">
        <v>324</v>
      </c>
      <c r="F46" s="52"/>
      <c r="G46" s="52"/>
      <c r="H46" s="52"/>
      <c r="I46" s="52"/>
      <c r="J46" s="52"/>
    </row>
    <row r="47" spans="1:22" ht="15" customHeight="1">
      <c r="A47" s="51" t="s">
        <v>327</v>
      </c>
      <c r="F47" s="52"/>
      <c r="G47" s="52"/>
      <c r="H47" s="52"/>
      <c r="I47" s="52"/>
      <c r="J47" s="52"/>
    </row>
    <row r="48" spans="1:22" ht="15" customHeight="1"/>
    <row r="49" spans="1:10" ht="37" customHeight="1">
      <c r="A49" s="56">
        <v>2014</v>
      </c>
      <c r="C49" s="53" t="s">
        <v>299</v>
      </c>
      <c r="D49" s="53" t="s">
        <v>325</v>
      </c>
      <c r="E49" s="53" t="s">
        <v>326</v>
      </c>
      <c r="F49" s="53"/>
      <c r="G49" s="53"/>
      <c r="H49" s="53"/>
      <c r="I49" s="53"/>
      <c r="J49" s="51" t="s">
        <v>1</v>
      </c>
    </row>
    <row r="50" spans="1:10" ht="15" customHeight="1">
      <c r="F50" s="52"/>
      <c r="G50" s="52"/>
      <c r="H50" s="52"/>
      <c r="I50" s="52"/>
      <c r="J50" s="52"/>
    </row>
    <row r="51" spans="1:10" ht="15" customHeight="1">
      <c r="A51" s="51" t="s">
        <v>23</v>
      </c>
      <c r="C51" s="51">
        <v>110091</v>
      </c>
      <c r="D51" s="51">
        <v>19586</v>
      </c>
      <c r="E51" s="51">
        <v>2360</v>
      </c>
      <c r="F51" s="52"/>
      <c r="G51" s="52"/>
      <c r="H51" s="52"/>
      <c r="I51" s="52"/>
      <c r="J51" s="52">
        <v>89.7</v>
      </c>
    </row>
    <row r="52" spans="1:10" ht="15" customHeight="1">
      <c r="F52" s="52"/>
      <c r="G52" s="52"/>
      <c r="H52" s="52"/>
      <c r="I52" s="52"/>
      <c r="J52" s="52"/>
    </row>
    <row r="53" spans="1:10" ht="15" customHeight="1">
      <c r="A53" s="51" t="s">
        <v>104</v>
      </c>
      <c r="C53" s="51">
        <v>136399</v>
      </c>
      <c r="D53" s="51">
        <v>23415</v>
      </c>
      <c r="E53" s="51">
        <v>4772</v>
      </c>
      <c r="F53" s="52"/>
      <c r="G53" s="52"/>
      <c r="H53" s="52"/>
      <c r="I53" s="52"/>
      <c r="J53" s="52">
        <v>82.3</v>
      </c>
    </row>
    <row r="54" spans="1:10" ht="15" customHeight="1">
      <c r="A54" s="51" t="s">
        <v>45</v>
      </c>
      <c r="C54" s="51">
        <v>1003456</v>
      </c>
      <c r="D54" s="51">
        <v>21330</v>
      </c>
      <c r="E54" s="51">
        <v>7033</v>
      </c>
      <c r="F54" s="52"/>
      <c r="G54" s="52"/>
      <c r="H54" s="52"/>
      <c r="I54" s="52"/>
      <c r="J54" s="52">
        <v>71.900000000000006</v>
      </c>
    </row>
    <row r="55" spans="1:10" ht="15" customHeight="1">
      <c r="A55" s="51" t="s">
        <v>290</v>
      </c>
      <c r="C55" s="51">
        <v>54248</v>
      </c>
      <c r="D55" s="51">
        <v>7319</v>
      </c>
      <c r="E55" s="51">
        <v>1835</v>
      </c>
      <c r="F55" s="52"/>
      <c r="G55" s="52"/>
      <c r="H55" s="52"/>
      <c r="I55" s="52"/>
      <c r="J55" s="52">
        <v>80.7</v>
      </c>
    </row>
    <row r="56" spans="1:10" ht="15" customHeight="1">
      <c r="A56" s="51" t="s">
        <v>291</v>
      </c>
      <c r="C56" s="51">
        <v>775767</v>
      </c>
      <c r="D56" s="51">
        <v>4645</v>
      </c>
      <c r="E56" s="51">
        <v>1006</v>
      </c>
      <c r="F56" s="52"/>
      <c r="G56" s="52"/>
      <c r="H56" s="52"/>
      <c r="I56" s="52"/>
      <c r="J56" s="52">
        <v>81.400000000000006</v>
      </c>
    </row>
    <row r="57" spans="1:10" ht="15" customHeight="1">
      <c r="A57" s="51" t="s">
        <v>120</v>
      </c>
      <c r="C57" s="51">
        <v>159141</v>
      </c>
      <c r="D57" s="51">
        <v>9742</v>
      </c>
      <c r="E57" s="51">
        <v>1800</v>
      </c>
      <c r="F57" s="52"/>
      <c r="G57" s="52"/>
      <c r="H57" s="52"/>
      <c r="I57" s="52"/>
      <c r="J57" s="52">
        <v>84</v>
      </c>
    </row>
    <row r="58" spans="1:10" ht="15" customHeight="1">
      <c r="A58" s="51" t="s">
        <v>128</v>
      </c>
      <c r="C58" s="51">
        <v>74065</v>
      </c>
      <c r="D58" s="51">
        <v>35234</v>
      </c>
      <c r="E58" s="51">
        <v>10460</v>
      </c>
      <c r="F58" s="52"/>
      <c r="G58" s="52"/>
      <c r="H58" s="52"/>
      <c r="I58" s="52"/>
      <c r="J58" s="52">
        <v>75.900000000000006</v>
      </c>
    </row>
    <row r="59" spans="1:10" ht="15" customHeight="1">
      <c r="A59" s="51" t="s">
        <v>292</v>
      </c>
      <c r="C59" s="51">
        <v>31142</v>
      </c>
      <c r="D59" s="51">
        <v>22073</v>
      </c>
      <c r="E59" s="51">
        <v>4007</v>
      </c>
      <c r="F59" s="52"/>
      <c r="G59" s="52"/>
      <c r="H59" s="52"/>
      <c r="I59" s="52"/>
      <c r="J59" s="52">
        <v>81.8</v>
      </c>
    </row>
    <row r="60" spans="1:10" ht="15" customHeight="1">
      <c r="A60" s="51" t="s">
        <v>190</v>
      </c>
      <c r="C60" s="51">
        <v>52153</v>
      </c>
      <c r="D60" s="51">
        <v>20347</v>
      </c>
      <c r="E60" s="51">
        <v>3999</v>
      </c>
      <c r="F60" s="52"/>
      <c r="G60" s="52"/>
      <c r="H60" s="52"/>
      <c r="I60" s="52"/>
      <c r="J60" s="52">
        <v>84.3</v>
      </c>
    </row>
    <row r="61" spans="1:10" ht="15" customHeight="1">
      <c r="F61" s="52"/>
      <c r="G61" s="52"/>
      <c r="H61" s="52"/>
      <c r="I61" s="52"/>
      <c r="J61" s="52"/>
    </row>
    <row r="62" spans="1:10" ht="15" customHeight="1">
      <c r="A62" s="51" t="s">
        <v>293</v>
      </c>
      <c r="C62" s="51">
        <v>16719</v>
      </c>
      <c r="D62" s="51">
        <v>430777</v>
      </c>
      <c r="E62" s="51">
        <v>225337</v>
      </c>
      <c r="F62" s="52"/>
      <c r="G62" s="52"/>
      <c r="H62" s="52"/>
      <c r="I62" s="52"/>
      <c r="J62" s="52">
        <v>64</v>
      </c>
    </row>
    <row r="63" spans="1:10" ht="15" customHeight="1">
      <c r="A63" s="51" t="s">
        <v>294</v>
      </c>
      <c r="C63" s="51">
        <v>27343</v>
      </c>
      <c r="D63" s="51">
        <v>274543</v>
      </c>
      <c r="E63" s="51">
        <v>98756</v>
      </c>
      <c r="F63" s="52"/>
      <c r="G63" s="52"/>
      <c r="H63" s="52"/>
      <c r="I63" s="52"/>
      <c r="J63" s="52">
        <v>72.599999999999994</v>
      </c>
    </row>
    <row r="64" spans="1:10" ht="15" customHeight="1">
      <c r="A64" s="51" t="s">
        <v>116</v>
      </c>
      <c r="C64" s="51">
        <v>67074</v>
      </c>
      <c r="D64" s="51">
        <v>211049</v>
      </c>
      <c r="E64" s="51">
        <v>45090</v>
      </c>
      <c r="F64" s="52"/>
      <c r="G64" s="52"/>
      <c r="H64" s="52"/>
      <c r="I64" s="52"/>
      <c r="J64" s="52">
        <v>77.099999999999994</v>
      </c>
    </row>
    <row r="65" spans="1:10" ht="15" customHeight="1">
      <c r="A65" s="51" t="s">
        <v>168</v>
      </c>
      <c r="C65" s="51">
        <v>104307</v>
      </c>
      <c r="D65" s="51">
        <v>222150</v>
      </c>
      <c r="E65" s="51">
        <v>112998</v>
      </c>
      <c r="F65" s="52"/>
      <c r="G65" s="52"/>
      <c r="H65" s="52"/>
      <c r="I65" s="52"/>
      <c r="J65" s="52">
        <v>63.4</v>
      </c>
    </row>
    <row r="66" spans="1:10" ht="15" customHeight="1">
      <c r="A66" s="51" t="s">
        <v>114</v>
      </c>
      <c r="C66" s="51">
        <v>48234</v>
      </c>
      <c r="D66" s="51">
        <v>317292</v>
      </c>
      <c r="E66" s="51">
        <v>140638</v>
      </c>
      <c r="F66" s="52"/>
      <c r="G66" s="52"/>
      <c r="H66" s="52"/>
      <c r="I66" s="52"/>
      <c r="J66" s="52">
        <v>69.7</v>
      </c>
    </row>
    <row r="67" spans="1:10" ht="15" customHeight="1">
      <c r="A67" s="51" t="s">
        <v>166</v>
      </c>
      <c r="C67" s="51">
        <v>49163</v>
      </c>
      <c r="D67" s="51">
        <v>255880</v>
      </c>
      <c r="E67" s="51">
        <v>142296</v>
      </c>
      <c r="F67" s="52"/>
      <c r="G67" s="52"/>
      <c r="H67" s="52"/>
      <c r="I67" s="52"/>
      <c r="J67" s="52">
        <v>66.099999999999994</v>
      </c>
    </row>
    <row r="68" spans="1:10" ht="15" customHeight="1">
      <c r="A68" s="51" t="s">
        <v>192</v>
      </c>
      <c r="C68" s="51">
        <v>48381</v>
      </c>
      <c r="D68" s="51">
        <v>292621</v>
      </c>
      <c r="E68" s="51">
        <v>130590</v>
      </c>
      <c r="F68" s="52"/>
      <c r="G68" s="52"/>
      <c r="H68" s="52"/>
      <c r="I68" s="52"/>
      <c r="J68" s="52">
        <v>68.2</v>
      </c>
    </row>
    <row r="69" spans="1:10" ht="15" customHeight="1">
      <c r="A69" s="51" t="s">
        <v>43</v>
      </c>
      <c r="C69" s="51">
        <v>240648</v>
      </c>
      <c r="D69" s="51">
        <v>347845</v>
      </c>
      <c r="E69" s="51">
        <v>53352</v>
      </c>
      <c r="F69" s="52"/>
      <c r="G69" s="52"/>
      <c r="H69" s="52"/>
      <c r="I69" s="52"/>
      <c r="J69" s="52">
        <v>84.6</v>
      </c>
    </row>
    <row r="70" spans="1:10" ht="15" customHeight="1">
      <c r="F70" s="52"/>
      <c r="G70" s="52"/>
      <c r="H70" s="52"/>
      <c r="I70" s="52"/>
      <c r="J70" s="52"/>
    </row>
    <row r="71" spans="1:10" ht="15" customHeight="1">
      <c r="A71" s="51" t="s">
        <v>100</v>
      </c>
      <c r="C71" s="51">
        <v>7531</v>
      </c>
      <c r="D71" s="51">
        <v>2179</v>
      </c>
      <c r="E71" s="51">
        <v>1079</v>
      </c>
      <c r="F71" s="52"/>
      <c r="G71" s="52"/>
      <c r="H71" s="52"/>
      <c r="I71" s="52"/>
      <c r="J71" s="52">
        <v>64.599999999999994</v>
      </c>
    </row>
    <row r="72" spans="1:10" ht="15" customHeight="1">
      <c r="A72" s="51" t="s">
        <v>153</v>
      </c>
      <c r="C72" s="51">
        <v>5971</v>
      </c>
      <c r="D72" s="51">
        <v>19093</v>
      </c>
      <c r="E72" s="51">
        <v>8608</v>
      </c>
      <c r="F72" s="52"/>
      <c r="G72" s="52"/>
      <c r="H72" s="52"/>
      <c r="I72" s="52"/>
      <c r="J72" s="52">
        <v>66.599999999999994</v>
      </c>
    </row>
    <row r="73" spans="1:10" ht="15" customHeight="1">
      <c r="A73" s="51" t="s">
        <v>110</v>
      </c>
      <c r="C73" s="51">
        <v>3498</v>
      </c>
      <c r="D73" s="51">
        <v>27913</v>
      </c>
      <c r="E73" s="51">
        <v>12495</v>
      </c>
      <c r="F73" s="52"/>
      <c r="G73" s="52"/>
      <c r="H73" s="52"/>
      <c r="I73" s="52"/>
      <c r="J73" s="52">
        <v>66.099999999999994</v>
      </c>
    </row>
    <row r="74" spans="1:10" ht="15" customHeight="1">
      <c r="A74" s="51" t="s">
        <v>112</v>
      </c>
      <c r="C74" s="51">
        <v>8446</v>
      </c>
      <c r="D74" s="51">
        <v>46291</v>
      </c>
      <c r="E74" s="51">
        <v>13274</v>
      </c>
      <c r="F74" s="52"/>
      <c r="G74" s="52"/>
      <c r="H74" s="52"/>
      <c r="I74" s="52"/>
      <c r="J74" s="52">
        <v>77.400000000000006</v>
      </c>
    </row>
    <row r="75" spans="1:10" ht="15" customHeight="1">
      <c r="A75" s="51" t="s">
        <v>158</v>
      </c>
      <c r="C75" s="51">
        <v>1053</v>
      </c>
      <c r="D75" s="51">
        <v>40856</v>
      </c>
      <c r="E75" s="51">
        <v>17583</v>
      </c>
      <c r="F75" s="52"/>
      <c r="G75" s="52"/>
      <c r="H75" s="52"/>
      <c r="I75" s="52"/>
      <c r="J75" s="52">
        <v>68.2</v>
      </c>
    </row>
    <row r="76" spans="1:10" ht="15" customHeight="1">
      <c r="A76" s="51" t="s">
        <v>164</v>
      </c>
      <c r="C76" s="51">
        <v>7914</v>
      </c>
      <c r="D76" s="51">
        <v>30895</v>
      </c>
      <c r="E76" s="51">
        <v>15324</v>
      </c>
      <c r="F76" s="52"/>
      <c r="G76" s="52"/>
      <c r="H76" s="52"/>
      <c r="I76" s="52"/>
      <c r="J76" s="52">
        <v>64.7</v>
      </c>
    </row>
    <row r="77" spans="1:10" ht="15" customHeight="1">
      <c r="A77" s="51" t="s">
        <v>124</v>
      </c>
      <c r="C77" s="51">
        <v>1783</v>
      </c>
      <c r="D77" s="51">
        <v>20930</v>
      </c>
      <c r="E77" s="51">
        <v>9033</v>
      </c>
      <c r="F77" s="52"/>
      <c r="G77" s="52"/>
      <c r="H77" s="52"/>
      <c r="I77" s="52"/>
      <c r="J77" s="52">
        <v>67.900000000000006</v>
      </c>
    </row>
    <row r="78" spans="1:10" ht="15" customHeight="1">
      <c r="A78" s="51" t="s">
        <v>174</v>
      </c>
      <c r="C78" s="51">
        <v>2534</v>
      </c>
      <c r="D78" s="51">
        <v>22689</v>
      </c>
      <c r="E78" s="51">
        <v>10068</v>
      </c>
      <c r="F78" s="52"/>
      <c r="G78" s="52"/>
      <c r="H78" s="52"/>
      <c r="I78" s="52"/>
      <c r="J78" s="52">
        <v>67.099999999999994</v>
      </c>
    </row>
    <row r="79" spans="1:10" ht="15" customHeight="1">
      <c r="A79" s="51" t="s">
        <v>182</v>
      </c>
      <c r="C79" s="51">
        <v>30282</v>
      </c>
      <c r="D79" s="51">
        <v>27731</v>
      </c>
      <c r="E79" s="51">
        <v>9135</v>
      </c>
      <c r="F79" s="52"/>
      <c r="G79" s="52"/>
      <c r="H79" s="52"/>
      <c r="I79" s="52"/>
      <c r="J79" s="52">
        <v>74.900000000000006</v>
      </c>
    </row>
    <row r="80" spans="1:10" ht="15" customHeight="1">
      <c r="A80" s="51" t="s">
        <v>184</v>
      </c>
      <c r="C80" s="51">
        <v>16664</v>
      </c>
      <c r="D80" s="51">
        <v>15442</v>
      </c>
      <c r="E80" s="51">
        <v>5439</v>
      </c>
      <c r="F80" s="52"/>
      <c r="G80" s="52"/>
      <c r="H80" s="52"/>
      <c r="I80" s="52"/>
      <c r="J80" s="52">
        <v>73.599999999999994</v>
      </c>
    </row>
    <row r="81" spans="1:10" ht="15" customHeight="1">
      <c r="A81" s="51" t="s">
        <v>295</v>
      </c>
      <c r="C81" s="51">
        <v>7531</v>
      </c>
      <c r="D81" s="51">
        <v>7784</v>
      </c>
      <c r="E81" s="51">
        <v>3738</v>
      </c>
      <c r="F81" s="52"/>
      <c r="G81" s="52"/>
      <c r="H81" s="52"/>
      <c r="I81" s="52"/>
      <c r="J81" s="52">
        <v>65.400000000000006</v>
      </c>
    </row>
    <row r="82" spans="1:10" ht="15" customHeight="1">
      <c r="A82" s="51" t="s">
        <v>296</v>
      </c>
      <c r="C82" s="51">
        <v>4312</v>
      </c>
      <c r="D82" s="51">
        <v>28630</v>
      </c>
      <c r="E82" s="51">
        <v>21802</v>
      </c>
      <c r="F82" s="52"/>
      <c r="G82" s="52"/>
      <c r="H82" s="52"/>
      <c r="I82" s="52"/>
      <c r="J82" s="52">
        <v>44.7</v>
      </c>
    </row>
    <row r="83" spans="1:10" ht="15" customHeight="1">
      <c r="A83" s="51" t="s">
        <v>186</v>
      </c>
      <c r="C83" s="51">
        <v>1656</v>
      </c>
      <c r="D83" s="51">
        <v>71995</v>
      </c>
      <c r="E83" s="51">
        <v>50239</v>
      </c>
      <c r="F83" s="52"/>
      <c r="G83" s="52"/>
      <c r="H83" s="52"/>
      <c r="I83" s="52"/>
      <c r="J83" s="52">
        <v>53.8</v>
      </c>
    </row>
    <row r="84" spans="1:10" ht="15" customHeight="1">
      <c r="A84" s="51" t="s">
        <v>44</v>
      </c>
      <c r="C84" s="51">
        <v>35812</v>
      </c>
      <c r="D84" s="51">
        <v>2374</v>
      </c>
      <c r="E84" s="51">
        <v>224</v>
      </c>
      <c r="F84" s="52"/>
      <c r="G84" s="52"/>
      <c r="H84" s="52"/>
      <c r="I84" s="52"/>
      <c r="J84" s="52">
        <v>91.9</v>
      </c>
    </row>
    <row r="85" spans="1:10" ht="15" customHeight="1">
      <c r="A85" s="51" t="s">
        <v>170</v>
      </c>
      <c r="C85" s="51">
        <v>11001</v>
      </c>
      <c r="D85" s="51">
        <v>5854</v>
      </c>
      <c r="E85" s="51">
        <v>956</v>
      </c>
      <c r="F85" s="52"/>
      <c r="G85" s="52"/>
      <c r="H85" s="52"/>
      <c r="I85" s="52"/>
      <c r="J85" s="52">
        <v>87.3</v>
      </c>
    </row>
    <row r="86" spans="1:10" ht="15" customHeight="1">
      <c r="F86" s="52"/>
      <c r="G86" s="52"/>
      <c r="H86" s="52"/>
      <c r="I86" s="52"/>
      <c r="J86" s="52"/>
    </row>
    <row r="87" spans="1:10" ht="15" customHeight="1">
      <c r="F87" s="52"/>
      <c r="G87" s="52"/>
      <c r="H87" s="52"/>
      <c r="I87" s="52"/>
      <c r="J87" s="52"/>
    </row>
    <row r="88" spans="1:10" ht="15" customHeight="1"/>
    <row r="89" spans="1:10" ht="15" customHeight="1"/>
    <row r="90" spans="1:10" ht="15" customHeight="1"/>
    <row r="91" spans="1:10" ht="15" customHeight="1"/>
    <row r="92" spans="1:10" ht="15" customHeight="1"/>
    <row r="93" spans="1:10" ht="15" customHeight="1"/>
    <row r="94" spans="1:10" ht="15" customHeight="1"/>
    <row r="95" spans="1:10" ht="15" customHeight="1"/>
    <row r="96" spans="1:10" ht="15" customHeight="1"/>
    <row r="97" ht="15" customHeight="1"/>
    <row r="98" ht="15" customHeight="1"/>
    <row r="99" ht="15" customHeight="1"/>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enableFormatConditionsCalculation="0"/>
  <dimension ref="P36"/>
  <sheetViews>
    <sheetView zoomScale="75" zoomScaleNormal="75" zoomScalePageLayoutView="75" workbookViewId="0">
      <selection activeCell="P27" sqref="P27"/>
    </sheetView>
  </sheetViews>
  <sheetFormatPr baseColWidth="10" defaultRowHeight="15" x14ac:dyDescent="0"/>
  <cols>
    <col min="1" max="16384" width="10.83203125" style="47"/>
  </cols>
  <sheetData>
    <row r="36" spans="16:16">
      <c r="P36" s="47">
        <f>GurievData!C32</f>
        <v>0.42</v>
      </c>
    </row>
  </sheetData>
  <pageMargins left="0.75" right="0.75" top="1" bottom="1" header="0.5" footer="0.5"/>
  <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enableFormatConditionsCalculation="0"/>
  <dimension ref="A1:K38"/>
  <sheetViews>
    <sheetView workbookViewId="0">
      <selection activeCell="O13" sqref="O13"/>
    </sheetView>
  </sheetViews>
  <sheetFormatPr baseColWidth="10" defaultRowHeight="15" x14ac:dyDescent="0"/>
  <cols>
    <col min="2" max="2" width="46.33203125" customWidth="1"/>
    <col min="3" max="3" width="32.83203125" customWidth="1"/>
    <col min="4" max="4" width="17.6640625" customWidth="1"/>
  </cols>
  <sheetData>
    <row r="1" spans="1:11">
      <c r="A1" s="48" t="s">
        <v>228</v>
      </c>
    </row>
    <row r="3" spans="1:11">
      <c r="B3" s="12" t="s">
        <v>229</v>
      </c>
      <c r="C3" s="12" t="s">
        <v>230</v>
      </c>
      <c r="D3" s="12"/>
      <c r="E3" s="12" t="s">
        <v>231</v>
      </c>
      <c r="F3" t="s">
        <v>232</v>
      </c>
      <c r="H3" s="12" t="s">
        <v>233</v>
      </c>
      <c r="I3" t="s">
        <v>234</v>
      </c>
      <c r="K3" s="12" t="s">
        <v>235</v>
      </c>
    </row>
    <row r="4" spans="1:11">
      <c r="B4" t="s">
        <v>236</v>
      </c>
      <c r="C4" t="s">
        <v>237</v>
      </c>
      <c r="E4">
        <v>169</v>
      </c>
      <c r="F4" s="49">
        <v>3.9E-2</v>
      </c>
      <c r="H4">
        <v>65</v>
      </c>
      <c r="I4" s="49">
        <v>1.2999999999999999E-2</v>
      </c>
      <c r="K4">
        <v>4.5</v>
      </c>
    </row>
    <row r="5" spans="1:11">
      <c r="B5" t="s">
        <v>238</v>
      </c>
      <c r="C5" t="s">
        <v>239</v>
      </c>
      <c r="E5">
        <v>169</v>
      </c>
      <c r="F5" s="49">
        <v>3.9E-2</v>
      </c>
      <c r="H5">
        <v>203</v>
      </c>
      <c r="I5" s="49">
        <v>3.9E-2</v>
      </c>
      <c r="K5">
        <v>12.5</v>
      </c>
    </row>
    <row r="6" spans="1:11">
      <c r="B6" t="s">
        <v>240</v>
      </c>
      <c r="C6" t="s">
        <v>241</v>
      </c>
      <c r="E6">
        <v>167</v>
      </c>
      <c r="F6" s="49">
        <v>3.9E-2</v>
      </c>
      <c r="H6">
        <v>112</v>
      </c>
      <c r="I6" s="49">
        <v>2.1999999999999999E-2</v>
      </c>
      <c r="K6">
        <v>0.8</v>
      </c>
    </row>
    <row r="7" spans="1:11">
      <c r="B7" t="s">
        <v>242</v>
      </c>
      <c r="C7" t="s">
        <v>243</v>
      </c>
      <c r="E7">
        <v>143</v>
      </c>
      <c r="F7" s="49">
        <v>3.3000000000000002E-2</v>
      </c>
      <c r="H7">
        <v>70</v>
      </c>
      <c r="I7" s="49">
        <v>1.4E-2</v>
      </c>
      <c r="K7">
        <v>2.9</v>
      </c>
    </row>
    <row r="8" spans="1:11">
      <c r="B8" t="s">
        <v>244</v>
      </c>
      <c r="C8" t="s">
        <v>245</v>
      </c>
      <c r="E8">
        <v>137</v>
      </c>
      <c r="F8" s="49">
        <v>3.2000000000000001E-2</v>
      </c>
      <c r="H8">
        <v>475</v>
      </c>
      <c r="I8" s="49">
        <v>9.1999999999999998E-2</v>
      </c>
      <c r="K8">
        <v>5.6</v>
      </c>
    </row>
    <row r="9" spans="1:11">
      <c r="B9" t="s">
        <v>246</v>
      </c>
      <c r="C9" t="s">
        <v>247</v>
      </c>
      <c r="E9">
        <v>122</v>
      </c>
      <c r="F9" s="49">
        <v>2.7999999999999997E-2</v>
      </c>
      <c r="H9">
        <v>78</v>
      </c>
      <c r="I9" s="49">
        <v>1.4999999999999999E-2</v>
      </c>
      <c r="K9">
        <v>4.5</v>
      </c>
    </row>
    <row r="10" spans="1:11">
      <c r="B10" t="s">
        <v>248</v>
      </c>
      <c r="C10" t="s">
        <v>249</v>
      </c>
      <c r="E10">
        <v>112</v>
      </c>
      <c r="F10" s="49">
        <v>2.6000000000000002E-2</v>
      </c>
      <c r="H10">
        <v>137</v>
      </c>
      <c r="I10" s="49">
        <v>2.5999999999999999E-2</v>
      </c>
      <c r="K10">
        <v>10.8</v>
      </c>
    </row>
    <row r="11" spans="1:11">
      <c r="B11" t="s">
        <v>250</v>
      </c>
      <c r="C11" t="s">
        <v>251</v>
      </c>
      <c r="E11">
        <v>101</v>
      </c>
      <c r="F11" s="49">
        <v>2.3E-2</v>
      </c>
      <c r="H11">
        <v>52</v>
      </c>
      <c r="I11" s="49">
        <v>0.01</v>
      </c>
      <c r="K11">
        <v>2.4</v>
      </c>
    </row>
    <row r="12" spans="1:11">
      <c r="B12" t="s">
        <v>252</v>
      </c>
      <c r="C12" t="s">
        <v>253</v>
      </c>
      <c r="E12">
        <v>94</v>
      </c>
      <c r="F12" s="49">
        <v>2.1999999999999999E-2</v>
      </c>
      <c r="H12">
        <v>121</v>
      </c>
      <c r="I12" s="49">
        <v>2.3E-2</v>
      </c>
      <c r="K12">
        <v>9.4</v>
      </c>
    </row>
    <row r="13" spans="1:11">
      <c r="B13" t="s">
        <v>254</v>
      </c>
      <c r="C13" t="s">
        <v>255</v>
      </c>
      <c r="E13">
        <v>93</v>
      </c>
      <c r="F13" s="49">
        <v>2.1999999999999999E-2</v>
      </c>
      <c r="H13">
        <v>149</v>
      </c>
      <c r="I13" s="49">
        <v>2.9000000000000001E-2</v>
      </c>
      <c r="K13">
        <v>24.4</v>
      </c>
    </row>
    <row r="14" spans="1:11">
      <c r="B14" t="s">
        <v>256</v>
      </c>
      <c r="C14" t="s">
        <v>257</v>
      </c>
      <c r="E14">
        <v>75</v>
      </c>
      <c r="F14" s="49">
        <v>1.7000000000000001E-2</v>
      </c>
      <c r="H14">
        <v>33</v>
      </c>
      <c r="I14" s="49">
        <v>6.0000000000000001E-3</v>
      </c>
      <c r="K14">
        <v>2.1</v>
      </c>
    </row>
    <row r="15" spans="1:11">
      <c r="B15" t="s">
        <v>258</v>
      </c>
      <c r="C15" t="s">
        <v>259</v>
      </c>
      <c r="E15">
        <v>65</v>
      </c>
      <c r="F15" s="49">
        <v>1.4999999999999999E-2</v>
      </c>
      <c r="H15">
        <v>163</v>
      </c>
      <c r="I15" s="49">
        <v>3.1E-2</v>
      </c>
      <c r="K15">
        <v>2.2000000000000002</v>
      </c>
    </row>
    <row r="16" spans="1:11">
      <c r="B16" t="s">
        <v>260</v>
      </c>
      <c r="C16" t="s">
        <v>261</v>
      </c>
      <c r="E16">
        <v>57</v>
      </c>
      <c r="F16" s="49">
        <v>1.2999999999999999E-2</v>
      </c>
      <c r="H16">
        <v>57</v>
      </c>
      <c r="I16" s="49">
        <v>1.0999999999999999E-2</v>
      </c>
      <c r="K16">
        <v>1.3</v>
      </c>
    </row>
    <row r="17" spans="1:11">
      <c r="B17" t="s">
        <v>262</v>
      </c>
      <c r="C17" t="s">
        <v>263</v>
      </c>
      <c r="E17">
        <v>54</v>
      </c>
      <c r="F17" s="49">
        <v>1.3000000000000001E-2</v>
      </c>
      <c r="H17">
        <v>31</v>
      </c>
      <c r="I17" s="49">
        <v>6.0000000000000001E-3</v>
      </c>
      <c r="K17">
        <v>1.1000000000000001</v>
      </c>
    </row>
    <row r="18" spans="1:11">
      <c r="B18" t="s">
        <v>264</v>
      </c>
      <c r="C18" t="s">
        <v>265</v>
      </c>
      <c r="E18">
        <v>47</v>
      </c>
      <c r="F18" s="49">
        <v>1.0999999999999999E-2</v>
      </c>
      <c r="H18">
        <v>39</v>
      </c>
      <c r="I18" s="49">
        <v>8.0000000000000002E-3</v>
      </c>
      <c r="K18">
        <v>4.8</v>
      </c>
    </row>
    <row r="19" spans="1:11">
      <c r="B19" t="s">
        <v>266</v>
      </c>
      <c r="C19" t="s">
        <v>267</v>
      </c>
      <c r="E19">
        <v>42</v>
      </c>
      <c r="F19" s="49">
        <v>0.01</v>
      </c>
      <c r="H19">
        <v>20</v>
      </c>
      <c r="I19" s="49">
        <v>4.0000000000000001E-3</v>
      </c>
      <c r="K19">
        <v>1</v>
      </c>
    </row>
    <row r="20" spans="1:11">
      <c r="B20" t="s">
        <v>268</v>
      </c>
      <c r="C20" t="s">
        <v>269</v>
      </c>
      <c r="E20">
        <v>41</v>
      </c>
      <c r="F20" s="49">
        <v>0.01</v>
      </c>
      <c r="H20">
        <v>41</v>
      </c>
      <c r="I20" s="49">
        <v>8.0000000000000002E-3</v>
      </c>
      <c r="K20">
        <v>2.9</v>
      </c>
    </row>
    <row r="21" spans="1:11">
      <c r="B21" t="s">
        <v>270</v>
      </c>
      <c r="C21" t="s">
        <v>271</v>
      </c>
      <c r="E21">
        <v>38</v>
      </c>
      <c r="F21" s="49">
        <v>8.9999999999999993E-3</v>
      </c>
      <c r="H21">
        <v>107</v>
      </c>
      <c r="I21" s="49">
        <v>2.1000000000000001E-2</v>
      </c>
      <c r="K21">
        <v>5.2</v>
      </c>
    </row>
    <row r="22" spans="1:11">
      <c r="B22" t="s">
        <v>272</v>
      </c>
      <c r="C22" t="s">
        <v>273</v>
      </c>
      <c r="E22">
        <v>36</v>
      </c>
      <c r="F22" s="49">
        <v>8.0000000000000002E-3</v>
      </c>
      <c r="H22">
        <v>15</v>
      </c>
      <c r="I22" s="49">
        <v>3.0000000000000001E-3</v>
      </c>
      <c r="K22">
        <v>8.8000000000000007</v>
      </c>
    </row>
    <row r="23" spans="1:11">
      <c r="B23" t="s">
        <v>274</v>
      </c>
      <c r="C23" t="s">
        <v>275</v>
      </c>
      <c r="E23">
        <v>35</v>
      </c>
      <c r="F23" s="49">
        <v>8.0000000000000002E-3</v>
      </c>
      <c r="H23">
        <v>10</v>
      </c>
      <c r="I23" s="49">
        <v>2E-3</v>
      </c>
      <c r="K23">
        <v>0.3</v>
      </c>
    </row>
    <row r="24" spans="1:11">
      <c r="B24" t="s">
        <v>276</v>
      </c>
      <c r="C24" t="s">
        <v>277</v>
      </c>
      <c r="E24">
        <v>20</v>
      </c>
      <c r="F24" s="49">
        <v>5.0000000000000001E-3</v>
      </c>
      <c r="H24">
        <v>27</v>
      </c>
      <c r="I24" s="49">
        <v>5.0000000000000001E-3</v>
      </c>
      <c r="K24">
        <v>2.1</v>
      </c>
    </row>
    <row r="25" spans="1:11">
      <c r="B25" t="s">
        <v>278</v>
      </c>
      <c r="C25" t="s">
        <v>279</v>
      </c>
      <c r="E25">
        <v>13</v>
      </c>
      <c r="F25" s="49">
        <v>3.0000000000000001E-3</v>
      </c>
      <c r="H25">
        <v>20</v>
      </c>
      <c r="I25" s="49">
        <v>3.0000000000000001E-3</v>
      </c>
      <c r="K25">
        <v>0.2</v>
      </c>
    </row>
    <row r="27" spans="1:11">
      <c r="E27">
        <f>SUM(E4:E25)</f>
        <v>1830</v>
      </c>
      <c r="F27" s="50">
        <f>SUM(F4:F25)</f>
        <v>0.42500000000000016</v>
      </c>
      <c r="H27">
        <f>SUM(H4:H25)</f>
        <v>2025</v>
      </c>
      <c r="I27" s="50">
        <f>SUM(I4:I25)</f>
        <v>0.39100000000000013</v>
      </c>
    </row>
    <row r="28" spans="1:11">
      <c r="A28" s="48" t="s">
        <v>280</v>
      </c>
    </row>
    <row r="29" spans="1:11">
      <c r="A29" t="s">
        <v>281</v>
      </c>
    </row>
    <row r="31" spans="1:11">
      <c r="C31" t="s">
        <v>282</v>
      </c>
      <c r="D31" t="s">
        <v>283</v>
      </c>
    </row>
    <row r="32" spans="1:11">
      <c r="B32" t="s">
        <v>284</v>
      </c>
      <c r="C32" s="5">
        <v>0.42</v>
      </c>
      <c r="D32" s="5">
        <v>0.39</v>
      </c>
    </row>
    <row r="33" spans="2:4">
      <c r="B33" t="s">
        <v>285</v>
      </c>
      <c r="C33" s="5">
        <v>0.22</v>
      </c>
      <c r="D33" s="5">
        <v>0.13</v>
      </c>
    </row>
    <row r="34" spans="2:4">
      <c r="B34" t="s">
        <v>286</v>
      </c>
      <c r="C34" s="5">
        <v>0.03</v>
      </c>
      <c r="D34" s="5">
        <v>0.08</v>
      </c>
    </row>
    <row r="35" spans="2:4">
      <c r="B35" t="s">
        <v>287</v>
      </c>
      <c r="C35" s="5">
        <v>0.06</v>
      </c>
      <c r="D35" s="5">
        <v>0.06</v>
      </c>
    </row>
    <row r="36" spans="2:4">
      <c r="B36" t="s">
        <v>288</v>
      </c>
      <c r="C36" s="5">
        <v>0.15</v>
      </c>
      <c r="D36" s="5">
        <v>0.26</v>
      </c>
    </row>
    <row r="37" spans="2:4">
      <c r="B37" t="s">
        <v>289</v>
      </c>
      <c r="C37" s="5">
        <v>0.12</v>
      </c>
      <c r="D37" s="5">
        <v>0.08</v>
      </c>
    </row>
    <row r="38" spans="2:4">
      <c r="C38" s="5"/>
      <c r="D38" s="5"/>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M2:AF46"/>
  <sheetViews>
    <sheetView zoomScale="75" zoomScaleNormal="75" zoomScalePageLayoutView="75" workbookViewId="0">
      <selection activeCell="O58" sqref="O58"/>
    </sheetView>
  </sheetViews>
  <sheetFormatPr baseColWidth="10" defaultRowHeight="14" x14ac:dyDescent="0"/>
  <cols>
    <col min="1" max="14" width="10.83203125" style="338"/>
    <col min="15" max="17" width="16.6640625" style="338" customWidth="1"/>
    <col min="18" max="18" width="15.6640625" style="338" customWidth="1"/>
    <col min="19" max="19" width="15.5" style="360" customWidth="1"/>
    <col min="20" max="20" width="13.6640625" style="360" customWidth="1"/>
    <col min="21" max="21" width="13" style="338" customWidth="1"/>
    <col min="22" max="16384" width="10.83203125" style="338"/>
  </cols>
  <sheetData>
    <row r="2" spans="13:32" ht="15">
      <c r="M2" s="338">
        <v>2014</v>
      </c>
      <c r="P2" s="359" t="s">
        <v>1158</v>
      </c>
      <c r="Q2" s="359"/>
      <c r="R2" s="359"/>
      <c r="S2" s="364" t="s">
        <v>1159</v>
      </c>
      <c r="T2" s="361"/>
      <c r="U2" s="359"/>
      <c r="AD2" s="348">
        <v>9.9999999999999995E-7</v>
      </c>
    </row>
    <row r="3" spans="13:32">
      <c r="O3" s="347" t="s">
        <v>1119</v>
      </c>
      <c r="Q3" s="347" t="s">
        <v>1119</v>
      </c>
      <c r="S3" s="363"/>
      <c r="AD3" s="346" t="s">
        <v>1132</v>
      </c>
    </row>
    <row r="4" spans="13:32" ht="60" customHeight="1">
      <c r="M4" s="345" t="s">
        <v>1131</v>
      </c>
      <c r="N4" s="344" t="s">
        <v>51</v>
      </c>
      <c r="O4" s="343" t="s">
        <v>1128</v>
      </c>
      <c r="P4" s="343" t="s">
        <v>1130</v>
      </c>
      <c r="Q4" s="343" t="s">
        <v>1129</v>
      </c>
      <c r="R4" s="343" t="s">
        <v>1127</v>
      </c>
      <c r="S4" s="367" t="s">
        <v>1130</v>
      </c>
      <c r="T4" s="343" t="s">
        <v>1129</v>
      </c>
      <c r="U4" s="343" t="s">
        <v>1127</v>
      </c>
      <c r="AD4" s="342" t="s">
        <v>51</v>
      </c>
      <c r="AE4" s="342" t="s">
        <v>1126</v>
      </c>
      <c r="AF4" s="341" t="s">
        <v>334</v>
      </c>
    </row>
    <row r="5" spans="13:32" ht="15">
      <c r="M5" s="338">
        <f>ForbData2!O31</f>
        <v>29</v>
      </c>
      <c r="N5" s="338" t="str">
        <f>ForbData2!P31</f>
        <v>Ukraine</v>
      </c>
      <c r="O5" s="340">
        <f>ForbData2!Y31*1000</f>
        <v>85000</v>
      </c>
      <c r="P5" s="338">
        <f>ForbData2!Q31</f>
        <v>9</v>
      </c>
      <c r="Q5" s="340">
        <f>ForbData2!R31</f>
        <v>26600</v>
      </c>
      <c r="R5" s="339">
        <f t="shared" ref="R5:R46" si="0">Q5/O5</f>
        <v>0.31294117647058822</v>
      </c>
      <c r="S5" s="365">
        <f>ForbData2!T31</f>
        <v>8</v>
      </c>
      <c r="T5" s="362">
        <f>ForbData2!U31</f>
        <v>25600</v>
      </c>
      <c r="U5" s="366">
        <f t="shared" ref="U5:U46" si="1">T5/O5</f>
        <v>0.30117647058823527</v>
      </c>
      <c r="AD5" s="326" t="s">
        <v>23</v>
      </c>
      <c r="AE5" s="339">
        <f>INDEX(ForbData2!$AG$3:$AG$44,MATCH('Fig 9 10'!AD5,ForbData2!$AF$3:$AF$44))</f>
        <v>0.197936</v>
      </c>
      <c r="AF5" s="338">
        <v>1</v>
      </c>
    </row>
    <row r="6" spans="13:32" ht="15">
      <c r="M6" s="338">
        <f>ForbData2!O10</f>
        <v>8</v>
      </c>
      <c r="N6" s="338" t="str">
        <f>ForbData2!P10</f>
        <v>Hong Kong</v>
      </c>
      <c r="O6" s="340">
        <f>ForbData2!Y10*1000</f>
        <v>998000</v>
      </c>
      <c r="P6" s="338">
        <f>ForbData2!Q10</f>
        <v>45</v>
      </c>
      <c r="Q6" s="340">
        <f>ForbData2!R10</f>
        <v>213650</v>
      </c>
      <c r="R6" s="339">
        <f t="shared" si="0"/>
        <v>0.21407815631262525</v>
      </c>
      <c r="S6" s="365">
        <f>ForbData2!T10</f>
        <v>43</v>
      </c>
      <c r="T6" s="362">
        <f>ForbData2!U10</f>
        <v>202200</v>
      </c>
      <c r="U6" s="366">
        <f t="shared" si="1"/>
        <v>0.20260521042084167</v>
      </c>
      <c r="AD6" s="326" t="s">
        <v>1052</v>
      </c>
      <c r="AE6" s="339">
        <f>INDEX(ForbData2!$AG$3:$AG$44,MATCH('Fig 9 10'!AD6,ForbData2!$AF$3:$AF$44))</f>
        <v>0.11853710000000001</v>
      </c>
      <c r="AF6" s="338">
        <v>2</v>
      </c>
    </row>
    <row r="7" spans="13:32" ht="15">
      <c r="M7" s="338">
        <f>ForbData2!O5</f>
        <v>3</v>
      </c>
      <c r="N7" s="338" t="str">
        <f>ForbData2!P5</f>
        <v>Russia</v>
      </c>
      <c r="O7" s="340">
        <f>ForbData2!Y5*1000</f>
        <v>2156000</v>
      </c>
      <c r="P7" s="338">
        <f>ForbData2!Q5</f>
        <v>111</v>
      </c>
      <c r="Q7" s="340">
        <f>ForbData2!R5</f>
        <v>422150</v>
      </c>
      <c r="R7" s="339">
        <f t="shared" si="0"/>
        <v>0.19580241187384045</v>
      </c>
      <c r="S7" s="365">
        <f>ForbData2!T5</f>
        <v>108</v>
      </c>
      <c r="T7" s="362">
        <f>ForbData2!U5</f>
        <v>403850</v>
      </c>
      <c r="U7" s="366">
        <f t="shared" si="1"/>
        <v>0.18731447124304268</v>
      </c>
      <c r="AD7" s="333" t="s">
        <v>1036</v>
      </c>
      <c r="AE7" s="339">
        <f>INDEX(ForbData2!$AG$3:$AG$44,MATCH('Fig 9 10'!AD7,ForbData2!$AF$3:$AF$44))</f>
        <v>0.1087912</v>
      </c>
      <c r="AF7" s="338">
        <v>3</v>
      </c>
    </row>
    <row r="8" spans="13:32" ht="15">
      <c r="M8" s="338">
        <f>ForbData2!O42</f>
        <v>40</v>
      </c>
      <c r="N8" s="338" t="str">
        <f>ForbData2!P42</f>
        <v>Kazakhstan</v>
      </c>
      <c r="O8" s="340">
        <f>ForbData2!Y42*1000</f>
        <v>64000</v>
      </c>
      <c r="P8" s="338">
        <f>ForbData2!Q42</f>
        <v>5</v>
      </c>
      <c r="Q8" s="340">
        <f>ForbData2!R42</f>
        <v>9150</v>
      </c>
      <c r="R8" s="339">
        <f t="shared" si="0"/>
        <v>0.14296875000000001</v>
      </c>
      <c r="S8" s="365">
        <f>ForbData2!T42</f>
        <v>7</v>
      </c>
      <c r="T8" s="362">
        <f>ForbData2!U42</f>
        <v>12550</v>
      </c>
      <c r="U8" s="366">
        <f t="shared" si="1"/>
        <v>0.19609375000000001</v>
      </c>
      <c r="AD8" s="333" t="s">
        <v>1046</v>
      </c>
      <c r="AE8" s="339">
        <f>INDEX(ForbData2!$AG$3:$AG$44,MATCH('Fig 9 10'!AD8,ForbData2!$AF$3:$AF$44))</f>
        <v>3.7366499999999997E-2</v>
      </c>
      <c r="AF8" s="338">
        <v>4</v>
      </c>
    </row>
    <row r="9" spans="13:32" ht="15">
      <c r="M9" s="338">
        <f>ForbData2!O38</f>
        <v>36</v>
      </c>
      <c r="N9" s="338" t="str">
        <f>ForbData2!P38</f>
        <v>Lebanon</v>
      </c>
      <c r="O9" s="340">
        <f>ForbData2!Y38*1000</f>
        <v>91000</v>
      </c>
      <c r="P9" s="338">
        <f>ForbData2!Q38</f>
        <v>6</v>
      </c>
      <c r="Q9" s="340">
        <f>ForbData2!R38</f>
        <v>12300</v>
      </c>
      <c r="R9" s="339">
        <f t="shared" si="0"/>
        <v>0.13516483516483516</v>
      </c>
      <c r="S9" s="365">
        <f>ForbData2!T38</f>
        <v>3</v>
      </c>
      <c r="T9" s="362">
        <f>ForbData2!U38</f>
        <v>7700</v>
      </c>
      <c r="U9" s="366">
        <f t="shared" si="1"/>
        <v>8.461538461538462E-2</v>
      </c>
      <c r="AD9" s="333" t="s">
        <v>188</v>
      </c>
      <c r="AE9" s="339">
        <f>INDEX(ForbData2!$AG$3:$AG$44,MATCH('Fig 9 10'!AD9,ForbData2!$AF$3:$AF$44))</f>
        <v>3.3333300000000003E-2</v>
      </c>
      <c r="AF9" s="338">
        <v>5</v>
      </c>
    </row>
    <row r="10" spans="13:32" ht="15">
      <c r="M10" s="338">
        <f>ForbData2!O26</f>
        <v>24</v>
      </c>
      <c r="N10" s="338" t="str">
        <f>ForbData2!P26</f>
        <v>Malaysia</v>
      </c>
      <c r="O10" s="340">
        <f>ForbData2!Y26*1000</f>
        <v>498000</v>
      </c>
      <c r="P10" s="338">
        <f>ForbData2!Q26</f>
        <v>13</v>
      </c>
      <c r="Q10" s="340">
        <f>ForbData2!R26</f>
        <v>53000</v>
      </c>
      <c r="R10" s="339">
        <f t="shared" si="0"/>
        <v>0.10642570281124498</v>
      </c>
      <c r="S10" s="365">
        <f>ForbData2!T26</f>
        <v>12</v>
      </c>
      <c r="T10" s="362">
        <f>ForbData2!U26</f>
        <v>41600</v>
      </c>
      <c r="U10" s="366">
        <f t="shared" si="1"/>
        <v>8.3534136546184745E-2</v>
      </c>
      <c r="AD10" s="326" t="s">
        <v>116</v>
      </c>
      <c r="AE10" s="339">
        <f>INDEX(ForbData2!$AG$3:$AG$44,MATCH('Fig 9 10'!AD10,ForbData2!$AF$3:$AF$44))</f>
        <v>2.6525900000000002E-2</v>
      </c>
      <c r="AF10" s="338">
        <v>6</v>
      </c>
    </row>
    <row r="11" spans="13:32" ht="15">
      <c r="M11" s="338">
        <f>ForbData2!O28</f>
        <v>26</v>
      </c>
      <c r="N11" s="338" t="str">
        <f>ForbData2!P28</f>
        <v>Thailand</v>
      </c>
      <c r="O11" s="340">
        <f>ForbData2!Y28*1000</f>
        <v>373000</v>
      </c>
      <c r="P11" s="338">
        <f>ForbData2!Q28</f>
        <v>11</v>
      </c>
      <c r="Q11" s="340">
        <f>ForbData2!R28</f>
        <v>36600</v>
      </c>
      <c r="R11" s="339">
        <f t="shared" si="0"/>
        <v>9.8123324396782841E-2</v>
      </c>
      <c r="S11" s="365">
        <f>ForbData2!T28</f>
        <v>9</v>
      </c>
      <c r="T11" s="362">
        <f>ForbData2!U28</f>
        <v>33700</v>
      </c>
      <c r="U11" s="366">
        <f t="shared" si="1"/>
        <v>9.0348525469168897E-2</v>
      </c>
      <c r="AD11" s="333" t="s">
        <v>983</v>
      </c>
      <c r="AE11" s="339">
        <f>INDEX(ForbData2!$AG$3:$AG$44,MATCH('Fig 9 10'!AD11,ForbData2!$AF$3:$AF$44))</f>
        <v>2.2967100000000001E-2</v>
      </c>
      <c r="AF11" s="338">
        <v>7</v>
      </c>
    </row>
    <row r="12" spans="13:32" ht="15">
      <c r="M12" s="338">
        <f>ForbData2!O29</f>
        <v>27</v>
      </c>
      <c r="N12" s="338" t="str">
        <f>ForbData2!P29</f>
        <v>Philippines</v>
      </c>
      <c r="O12" s="340">
        <f>ForbData2!Y29*1000</f>
        <v>480000</v>
      </c>
      <c r="P12" s="338">
        <f>ForbData2!Q29</f>
        <v>10</v>
      </c>
      <c r="Q12" s="340">
        <f>ForbData2!R29</f>
        <v>40100</v>
      </c>
      <c r="R12" s="339">
        <f t="shared" si="0"/>
        <v>8.3541666666666667E-2</v>
      </c>
      <c r="S12" s="365">
        <f>ForbData2!T29</f>
        <v>10</v>
      </c>
      <c r="T12" s="362">
        <f>ForbData2!U29</f>
        <v>40100</v>
      </c>
      <c r="U12" s="366">
        <f t="shared" si="1"/>
        <v>8.3541666666666667E-2</v>
      </c>
      <c r="AD12" s="326" t="s">
        <v>43</v>
      </c>
      <c r="AE12" s="339">
        <f>INDEX(ForbData2!$AG$3:$AG$44,MATCH('Fig 9 10'!AD12,ForbData2!$AF$3:$AF$44))</f>
        <v>2.29667E-2</v>
      </c>
      <c r="AF12" s="338">
        <v>8</v>
      </c>
    </row>
    <row r="13" spans="13:32" ht="15">
      <c r="M13" s="338">
        <f>ForbData2!O36</f>
        <v>34</v>
      </c>
      <c r="N13" s="338" t="str">
        <f>ForbData2!P36</f>
        <v>Saudi Arabia</v>
      </c>
      <c r="O13" s="340">
        <f>ForbData2!Y36*1000</f>
        <v>653000</v>
      </c>
      <c r="P13" s="338">
        <f>ForbData2!Q36</f>
        <v>7</v>
      </c>
      <c r="Q13" s="340">
        <f>ForbData2!R36</f>
        <v>49000</v>
      </c>
      <c r="R13" s="339">
        <f t="shared" si="0"/>
        <v>7.5038284839203676E-2</v>
      </c>
      <c r="S13" s="365">
        <f>ForbData2!T36</f>
        <v>8</v>
      </c>
      <c r="T13" s="362">
        <f>ForbData2!U36</f>
        <v>50200</v>
      </c>
      <c r="U13" s="366">
        <f t="shared" si="1"/>
        <v>7.6875957120980096E-2</v>
      </c>
      <c r="AD13" s="333" t="s">
        <v>1079</v>
      </c>
      <c r="AE13" s="339">
        <f>INDEX(ForbData2!$AG$3:$AG$44,MATCH('Fig 9 10'!AD13,ForbData2!$AF$3:$AF$44))</f>
        <v>2.10569E-2</v>
      </c>
      <c r="AF13" s="338">
        <v>9</v>
      </c>
    </row>
    <row r="14" spans="13:32" ht="15">
      <c r="M14" s="338">
        <f>ForbData2!O27</f>
        <v>25</v>
      </c>
      <c r="N14" s="338" t="str">
        <f>ForbData2!P27</f>
        <v>Chile</v>
      </c>
      <c r="O14" s="340">
        <f>ForbData2!Y27*1000</f>
        <v>587000</v>
      </c>
      <c r="P14" s="338">
        <f>ForbData2!Q27</f>
        <v>12</v>
      </c>
      <c r="Q14" s="340">
        <f>ForbData2!R27</f>
        <v>41250</v>
      </c>
      <c r="R14" s="339">
        <f t="shared" si="0"/>
        <v>7.0272572402044292E-2</v>
      </c>
      <c r="S14" s="365">
        <f>ForbData2!T27</f>
        <v>12</v>
      </c>
      <c r="T14" s="362">
        <f>ForbData2!U27</f>
        <v>41250</v>
      </c>
      <c r="U14" s="366">
        <f t="shared" si="1"/>
        <v>7.0272572402044292E-2</v>
      </c>
      <c r="AD14" s="326" t="s">
        <v>970</v>
      </c>
      <c r="AE14" s="339">
        <f>INDEX(ForbData2!$AG$3:$AG$44,MATCH('Fig 9 10'!AD14,ForbData2!$AF$3:$AF$44))</f>
        <v>1.98453E-2</v>
      </c>
      <c r="AF14" s="338">
        <v>10</v>
      </c>
    </row>
    <row r="15" spans="13:32" ht="15">
      <c r="M15" s="338">
        <f>ForbData2!O23</f>
        <v>21</v>
      </c>
      <c r="N15" s="338" t="str">
        <f>ForbData2!P23</f>
        <v>Israel</v>
      </c>
      <c r="O15" s="340">
        <f>ForbData2!Y23*1000</f>
        <v>843000</v>
      </c>
      <c r="P15" s="338">
        <f>ForbData2!Q23</f>
        <v>18</v>
      </c>
      <c r="Q15" s="340">
        <f>ForbData2!R23</f>
        <v>51750</v>
      </c>
      <c r="R15" s="339">
        <f t="shared" si="0"/>
        <v>6.1387900355871883E-2</v>
      </c>
      <c r="S15" s="365">
        <f>ForbData2!T23</f>
        <v>14</v>
      </c>
      <c r="T15" s="362">
        <f>ForbData2!U23</f>
        <v>36050</v>
      </c>
      <c r="U15" s="366">
        <f t="shared" si="1"/>
        <v>4.2763938315539742E-2</v>
      </c>
      <c r="AD15" s="333" t="s">
        <v>151</v>
      </c>
      <c r="AE15" s="339">
        <f>INDEX(ForbData2!$AG$3:$AG$44,MATCH('Fig 9 10'!AD15,ForbData2!$AF$3:$AF$44))</f>
        <v>1.9489900000000001E-2</v>
      </c>
      <c r="AF15" s="338">
        <v>11</v>
      </c>
    </row>
    <row r="16" spans="13:32" ht="15">
      <c r="M16" s="338">
        <f>ForbData2!O7</f>
        <v>5</v>
      </c>
      <c r="N16" s="338" t="str">
        <f>ForbData2!P7</f>
        <v>Brazil</v>
      </c>
      <c r="O16" s="340">
        <f>ForbData2!Y7*1000</f>
        <v>3194000</v>
      </c>
      <c r="P16" s="338">
        <f>ForbData2!Q7</f>
        <v>65</v>
      </c>
      <c r="Q16" s="340">
        <f>ForbData2!R7</f>
        <v>191550</v>
      </c>
      <c r="R16" s="339">
        <f t="shared" si="0"/>
        <v>5.9971822166562307E-2</v>
      </c>
      <c r="S16" s="365">
        <f>ForbData2!T7</f>
        <v>58</v>
      </c>
      <c r="T16" s="362">
        <f>ForbData2!U7</f>
        <v>179550</v>
      </c>
      <c r="U16" s="366">
        <f t="shared" si="1"/>
        <v>5.6214777708202879E-2</v>
      </c>
      <c r="AD16" s="333" t="s">
        <v>134</v>
      </c>
      <c r="AE16" s="339">
        <f>INDEX(ForbData2!$AG$3:$AG$44,MATCH('Fig 9 10'!AD16,ForbData2!$AF$3:$AF$44))</f>
        <v>1.86617E-2</v>
      </c>
      <c r="AF16" s="338">
        <v>12</v>
      </c>
    </row>
    <row r="17" spans="13:32" ht="15">
      <c r="M17" s="338">
        <f>ForbData2!O35</f>
        <v>33</v>
      </c>
      <c r="N17" s="338" t="str">
        <f>ForbData2!P35</f>
        <v>Egypt</v>
      </c>
      <c r="O17" s="340">
        <f>ForbData2!Y35*1000</f>
        <v>390000</v>
      </c>
      <c r="P17" s="338">
        <f>ForbData2!Q35</f>
        <v>8</v>
      </c>
      <c r="Q17" s="340">
        <f>ForbData2!R35</f>
        <v>22300</v>
      </c>
      <c r="R17" s="339">
        <f t="shared" si="0"/>
        <v>5.7179487179487176E-2</v>
      </c>
      <c r="S17" s="365">
        <f>ForbData2!T35</f>
        <v>7</v>
      </c>
      <c r="T17" s="362">
        <f>ForbData2!U35</f>
        <v>20400</v>
      </c>
      <c r="U17" s="366">
        <f t="shared" si="1"/>
        <v>5.2307692307692305E-2</v>
      </c>
      <c r="AD17" s="333" t="s">
        <v>1048</v>
      </c>
      <c r="AE17" s="339">
        <f>INDEX(ForbData2!$AG$3:$AG$44,MATCH('Fig 9 10'!AD17,ForbData2!$AF$3:$AF$44))</f>
        <v>1.7232000000000001E-2</v>
      </c>
      <c r="AF17" s="338">
        <v>13</v>
      </c>
    </row>
    <row r="18" spans="13:32" ht="15">
      <c r="M18" s="338">
        <f>ForbData2!O25</f>
        <v>23</v>
      </c>
      <c r="N18" s="338" t="str">
        <f>ForbData2!P25</f>
        <v>Mexico</v>
      </c>
      <c r="O18" s="340">
        <f>ForbData2!Y25*1000</f>
        <v>2610000</v>
      </c>
      <c r="P18" s="338">
        <f>ForbData2!Q25</f>
        <v>16</v>
      </c>
      <c r="Q18" s="340">
        <f>ForbData2!R25</f>
        <v>142900</v>
      </c>
      <c r="R18" s="339">
        <f t="shared" si="0"/>
        <v>5.4750957854406132E-2</v>
      </c>
      <c r="S18" s="365">
        <f>ForbData2!T25</f>
        <v>15</v>
      </c>
      <c r="T18" s="362">
        <f>ForbData2!U25</f>
        <v>138700</v>
      </c>
      <c r="U18" s="366">
        <f t="shared" si="1"/>
        <v>5.3141762452107277E-2</v>
      </c>
      <c r="AD18" s="326" t="s">
        <v>294</v>
      </c>
      <c r="AE18" s="339">
        <f>INDEX(ForbData2!$AG$3:$AG$44,MATCH('Fig 9 10'!AD18,ForbData2!$AF$3:$AF$44))</f>
        <v>1.40935E-2</v>
      </c>
      <c r="AF18" s="338">
        <v>14</v>
      </c>
    </row>
    <row r="19" spans="13:32" ht="15">
      <c r="M19" s="338">
        <f>ForbData2!O8</f>
        <v>6</v>
      </c>
      <c r="N19" s="338" t="str">
        <f>ForbData2!P8</f>
        <v>India</v>
      </c>
      <c r="O19" s="340">
        <f>ForbData2!Y8*1000</f>
        <v>3604000</v>
      </c>
      <c r="P19" s="338">
        <f>ForbData2!Q8</f>
        <v>56</v>
      </c>
      <c r="Q19" s="340">
        <f>ForbData2!R8</f>
        <v>191500</v>
      </c>
      <c r="R19" s="339">
        <f t="shared" si="0"/>
        <v>5.3135405105438405E-2</v>
      </c>
      <c r="S19" s="365">
        <f>ForbData2!T8</f>
        <v>50</v>
      </c>
      <c r="T19" s="362">
        <f>ForbData2!U8</f>
        <v>173300</v>
      </c>
      <c r="U19" s="366">
        <f t="shared" si="1"/>
        <v>4.8085460599334072E-2</v>
      </c>
      <c r="AD19" s="333" t="s">
        <v>972</v>
      </c>
      <c r="AE19" s="339">
        <f>INDEX(ForbData2!$AG$3:$AG$44,MATCH('Fig 9 10'!AD19,ForbData2!$AF$3:$AF$44))</f>
        <v>1.2042799999999999E-2</v>
      </c>
      <c r="AF19" s="338">
        <v>15</v>
      </c>
    </row>
    <row r="20" spans="13:32" ht="15">
      <c r="M20" s="338">
        <f>ForbData2!O21</f>
        <v>19</v>
      </c>
      <c r="N20" s="338" t="str">
        <f>ForbData2!P21</f>
        <v>Sweden</v>
      </c>
      <c r="O20" s="340">
        <f>ForbData2!Y21*1000</f>
        <v>2436000</v>
      </c>
      <c r="P20" s="338">
        <f>ForbData2!Q21</f>
        <v>19</v>
      </c>
      <c r="Q20" s="340">
        <f>ForbData2!R21</f>
        <v>116700</v>
      </c>
      <c r="R20" s="339">
        <f t="shared" si="0"/>
        <v>4.7906403940886702E-2</v>
      </c>
      <c r="S20" s="365">
        <f>ForbData2!T21</f>
        <v>10</v>
      </c>
      <c r="T20" s="362">
        <f>ForbData2!U21</f>
        <v>71800</v>
      </c>
      <c r="U20" s="366">
        <f t="shared" si="1"/>
        <v>2.9474548440065682E-2</v>
      </c>
      <c r="AD20" s="326" t="s">
        <v>293</v>
      </c>
      <c r="AE20" s="339">
        <f>INDEX(ForbData2!$AG$3:$AG$44,MATCH('Fig 9 10'!AD20,ForbData2!$AF$3:$AF$44))</f>
        <v>9.3168999999999995E-3</v>
      </c>
      <c r="AF20" s="338">
        <v>16</v>
      </c>
    </row>
    <row r="21" spans="13:32" ht="15">
      <c r="M21" s="338">
        <f>ForbData2!O40</f>
        <v>38</v>
      </c>
      <c r="N21" s="338" t="str">
        <f>ForbData2!P40</f>
        <v>Czech Republic</v>
      </c>
      <c r="O21" s="340">
        <f>ForbData2!Y40*1000</f>
        <v>391000</v>
      </c>
      <c r="P21" s="338">
        <f>ForbData2!Q40</f>
        <v>6</v>
      </c>
      <c r="Q21" s="340">
        <f>ForbData2!R40</f>
        <v>18400</v>
      </c>
      <c r="R21" s="339">
        <f t="shared" si="0"/>
        <v>4.7058823529411764E-2</v>
      </c>
      <c r="S21" s="365">
        <f>ForbData2!T40</f>
        <v>5</v>
      </c>
      <c r="T21" s="362">
        <f>ForbData2!U40</f>
        <v>17400</v>
      </c>
      <c r="U21" s="366">
        <f t="shared" si="1"/>
        <v>4.4501278772378514E-2</v>
      </c>
    </row>
    <row r="22" spans="13:32" ht="15">
      <c r="M22" s="338">
        <f>ForbData2!O19</f>
        <v>17</v>
      </c>
      <c r="N22" s="338" t="str">
        <f>ForbData2!P19</f>
        <v>Turkey</v>
      </c>
      <c r="O22" s="340">
        <f>ForbData2!Y19*1000</f>
        <v>1061000</v>
      </c>
      <c r="P22" s="338">
        <f>ForbData2!Q19</f>
        <v>24</v>
      </c>
      <c r="Q22" s="340">
        <f>ForbData2!R19</f>
        <v>43000</v>
      </c>
      <c r="R22" s="339">
        <f t="shared" si="0"/>
        <v>4.0527803958529687E-2</v>
      </c>
      <c r="S22" s="365">
        <f>ForbData2!T19</f>
        <v>22</v>
      </c>
      <c r="T22" s="362">
        <f>ForbData2!U19</f>
        <v>40300</v>
      </c>
      <c r="U22" s="366">
        <f t="shared" si="1"/>
        <v>3.7983034872761542E-2</v>
      </c>
    </row>
    <row r="23" spans="13:32" ht="15">
      <c r="M23" s="338">
        <f>ForbData2!O24</f>
        <v>22</v>
      </c>
      <c r="N23" s="338" t="str">
        <f>ForbData2!P24</f>
        <v>Singapore</v>
      </c>
      <c r="O23" s="340">
        <f>ForbData2!Y24*1000</f>
        <v>1156000</v>
      </c>
      <c r="P23" s="338">
        <f>ForbData2!Q24</f>
        <v>16</v>
      </c>
      <c r="Q23" s="340">
        <f>ForbData2!R24</f>
        <v>45000</v>
      </c>
      <c r="R23" s="339">
        <f t="shared" si="0"/>
        <v>3.8927335640138408E-2</v>
      </c>
      <c r="S23" s="365">
        <f>ForbData2!T24</f>
        <v>18</v>
      </c>
      <c r="T23" s="362">
        <f>ForbData2!U24</f>
        <v>51850</v>
      </c>
      <c r="U23" s="366">
        <f t="shared" si="1"/>
        <v>4.4852941176470588E-2</v>
      </c>
    </row>
    <row r="24" spans="13:32" ht="15">
      <c r="M24" s="338">
        <f>ForbData2!O44</f>
        <v>42</v>
      </c>
      <c r="N24" s="338" t="str">
        <f>ForbData2!P44</f>
        <v>Argentina</v>
      </c>
      <c r="O24" s="340">
        <f>ForbData2!Y44*1000</f>
        <v>301000</v>
      </c>
      <c r="P24" s="338">
        <f>ForbData2!Q44</f>
        <v>5</v>
      </c>
      <c r="Q24" s="340">
        <f>ForbData2!R44</f>
        <v>11300</v>
      </c>
      <c r="R24" s="339">
        <f t="shared" si="0"/>
        <v>3.7541528239202655E-2</v>
      </c>
      <c r="S24" s="365">
        <f>ForbData2!T44</f>
        <v>6</v>
      </c>
      <c r="T24" s="362">
        <f>ForbData2!U44</f>
        <v>17600</v>
      </c>
      <c r="U24" s="366">
        <f t="shared" si="1"/>
        <v>5.847176079734219E-2</v>
      </c>
    </row>
    <row r="25" spans="13:32" ht="15">
      <c r="M25" s="338">
        <f>ForbData2!O33</f>
        <v>31</v>
      </c>
      <c r="N25" s="338" t="str">
        <f>ForbData2!P33</f>
        <v>South Africa</v>
      </c>
      <c r="O25" s="340">
        <f>ForbData2!Y33*1000</f>
        <v>687000</v>
      </c>
      <c r="P25" s="338">
        <f>ForbData2!Q33</f>
        <v>8</v>
      </c>
      <c r="Q25" s="340">
        <f>ForbData2!R33</f>
        <v>25400</v>
      </c>
      <c r="R25" s="339">
        <f t="shared" si="0"/>
        <v>3.6972343522561867E-2</v>
      </c>
      <c r="S25" s="365">
        <f>ForbData2!T33</f>
        <v>7</v>
      </c>
      <c r="T25" s="362">
        <f>ForbData2!U33</f>
        <v>24100</v>
      </c>
      <c r="U25" s="366">
        <f t="shared" si="1"/>
        <v>3.5080058224163026E-2</v>
      </c>
    </row>
    <row r="26" spans="13:32" ht="15">
      <c r="M26" s="338">
        <f>ForbData2!O43</f>
        <v>41</v>
      </c>
      <c r="N26" s="338" t="str">
        <f>ForbData2!P43</f>
        <v>Ireland</v>
      </c>
      <c r="O26" s="340">
        <f>ForbData2!Y43*1000</f>
        <v>737000</v>
      </c>
      <c r="P26" s="338">
        <f>ForbData2!Q43</f>
        <v>5</v>
      </c>
      <c r="Q26" s="340">
        <f>ForbData2!R43</f>
        <v>25500</v>
      </c>
      <c r="R26" s="339">
        <f t="shared" si="0"/>
        <v>3.4599728629579378E-2</v>
      </c>
      <c r="S26" s="365">
        <f>ForbData2!T43</f>
        <v>4</v>
      </c>
      <c r="T26" s="362">
        <f>ForbData2!U43</f>
        <v>12700</v>
      </c>
      <c r="U26" s="366">
        <f t="shared" si="1"/>
        <v>1.7232021709633651E-2</v>
      </c>
    </row>
    <row r="27" spans="13:32" ht="15">
      <c r="M27" s="338">
        <f>ForbData2!O22</f>
        <v>20</v>
      </c>
      <c r="N27" s="338" t="str">
        <f>ForbData2!P22</f>
        <v>Indonesia</v>
      </c>
      <c r="O27" s="340">
        <f>ForbData2!Y22*1000</f>
        <v>1550000</v>
      </c>
      <c r="P27" s="338">
        <f>ForbData2!Q22</f>
        <v>19</v>
      </c>
      <c r="Q27" s="340">
        <f>ForbData2!R22</f>
        <v>47650</v>
      </c>
      <c r="R27" s="339">
        <f t="shared" si="0"/>
        <v>3.0741935483870969E-2</v>
      </c>
      <c r="S27" s="365">
        <f>ForbData2!T22</f>
        <v>14</v>
      </c>
      <c r="T27" s="362">
        <f>ForbData2!U22</f>
        <v>36500</v>
      </c>
      <c r="U27" s="366">
        <f t="shared" si="1"/>
        <v>2.3548387096774193E-2</v>
      </c>
    </row>
    <row r="28" spans="13:32" ht="15">
      <c r="M28" s="338">
        <f>ForbData2!O34</f>
        <v>32</v>
      </c>
      <c r="N28" s="338" t="str">
        <f>ForbData2!P34</f>
        <v>Peru</v>
      </c>
      <c r="O28" s="340">
        <f>ForbData2!Y34*1000</f>
        <v>406000</v>
      </c>
      <c r="P28" s="338">
        <f>ForbData2!Q34</f>
        <v>8</v>
      </c>
      <c r="Q28" s="340">
        <f>ForbData2!R34</f>
        <v>11750</v>
      </c>
      <c r="R28" s="339">
        <f t="shared" si="0"/>
        <v>2.8940886699507389E-2</v>
      </c>
      <c r="S28" s="365">
        <f>ForbData2!T34</f>
        <v>8</v>
      </c>
      <c r="T28" s="362">
        <f>ForbData2!U34</f>
        <v>11750</v>
      </c>
      <c r="U28" s="366">
        <f t="shared" si="1"/>
        <v>2.8940886699507389E-2</v>
      </c>
    </row>
    <row r="29" spans="13:32" ht="15">
      <c r="M29" s="338">
        <f>ForbData2!O6</f>
        <v>4</v>
      </c>
      <c r="N29" s="338" t="str">
        <f>ForbData2!P6</f>
        <v>Germany</v>
      </c>
      <c r="O29" s="340">
        <f>ForbData2!Y6*1000</f>
        <v>14156000</v>
      </c>
      <c r="P29" s="338">
        <f>ForbData2!Q6</f>
        <v>85</v>
      </c>
      <c r="Q29" s="340">
        <f>ForbData2!R6</f>
        <v>400850</v>
      </c>
      <c r="R29" s="339">
        <f t="shared" si="0"/>
        <v>2.8316614862955638E-2</v>
      </c>
      <c r="S29" s="365">
        <f>ForbData2!T6</f>
        <v>50</v>
      </c>
      <c r="T29" s="362">
        <f>ForbData2!U6</f>
        <v>302200</v>
      </c>
      <c r="U29" s="366">
        <f t="shared" si="1"/>
        <v>2.1347838372421588E-2</v>
      </c>
    </row>
    <row r="30" spans="13:32" ht="15">
      <c r="M30" s="338">
        <f>ForbData2!O3</f>
        <v>1</v>
      </c>
      <c r="N30" s="338" t="str">
        <f>ForbData2!P3</f>
        <v>United States</v>
      </c>
      <c r="O30" s="340">
        <f>ForbData2!Y3*1000</f>
        <v>83708000</v>
      </c>
      <c r="P30" s="338">
        <f>ForbData2!Q3</f>
        <v>492</v>
      </c>
      <c r="Q30" s="340">
        <f>ForbData2!R3</f>
        <v>2318450</v>
      </c>
      <c r="R30" s="339">
        <f t="shared" si="0"/>
        <v>2.769687485067138E-2</v>
      </c>
      <c r="S30" s="365">
        <f>ForbData2!T3</f>
        <v>490</v>
      </c>
      <c r="T30" s="362">
        <f>ForbData2!U3</f>
        <v>2329000</v>
      </c>
      <c r="U30" s="366">
        <f t="shared" si="1"/>
        <v>2.7822908204711616E-2</v>
      </c>
    </row>
    <row r="31" spans="13:32" ht="15">
      <c r="M31" s="338">
        <f>ForbData2!O18</f>
        <v>16</v>
      </c>
      <c r="N31" s="338" t="str">
        <f>ForbData2!P18</f>
        <v>Spain</v>
      </c>
      <c r="O31" s="340">
        <f>ForbData2!Y18*1000</f>
        <v>5033000</v>
      </c>
      <c r="P31" s="338">
        <f>ForbData2!Q18</f>
        <v>26</v>
      </c>
      <c r="Q31" s="340">
        <f>ForbData2!R18</f>
        <v>122500</v>
      </c>
      <c r="R31" s="339">
        <f t="shared" si="0"/>
        <v>2.4339360222531293E-2</v>
      </c>
      <c r="S31" s="365">
        <f>ForbData2!T18</f>
        <v>25</v>
      </c>
      <c r="T31" s="362">
        <f>ForbData2!U18</f>
        <v>120700</v>
      </c>
      <c r="U31" s="366">
        <f t="shared" si="1"/>
        <v>2.3981720643751241E-2</v>
      </c>
    </row>
    <row r="32" spans="13:32" ht="15">
      <c r="M32" s="338">
        <f>ForbData2!O15</f>
        <v>13</v>
      </c>
      <c r="N32" s="338" t="str">
        <f>ForbData2!P15</f>
        <v>Taiwan</v>
      </c>
      <c r="O32" s="340">
        <f>ForbData2!Y15*1000</f>
        <v>3361000</v>
      </c>
      <c r="P32" s="338">
        <f>ForbData2!Q15</f>
        <v>28</v>
      </c>
      <c r="Q32" s="340">
        <f>ForbData2!R15</f>
        <v>75800</v>
      </c>
      <c r="R32" s="339">
        <f t="shared" si="0"/>
        <v>2.2552811663195477E-2</v>
      </c>
      <c r="S32" s="365">
        <f>ForbData2!T15</f>
        <v>23</v>
      </c>
      <c r="T32" s="362">
        <f>ForbData2!U15</f>
        <v>58900</v>
      </c>
      <c r="U32" s="366">
        <f t="shared" si="1"/>
        <v>1.7524546265992265E-2</v>
      </c>
    </row>
    <row r="33" spans="13:21" ht="15">
      <c r="M33" s="338">
        <f>ForbData2!O20</f>
        <v>18</v>
      </c>
      <c r="N33" s="338" t="str">
        <f>ForbData2!P20</f>
        <v>Switzerland</v>
      </c>
      <c r="O33" s="340">
        <f>ForbData2!Y20*1000</f>
        <v>3554000</v>
      </c>
      <c r="P33" s="338">
        <f>ForbData2!Q20</f>
        <v>21</v>
      </c>
      <c r="Q33" s="340">
        <f>ForbData2!R20</f>
        <v>80050</v>
      </c>
      <c r="R33" s="339">
        <f t="shared" si="0"/>
        <v>2.2523916713562183E-2</v>
      </c>
      <c r="S33" s="365">
        <f>ForbData2!T20</f>
        <v>49</v>
      </c>
      <c r="T33" s="362">
        <f>ForbData2!U20</f>
        <v>192100</v>
      </c>
      <c r="U33" s="366">
        <f t="shared" si="1"/>
        <v>5.405177265053461E-2</v>
      </c>
    </row>
    <row r="34" spans="13:21" ht="15">
      <c r="M34" s="338">
        <f>ForbData2!O30</f>
        <v>28</v>
      </c>
      <c r="N34" s="338" t="str">
        <f>ForbData2!P30</f>
        <v>Austria</v>
      </c>
      <c r="O34" s="340">
        <f>ForbData2!Y30*1000</f>
        <v>1529000</v>
      </c>
      <c r="P34" s="338">
        <f>ForbData2!Q30</f>
        <v>10</v>
      </c>
      <c r="Q34" s="340">
        <f>ForbData2!R30</f>
        <v>33700</v>
      </c>
      <c r="R34" s="339">
        <f t="shared" si="0"/>
        <v>2.2040549378678876E-2</v>
      </c>
      <c r="S34" s="365">
        <f>ForbData2!T30</f>
        <v>6</v>
      </c>
      <c r="T34" s="362">
        <f>ForbData2!U30</f>
        <v>27600</v>
      </c>
      <c r="U34" s="366">
        <f t="shared" si="1"/>
        <v>1.8051013734466971E-2</v>
      </c>
    </row>
    <row r="35" spans="13:21" ht="15">
      <c r="M35" s="338">
        <f>ForbData2!O39</f>
        <v>37</v>
      </c>
      <c r="N35" s="338" t="str">
        <f>ForbData2!P39</f>
        <v>Denmark</v>
      </c>
      <c r="O35" s="340">
        <f>ForbData2!Y39*1000</f>
        <v>1230000</v>
      </c>
      <c r="P35" s="338">
        <f>ForbData2!Q39</f>
        <v>6</v>
      </c>
      <c r="Q35" s="340">
        <f>ForbData2!R39</f>
        <v>26900</v>
      </c>
      <c r="R35" s="339">
        <f t="shared" si="0"/>
        <v>2.1869918699186992E-2</v>
      </c>
      <c r="S35" s="365">
        <f>ForbData2!T39</f>
        <v>6</v>
      </c>
      <c r="T35" s="362">
        <f>ForbData2!U39</f>
        <v>26900</v>
      </c>
      <c r="U35" s="366">
        <f t="shared" si="1"/>
        <v>2.1869918699186992E-2</v>
      </c>
    </row>
    <row r="36" spans="13:21" ht="15">
      <c r="M36" s="338">
        <f>ForbData2!O4</f>
        <v>2</v>
      </c>
      <c r="N36" s="338" t="str">
        <f>ForbData2!P4</f>
        <v>China</v>
      </c>
      <c r="O36" s="340">
        <f>ForbData2!Y4*1000</f>
        <v>21404000</v>
      </c>
      <c r="P36" s="338">
        <f>ForbData2!Q4</f>
        <v>152</v>
      </c>
      <c r="Q36" s="340">
        <f>ForbData2!R4</f>
        <v>374800</v>
      </c>
      <c r="R36" s="339">
        <f t="shared" si="0"/>
        <v>1.7510745655017753E-2</v>
      </c>
      <c r="S36" s="365">
        <f>ForbData2!T4</f>
        <v>159</v>
      </c>
      <c r="T36" s="362">
        <f>ForbData2!U4</f>
        <v>386800</v>
      </c>
      <c r="U36" s="366">
        <f t="shared" si="1"/>
        <v>1.8071388525509251E-2</v>
      </c>
    </row>
    <row r="37" spans="13:21" ht="15">
      <c r="M37" s="338">
        <f>ForbData2!O16</f>
        <v>14</v>
      </c>
      <c r="N37" s="338" t="str">
        <f>ForbData2!P16</f>
        <v>South Korea</v>
      </c>
      <c r="O37" s="340">
        <f>ForbData2!Y16*1000</f>
        <v>3687000</v>
      </c>
      <c r="P37" s="338">
        <f>ForbData2!Q16</f>
        <v>27</v>
      </c>
      <c r="Q37" s="340">
        <f>ForbData2!R16</f>
        <v>60390</v>
      </c>
      <c r="R37" s="339">
        <f t="shared" si="0"/>
        <v>1.6379170056956875E-2</v>
      </c>
      <c r="S37" s="365">
        <f>ForbData2!T16</f>
        <v>26</v>
      </c>
      <c r="T37" s="362">
        <f>ForbData2!U16</f>
        <v>58640</v>
      </c>
      <c r="U37" s="366">
        <f t="shared" si="1"/>
        <v>1.5904529427719014E-2</v>
      </c>
    </row>
    <row r="38" spans="13:21" ht="15">
      <c r="M38" s="338">
        <f>ForbData2!O32</f>
        <v>30</v>
      </c>
      <c r="N38" s="338" t="str">
        <f>ForbData2!P32</f>
        <v>Norway</v>
      </c>
      <c r="O38" s="340">
        <f>ForbData2!Y32*1000</f>
        <v>1345000</v>
      </c>
      <c r="P38" s="338">
        <f>ForbData2!Q32</f>
        <v>9</v>
      </c>
      <c r="Q38" s="340">
        <f>ForbData2!R32</f>
        <v>21750</v>
      </c>
      <c r="R38" s="339">
        <f t="shared" si="0"/>
        <v>1.617100371747212E-2</v>
      </c>
      <c r="S38" s="365">
        <f>ForbData2!T32</f>
        <v>7</v>
      </c>
      <c r="T38" s="362">
        <f>ForbData2!U32</f>
        <v>18550</v>
      </c>
      <c r="U38" s="366">
        <f t="shared" si="1"/>
        <v>1.3791821561338289E-2</v>
      </c>
    </row>
    <row r="39" spans="13:21" ht="15">
      <c r="M39" s="338">
        <f>ForbData2!O11</f>
        <v>9</v>
      </c>
      <c r="N39" s="338" t="str">
        <f>ForbData2!P11</f>
        <v>France</v>
      </c>
      <c r="O39" s="340">
        <f>ForbData2!Y11*1000</f>
        <v>15304000</v>
      </c>
      <c r="P39" s="338">
        <f>ForbData2!Q11</f>
        <v>43</v>
      </c>
      <c r="Q39" s="340">
        <f>ForbData2!R11</f>
        <v>235200</v>
      </c>
      <c r="R39" s="339">
        <f t="shared" si="0"/>
        <v>1.5368531102979614E-2</v>
      </c>
      <c r="S39" s="365">
        <f>ForbData2!T11</f>
        <v>36</v>
      </c>
      <c r="T39" s="362">
        <f>ForbData2!U11</f>
        <v>196600</v>
      </c>
      <c r="U39" s="366">
        <f t="shared" si="1"/>
        <v>1.2846314688970203E-2</v>
      </c>
    </row>
    <row r="40" spans="13:21" ht="15">
      <c r="M40" s="338">
        <f>ForbData2!O41</f>
        <v>39</v>
      </c>
      <c r="N40" s="338" t="str">
        <f>ForbData2!P41</f>
        <v>Poland</v>
      </c>
      <c r="O40" s="340">
        <f>ForbData2!Y41*1000</f>
        <v>840000</v>
      </c>
      <c r="P40" s="338">
        <f>ForbData2!Q41</f>
        <v>5</v>
      </c>
      <c r="Q40" s="340">
        <f>ForbData2!R41</f>
        <v>12800</v>
      </c>
      <c r="R40" s="339">
        <f t="shared" si="0"/>
        <v>1.5238095238095238E-2</v>
      </c>
      <c r="S40" s="365">
        <f>ForbData2!T41</f>
        <v>5</v>
      </c>
      <c r="T40" s="362">
        <f>ForbData2!U41</f>
        <v>12800</v>
      </c>
      <c r="U40" s="366">
        <f t="shared" si="1"/>
        <v>1.5238095238095238E-2</v>
      </c>
    </row>
    <row r="41" spans="13:21" ht="15">
      <c r="M41" s="338">
        <f>ForbData2!O13</f>
        <v>11</v>
      </c>
      <c r="N41" s="338" t="str">
        <f>ForbData2!P13</f>
        <v>Canada</v>
      </c>
      <c r="O41" s="340">
        <f>ForbData2!Y13*1000</f>
        <v>7507000</v>
      </c>
      <c r="P41" s="338">
        <f>ForbData2!Q13</f>
        <v>32</v>
      </c>
      <c r="Q41" s="340">
        <f>ForbData2!R13</f>
        <v>112550</v>
      </c>
      <c r="R41" s="339">
        <f t="shared" si="0"/>
        <v>1.499267350472892E-2</v>
      </c>
      <c r="S41" s="365">
        <f>ForbData2!T13</f>
        <v>29</v>
      </c>
      <c r="T41" s="362">
        <f>ForbData2!U13</f>
        <v>103950</v>
      </c>
      <c r="U41" s="366">
        <f t="shared" si="1"/>
        <v>1.3847076062341814E-2</v>
      </c>
    </row>
    <row r="42" spans="13:21" ht="15">
      <c r="M42" s="338">
        <f>ForbData2!O12</f>
        <v>10</v>
      </c>
      <c r="N42" s="338" t="str">
        <f>ForbData2!P12</f>
        <v>Italy</v>
      </c>
      <c r="O42" s="340">
        <f>ForbData2!Y12*1000</f>
        <v>12580000</v>
      </c>
      <c r="P42" s="338">
        <f>ForbData2!Q12</f>
        <v>35</v>
      </c>
      <c r="Q42" s="340">
        <f>ForbData2!R12</f>
        <v>157950</v>
      </c>
      <c r="R42" s="339">
        <f t="shared" si="0"/>
        <v>1.2555643879173291E-2</v>
      </c>
      <c r="S42" s="365">
        <f>ForbData2!T12</f>
        <v>30</v>
      </c>
      <c r="T42" s="362">
        <f>ForbData2!U12</f>
        <v>105950</v>
      </c>
      <c r="U42" s="366">
        <f t="shared" si="1"/>
        <v>8.4220985691573925E-3</v>
      </c>
    </row>
    <row r="43" spans="13:21" ht="15">
      <c r="M43" s="338">
        <f>ForbData2!O14</f>
        <v>12</v>
      </c>
      <c r="N43" s="338" t="str">
        <f>ForbData2!P14</f>
        <v>Australia</v>
      </c>
      <c r="O43" s="340">
        <f>ForbData2!Y14*1000</f>
        <v>7202000</v>
      </c>
      <c r="P43" s="338">
        <f>ForbData2!Q14</f>
        <v>29</v>
      </c>
      <c r="Q43" s="340">
        <f>ForbData2!R14</f>
        <v>85300</v>
      </c>
      <c r="R43" s="339">
        <f t="shared" si="0"/>
        <v>1.1843932241044155E-2</v>
      </c>
      <c r="S43" s="365">
        <f>ForbData2!T14</f>
        <v>26</v>
      </c>
      <c r="T43" s="362">
        <f>ForbData2!U14</f>
        <v>82250</v>
      </c>
      <c r="U43" s="366">
        <f t="shared" si="1"/>
        <v>1.1420438767009164E-2</v>
      </c>
    </row>
    <row r="44" spans="13:21" ht="15">
      <c r="M44" s="338">
        <f>ForbData2!O9</f>
        <v>7</v>
      </c>
      <c r="N44" s="338" t="str">
        <f>ForbData2!P9</f>
        <v>United Kingdom</v>
      </c>
      <c r="O44" s="340">
        <f>ForbData2!Y9*1000</f>
        <v>14157000</v>
      </c>
      <c r="P44" s="338">
        <f>ForbData2!Q9</f>
        <v>47</v>
      </c>
      <c r="Q44" s="340">
        <f>ForbData2!R9</f>
        <v>153850</v>
      </c>
      <c r="R44" s="339">
        <f t="shared" si="0"/>
        <v>1.0867415412869959E-2</v>
      </c>
      <c r="S44" s="365">
        <f>ForbData2!T9</f>
        <v>66</v>
      </c>
      <c r="T44" s="362">
        <f>ForbData2!U9</f>
        <v>261750</v>
      </c>
      <c r="U44" s="366">
        <f t="shared" si="1"/>
        <v>1.8489086670904854E-2</v>
      </c>
    </row>
    <row r="45" spans="13:21" ht="15">
      <c r="M45" s="338">
        <f>ForbData2!O37</f>
        <v>35</v>
      </c>
      <c r="N45" s="338" t="str">
        <f>ForbData2!P37</f>
        <v>Netherlands</v>
      </c>
      <c r="O45" s="340">
        <f>ForbData2!Y37*1000</f>
        <v>2722000</v>
      </c>
      <c r="P45" s="338">
        <f>ForbData2!Q37</f>
        <v>7</v>
      </c>
      <c r="Q45" s="340">
        <f>ForbData2!R37</f>
        <v>24200</v>
      </c>
      <c r="R45" s="339">
        <f t="shared" si="0"/>
        <v>8.8905216752387956E-3</v>
      </c>
      <c r="S45" s="365">
        <f>ForbData2!T37</f>
        <v>4</v>
      </c>
      <c r="T45" s="362">
        <f>ForbData2!U37</f>
        <v>10700</v>
      </c>
      <c r="U45" s="366">
        <f t="shared" si="1"/>
        <v>3.9309331373989717E-3</v>
      </c>
    </row>
    <row r="46" spans="13:21" ht="15">
      <c r="M46" s="338">
        <f>ForbData2!O17</f>
        <v>15</v>
      </c>
      <c r="N46" s="338" t="str">
        <f>ForbData2!P17</f>
        <v>Japan</v>
      </c>
      <c r="O46" s="340">
        <f>ForbData2!Y17*1000</f>
        <v>23172000</v>
      </c>
      <c r="P46" s="338">
        <f>ForbData2!Q17</f>
        <v>27</v>
      </c>
      <c r="Q46" s="340">
        <f>ForbData2!R17</f>
        <v>100800</v>
      </c>
      <c r="R46" s="339">
        <f t="shared" si="0"/>
        <v>4.3500776799585703E-3</v>
      </c>
      <c r="S46" s="365">
        <f>ForbData2!T17</f>
        <v>27</v>
      </c>
      <c r="T46" s="362">
        <f>ForbData2!U17</f>
        <v>101200</v>
      </c>
      <c r="U46" s="366">
        <f t="shared" si="1"/>
        <v>4.3673398929742792E-3</v>
      </c>
    </row>
  </sheetData>
  <autoFilter ref="M4:U4">
    <sortState ref="M5:U46">
      <sortCondition descending="1" ref="R4:R46"/>
    </sortState>
  </autoFilter>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C2:AG15"/>
  <sheetViews>
    <sheetView zoomScale="75" zoomScaleNormal="75" zoomScalePageLayoutView="75" workbookViewId="0">
      <selection activeCell="P45" sqref="P45"/>
    </sheetView>
  </sheetViews>
  <sheetFormatPr baseColWidth="10" defaultRowHeight="15" x14ac:dyDescent="0"/>
  <sheetData>
    <row r="2" spans="29:33">
      <c r="AD2" t="s">
        <v>1154</v>
      </c>
      <c r="AG2" t="s">
        <v>1155</v>
      </c>
    </row>
    <row r="3" spans="29:33">
      <c r="AC3" t="s">
        <v>44</v>
      </c>
      <c r="AD3">
        <f>ForbData2!Q31</f>
        <v>9</v>
      </c>
      <c r="AE3" s="339">
        <f>ForbData2!S31</f>
        <v>0.31294117647058828</v>
      </c>
      <c r="AF3" s="76">
        <f>ForbData2!T31</f>
        <v>8</v>
      </c>
      <c r="AG3" s="5">
        <f>ForbData2!V31</f>
        <v>0.30117647058823532</v>
      </c>
    </row>
    <row r="4" spans="29:33">
      <c r="AC4" s="368" t="s">
        <v>23</v>
      </c>
      <c r="AD4" s="369">
        <f>ForbData2!Q5</f>
        <v>111</v>
      </c>
      <c r="AE4" s="339">
        <f>ForbData2!S5</f>
        <v>0.19580241187384043</v>
      </c>
      <c r="AF4" s="369">
        <f>ForbData2!T5</f>
        <v>108</v>
      </c>
      <c r="AG4" s="5">
        <f>ForbData2!V5</f>
        <v>0.18731447124304268</v>
      </c>
    </row>
    <row r="5" spans="29:33">
      <c r="AC5" s="368" t="s">
        <v>170</v>
      </c>
      <c r="AD5" s="369">
        <f>ForbData2!Q42</f>
        <v>5</v>
      </c>
      <c r="AE5" s="339">
        <f>ForbData2!S42</f>
        <v>0.14296875000000001</v>
      </c>
      <c r="AF5" s="369">
        <f>ForbData2!T42</f>
        <v>7</v>
      </c>
      <c r="AG5" s="5">
        <f>ForbData2!V42</f>
        <v>0.19609375000000001</v>
      </c>
    </row>
    <row r="6" spans="29:33">
      <c r="AC6" s="368" t="s">
        <v>1036</v>
      </c>
      <c r="AD6" s="369">
        <f>ForbData2!Q38</f>
        <v>6</v>
      </c>
      <c r="AE6" s="339">
        <f>ForbData2!S38</f>
        <v>0.13516483516483518</v>
      </c>
      <c r="AF6" s="369">
        <f>ForbData2!T38</f>
        <v>3</v>
      </c>
      <c r="AG6" s="5">
        <f>ForbData2!V38</f>
        <v>8.461538461538462E-2</v>
      </c>
    </row>
    <row r="7" spans="29:33">
      <c r="AC7" s="368" t="s">
        <v>1153</v>
      </c>
      <c r="AD7" s="369">
        <f>ForbData2!Q26</f>
        <v>13</v>
      </c>
      <c r="AE7" s="339">
        <f>ForbData2!S26</f>
        <v>0.10642570281124498</v>
      </c>
      <c r="AF7" s="369">
        <f>ForbData2!T26</f>
        <v>12</v>
      </c>
      <c r="AG7" s="5">
        <f>ForbData2!V26</f>
        <v>8.3534136546184745E-2</v>
      </c>
    </row>
    <row r="8" spans="29:33">
      <c r="AC8" s="368" t="s">
        <v>1046</v>
      </c>
      <c r="AD8" s="369">
        <f>ForbData2!Q23</f>
        <v>18</v>
      </c>
      <c r="AE8" s="339">
        <f>ForbData2!S23</f>
        <v>6.1387900355871883E-2</v>
      </c>
      <c r="AF8" s="369">
        <f>ForbData2!T23</f>
        <v>14</v>
      </c>
      <c r="AG8" s="5">
        <f>ForbData2!V23</f>
        <v>4.2763938315539735E-2</v>
      </c>
    </row>
    <row r="9" spans="29:33">
      <c r="AC9" s="368" t="s">
        <v>188</v>
      </c>
      <c r="AD9" s="369">
        <f>ForbData2!Q21</f>
        <v>19</v>
      </c>
      <c r="AE9" s="339">
        <f>ForbData2!S21</f>
        <v>4.7906403940886702E-2</v>
      </c>
      <c r="AF9" s="369">
        <f>ForbData2!T21</f>
        <v>10</v>
      </c>
      <c r="AG9" s="5">
        <f>ForbData2!V21</f>
        <v>2.9474548440065682E-2</v>
      </c>
    </row>
    <row r="10" spans="29:33">
      <c r="AC10" s="368" t="s">
        <v>1086</v>
      </c>
      <c r="AD10" s="369">
        <f>ForbData2!Q44</f>
        <v>5</v>
      </c>
      <c r="AE10" s="339">
        <f>ForbData2!S44</f>
        <v>3.7541528239202662E-2</v>
      </c>
      <c r="AF10" s="369">
        <f>ForbData2!T44</f>
        <v>6</v>
      </c>
      <c r="AG10" s="5">
        <f>ForbData2!V44</f>
        <v>5.8471760797342197E-2</v>
      </c>
    </row>
    <row r="11" spans="29:33">
      <c r="AC11" s="368" t="s">
        <v>1048</v>
      </c>
      <c r="AD11" s="369">
        <f>ForbData2!Q43</f>
        <v>5</v>
      </c>
      <c r="AE11" s="339">
        <f>ForbData2!S43</f>
        <v>3.4599728629579378E-2</v>
      </c>
      <c r="AF11" s="369">
        <f>ForbData2!T43</f>
        <v>4</v>
      </c>
      <c r="AG11" s="5">
        <f>ForbData2!V43</f>
        <v>1.7232021709633651E-2</v>
      </c>
    </row>
    <row r="12" spans="29:33">
      <c r="AC12" s="368" t="s">
        <v>116</v>
      </c>
      <c r="AD12" s="369">
        <f>ForbData2!Q6</f>
        <v>85</v>
      </c>
      <c r="AE12" s="339">
        <f>ForbData2!S6</f>
        <v>2.8316614862955638E-2</v>
      </c>
      <c r="AF12" s="369">
        <f>ForbData2!T6</f>
        <v>50</v>
      </c>
      <c r="AG12" s="5">
        <f>ForbData2!V6</f>
        <v>2.1347838372421588E-2</v>
      </c>
    </row>
    <row r="13" spans="29:33">
      <c r="AC13" s="368" t="s">
        <v>972</v>
      </c>
      <c r="AD13" s="369">
        <f>ForbData2!Q20</f>
        <v>21</v>
      </c>
      <c r="AE13" s="339">
        <f>ForbData2!S20</f>
        <v>2.2523916713562183E-2</v>
      </c>
      <c r="AF13" s="369">
        <f>ForbData2!T20</f>
        <v>49</v>
      </c>
      <c r="AG13" s="5">
        <f>ForbData2!V20</f>
        <v>5.405177265053461E-2</v>
      </c>
    </row>
    <row r="14" spans="29:33">
      <c r="AC14" s="368" t="s">
        <v>1156</v>
      </c>
      <c r="AD14" s="369">
        <f>ForbData2!Q9</f>
        <v>47</v>
      </c>
      <c r="AE14" s="339">
        <f>ForbData2!S9</f>
        <v>1.0867415412869959E-2</v>
      </c>
      <c r="AF14" s="369">
        <f>ForbData2!T9</f>
        <v>66</v>
      </c>
      <c r="AG14" s="5">
        <f>ForbData2!V9</f>
        <v>1.8489086670904854E-2</v>
      </c>
    </row>
    <row r="15" spans="29:33">
      <c r="AC15" s="368" t="s">
        <v>114</v>
      </c>
      <c r="AD15">
        <f>ForbData2!Q11</f>
        <v>43</v>
      </c>
      <c r="AE15" s="339">
        <f>ForbData2!S11</f>
        <v>1.5368531102979612E-2</v>
      </c>
      <c r="AF15" s="76">
        <f>ForbData2!T11</f>
        <v>36</v>
      </c>
      <c r="AG15" s="5">
        <f>ForbData2!V11</f>
        <v>1.2846314688970203E-2</v>
      </c>
    </row>
  </sheetData>
  <pageMargins left="0.75" right="0.75" top="1" bottom="1" header="0.5" footer="0.5"/>
  <drawing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C2:AM15"/>
  <sheetViews>
    <sheetView zoomScale="75" zoomScaleNormal="75" zoomScalePageLayoutView="75" workbookViewId="0">
      <selection activeCell="AE24" sqref="AE24"/>
    </sheetView>
  </sheetViews>
  <sheetFormatPr baseColWidth="10" defaultRowHeight="15" x14ac:dyDescent="0"/>
  <cols>
    <col min="38" max="38" width="15.33203125" bestFit="1" customWidth="1"/>
  </cols>
  <sheetData>
    <row r="2" spans="29:39">
      <c r="AD2" t="s">
        <v>1154</v>
      </c>
      <c r="AI2" t="s">
        <v>1155</v>
      </c>
    </row>
    <row r="3" spans="29:39">
      <c r="AC3" t="s">
        <v>44</v>
      </c>
      <c r="AD3">
        <f>ForbData2!Q31</f>
        <v>9</v>
      </c>
      <c r="AE3">
        <f>ForbData2!R31</f>
        <v>26600</v>
      </c>
      <c r="AF3" s="339">
        <f>AE3/AL3</f>
        <v>0.20181309072155473</v>
      </c>
      <c r="AG3" s="76">
        <f>ForbData2!T31</f>
        <v>8</v>
      </c>
      <c r="AH3" s="76">
        <f>ForbData2!U31</f>
        <v>25600</v>
      </c>
      <c r="AI3" s="5">
        <f>AH3/AL3</f>
        <v>0.19422613242375192</v>
      </c>
      <c r="AL3" s="76">
        <f>INDEX('GDP data'!$E$2:$E$249,MATCH('Fig 14-15'!AC3,'GDP data'!$A$2:$A$249,0))/10^6</f>
        <v>131805.12673828733</v>
      </c>
    </row>
    <row r="4" spans="29:39">
      <c r="AC4" s="368" t="s">
        <v>23</v>
      </c>
      <c r="AD4" s="369">
        <f>ForbData2!Q5</f>
        <v>111</v>
      </c>
      <c r="AE4" s="369">
        <f>ForbData2!R5</f>
        <v>422150</v>
      </c>
      <c r="AF4" s="339">
        <f t="shared" ref="AF4:AF15" si="0">AE4/AL4</f>
        <v>0.22684040838259001</v>
      </c>
      <c r="AG4" s="369">
        <f>ForbData2!T5</f>
        <v>108</v>
      </c>
      <c r="AH4" s="369">
        <f>ForbData2!U5</f>
        <v>403850</v>
      </c>
      <c r="AI4" s="5">
        <f t="shared" ref="AI4:AI15" si="1">AH4/AL4</f>
        <v>0.21700698549167113</v>
      </c>
      <c r="AL4" s="392">
        <v>1861000</v>
      </c>
      <c r="AM4">
        <v>2013</v>
      </c>
    </row>
    <row r="5" spans="29:39">
      <c r="AC5" s="368" t="s">
        <v>170</v>
      </c>
      <c r="AD5" s="369">
        <f>ForbData2!Q42</f>
        <v>5</v>
      </c>
      <c r="AE5" s="369">
        <f>ForbData2!R42</f>
        <v>9150</v>
      </c>
      <c r="AF5" s="339">
        <f t="shared" si="0"/>
        <v>4.3109964470809246E-2</v>
      </c>
      <c r="AG5" s="369">
        <f>ForbData2!T42</f>
        <v>7</v>
      </c>
      <c r="AH5" s="369">
        <f>ForbData2!U42</f>
        <v>12550</v>
      </c>
      <c r="AI5" s="5">
        <f t="shared" si="1"/>
        <v>5.9128967662148202E-2</v>
      </c>
      <c r="AL5" s="76">
        <f>INDEX('GDP data'!$E$2:$E$249,MATCH('Fig 14-15'!AC5,'GDP data'!$A$2:$A$249,0))/10^6</f>
        <v>212247.91326830428</v>
      </c>
    </row>
    <row r="6" spans="29:39">
      <c r="AC6" s="368" t="s">
        <v>1036</v>
      </c>
      <c r="AD6" s="369">
        <f>ForbData2!Q38</f>
        <v>6</v>
      </c>
      <c r="AE6" s="369">
        <f>ForbData2!R38</f>
        <v>12300</v>
      </c>
      <c r="AF6" s="339">
        <f t="shared" si="0"/>
        <v>0.26896448184927629</v>
      </c>
      <c r="AG6" s="369">
        <f>ForbData2!T38</f>
        <v>3</v>
      </c>
      <c r="AH6" s="369">
        <f>ForbData2!U38</f>
        <v>7700</v>
      </c>
      <c r="AI6" s="5">
        <f t="shared" si="1"/>
        <v>0.1683761390438559</v>
      </c>
      <c r="AL6" s="76">
        <f>INDEX('GDP data'!$E$2:$E$249,MATCH('Fig 14-15'!AC6,'GDP data'!$A$2:$A$249,0))/10^6</f>
        <v>45730.945273631842</v>
      </c>
    </row>
    <row r="7" spans="29:39">
      <c r="AC7" s="368" t="s">
        <v>1153</v>
      </c>
      <c r="AD7" s="369">
        <f>ForbData2!Q26</f>
        <v>13</v>
      </c>
      <c r="AE7" s="369">
        <f>ForbData2!R26</f>
        <v>53000</v>
      </c>
      <c r="AF7" s="339">
        <f t="shared" si="0"/>
        <v>0.1621290914652799</v>
      </c>
      <c r="AG7" s="369">
        <f>ForbData2!T26</f>
        <v>12</v>
      </c>
      <c r="AH7" s="369">
        <f>ForbData2!U26</f>
        <v>41600</v>
      </c>
      <c r="AI7" s="5">
        <f t="shared" si="1"/>
        <v>0.12725604160293669</v>
      </c>
      <c r="AL7" s="392">
        <v>326900</v>
      </c>
    </row>
    <row r="8" spans="29:39">
      <c r="AC8" s="368" t="s">
        <v>1046</v>
      </c>
      <c r="AD8" s="369">
        <f>ForbData2!Q23</f>
        <v>18</v>
      </c>
      <c r="AE8" s="369">
        <f>ForbData2!R23</f>
        <v>51750</v>
      </c>
      <c r="AF8" s="339">
        <f t="shared" si="0"/>
        <v>0.17010361638782268</v>
      </c>
      <c r="AG8" s="369">
        <f>ForbData2!T23</f>
        <v>14</v>
      </c>
      <c r="AH8" s="369">
        <f>ForbData2!U23</f>
        <v>36050</v>
      </c>
      <c r="AI8" s="5">
        <f t="shared" si="1"/>
        <v>0.11849730185084073</v>
      </c>
      <c r="AL8" s="76">
        <f>INDEX('GDP data'!$E$2:$E$249,MATCH('Fig 14-15'!AC8,'GDP data'!$A$2:$A$249,0))/10^6</f>
        <v>304226.33627032436</v>
      </c>
    </row>
    <row r="9" spans="29:39">
      <c r="AC9" s="368" t="s">
        <v>188</v>
      </c>
      <c r="AD9" s="369">
        <f>ForbData2!Q21</f>
        <v>19</v>
      </c>
      <c r="AE9" s="369">
        <f>ForbData2!R21</f>
        <v>116700</v>
      </c>
      <c r="AF9" s="339">
        <f t="shared" si="0"/>
        <v>0.20452468679624305</v>
      </c>
      <c r="AG9" s="369">
        <f>ForbData2!T21</f>
        <v>10</v>
      </c>
      <c r="AH9" s="369">
        <f>ForbData2!U21</f>
        <v>71800</v>
      </c>
      <c r="AI9" s="5">
        <f t="shared" si="1"/>
        <v>0.12583438313599188</v>
      </c>
      <c r="AL9" s="76">
        <f>INDEX('GDP data'!$E$2:$E$249,MATCH('Fig 14-15'!AC9,'GDP data'!$A$2:$A$249,0))/10^6</f>
        <v>570591.26615977625</v>
      </c>
    </row>
    <row r="10" spans="29:39">
      <c r="AC10" s="368" t="s">
        <v>1086</v>
      </c>
      <c r="AD10" s="369">
        <f>ForbData2!Q44</f>
        <v>5</v>
      </c>
      <c r="AE10" s="369">
        <f>ForbData2!R44</f>
        <v>11300</v>
      </c>
      <c r="AF10" s="339">
        <f t="shared" si="0"/>
        <v>2.0918276908367624E-2</v>
      </c>
      <c r="AG10" s="369">
        <f>ForbData2!T44</f>
        <v>6</v>
      </c>
      <c r="AH10" s="369">
        <f>ForbData2!U44</f>
        <v>17600</v>
      </c>
      <c r="AI10" s="5">
        <f t="shared" si="1"/>
        <v>3.2580679078519484E-2</v>
      </c>
      <c r="AL10" s="76">
        <f>INDEX('GDP data'!$E$2:$E$249,MATCH('Fig 14-15'!AC10,'GDP data'!$A$2:$A$249,0))/10^6</f>
        <v>540197.45744353498</v>
      </c>
    </row>
    <row r="11" spans="29:39">
      <c r="AC11" s="368" t="s">
        <v>1048</v>
      </c>
      <c r="AD11" s="369">
        <f>ForbData2!Q43</f>
        <v>5</v>
      </c>
      <c r="AE11" s="369">
        <f>ForbData2!R43</f>
        <v>25500</v>
      </c>
      <c r="AF11" s="339">
        <f t="shared" si="0"/>
        <v>0.10369195711160969</v>
      </c>
      <c r="AG11" s="369">
        <f>ForbData2!T43</f>
        <v>4</v>
      </c>
      <c r="AH11" s="369">
        <f>ForbData2!U43</f>
        <v>12700</v>
      </c>
      <c r="AI11" s="5">
        <f t="shared" si="1"/>
        <v>5.1642660992840907E-2</v>
      </c>
      <c r="AL11" s="76">
        <f>INDEX('GDP data'!$E$2:$E$249,MATCH('Fig 14-15'!AC11,'GDP data'!$A$2:$A$249,0))/10^6</f>
        <v>245920.71275646638</v>
      </c>
    </row>
    <row r="12" spans="29:39">
      <c r="AC12" s="368" t="s">
        <v>116</v>
      </c>
      <c r="AD12" s="369">
        <f>ForbData2!Q6</f>
        <v>85</v>
      </c>
      <c r="AE12" s="369">
        <f>ForbData2!R6</f>
        <v>400850</v>
      </c>
      <c r="AF12" s="339">
        <f t="shared" si="0"/>
        <v>0.1040478016017586</v>
      </c>
      <c r="AG12" s="369">
        <f>ForbData2!T6</f>
        <v>50</v>
      </c>
      <c r="AH12" s="369">
        <f>ForbData2!U6</f>
        <v>302200</v>
      </c>
      <c r="AI12" s="5">
        <f t="shared" si="1"/>
        <v>7.8441426079709234E-2</v>
      </c>
      <c r="AL12" s="76">
        <f>INDEX('GDP data'!$E$2:$E$249,MATCH('Fig 14-15'!AC12,'GDP data'!$A$2:$A$249,0))/10^6</f>
        <v>3852556.1696560141</v>
      </c>
    </row>
    <row r="13" spans="29:39">
      <c r="AC13" s="368" t="s">
        <v>972</v>
      </c>
      <c r="AD13" s="369">
        <f>ForbData2!Q20</f>
        <v>21</v>
      </c>
      <c r="AE13" s="369">
        <f>ForbData2!R20</f>
        <v>80050</v>
      </c>
      <c r="AF13" s="339">
        <f t="shared" si="0"/>
        <v>0.11679311351035891</v>
      </c>
      <c r="AG13" s="369">
        <f>ForbData2!T20</f>
        <v>49</v>
      </c>
      <c r="AH13" s="369">
        <f>ForbData2!U20</f>
        <v>192100</v>
      </c>
      <c r="AI13" s="5">
        <f>AH13/AL13</f>
        <v>0.28027429238400936</v>
      </c>
      <c r="AL13" s="392">
        <v>685400</v>
      </c>
      <c r="AM13">
        <v>2013</v>
      </c>
    </row>
    <row r="14" spans="29:39">
      <c r="AC14" s="368" t="s">
        <v>1156</v>
      </c>
      <c r="AD14" s="369">
        <f>ForbData2!Q9</f>
        <v>47</v>
      </c>
      <c r="AE14" s="369">
        <f>ForbData2!R9</f>
        <v>153850</v>
      </c>
      <c r="AF14" s="339">
        <f t="shared" si="0"/>
        <v>5.2294357579877632E-2</v>
      </c>
      <c r="AG14" s="369">
        <f>ForbData2!T9</f>
        <v>66</v>
      </c>
      <c r="AH14" s="369">
        <f>ForbData2!U9</f>
        <v>261750</v>
      </c>
      <c r="AI14" s="5">
        <f t="shared" si="1"/>
        <v>8.8970088375254927E-2</v>
      </c>
      <c r="AL14" s="392">
        <v>2942000</v>
      </c>
      <c r="AM14">
        <v>2013</v>
      </c>
    </row>
    <row r="15" spans="29:39">
      <c r="AC15" s="368" t="s">
        <v>114</v>
      </c>
      <c r="AD15">
        <f>ForbData2!Q11</f>
        <v>43</v>
      </c>
      <c r="AE15">
        <f>ForbData2!R11</f>
        <v>235200</v>
      </c>
      <c r="AF15" s="339">
        <f t="shared" si="0"/>
        <v>8.3133275063522236E-2</v>
      </c>
      <c r="AG15" s="76">
        <f>ForbData2!T11</f>
        <v>36</v>
      </c>
      <c r="AH15" s="76">
        <f>ForbData2!U11</f>
        <v>196600</v>
      </c>
      <c r="AI15" s="5">
        <f t="shared" si="1"/>
        <v>6.9489803900886354E-2</v>
      </c>
      <c r="AL15" s="76">
        <f>INDEX('GDP data'!$E$2:$E$249,MATCH('Fig 14-15'!AC15,'GDP data'!$A$2:$A$249,0))/10^6</f>
        <v>2829192.0391718405</v>
      </c>
    </row>
  </sheetData>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T34"/>
  <sheetViews>
    <sheetView zoomScale="90" zoomScaleNormal="90" zoomScalePageLayoutView="90" workbookViewId="0">
      <pane xSplit="2" ySplit="6" topLeftCell="C14" activePane="bottomRight" state="frozen"/>
      <selection pane="topRight" activeCell="C1" sqref="C1"/>
      <selection pane="bottomLeft" activeCell="A7" sqref="A7"/>
      <selection pane="bottomRight" activeCell="P25" sqref="P25"/>
    </sheetView>
  </sheetViews>
  <sheetFormatPr baseColWidth="10" defaultRowHeight="14" x14ac:dyDescent="0"/>
  <cols>
    <col min="1" max="3" width="10.83203125" style="338"/>
    <col min="4" max="7" width="11.83203125" style="338" customWidth="1"/>
    <col min="8" max="8" width="2.1640625" style="338" customWidth="1"/>
    <col min="9" max="11" width="10.5" style="338" customWidth="1"/>
    <col min="12" max="16384" width="10.83203125" style="338"/>
  </cols>
  <sheetData>
    <row r="2" spans="2:46">
      <c r="D2" s="355" t="s">
        <v>23</v>
      </c>
      <c r="R2" s="355" t="s">
        <v>116</v>
      </c>
      <c r="W2" s="355" t="s">
        <v>972</v>
      </c>
      <c r="AB2" s="355" t="s">
        <v>192</v>
      </c>
      <c r="AG2" s="355" t="s">
        <v>291</v>
      </c>
      <c r="AL2" s="355" t="s">
        <v>43</v>
      </c>
      <c r="AQ2" s="355" t="s">
        <v>45</v>
      </c>
    </row>
    <row r="3" spans="2:46">
      <c r="D3" s="356">
        <v>810</v>
      </c>
      <c r="R3" s="356">
        <v>276</v>
      </c>
      <c r="W3" s="356">
        <v>756</v>
      </c>
      <c r="AB3" s="356">
        <v>826</v>
      </c>
      <c r="AG3" s="356">
        <v>356</v>
      </c>
      <c r="AL3" s="356">
        <v>840</v>
      </c>
      <c r="AQ3" s="356">
        <v>156</v>
      </c>
    </row>
    <row r="5" spans="2:46">
      <c r="D5" s="370" t="s">
        <v>1147</v>
      </c>
      <c r="F5" s="370" t="s">
        <v>1146</v>
      </c>
      <c r="J5" s="370" t="s">
        <v>1147</v>
      </c>
      <c r="K5" s="370" t="s">
        <v>1146</v>
      </c>
      <c r="M5" s="370" t="s">
        <v>1147</v>
      </c>
      <c r="N5" s="370" t="s">
        <v>1146</v>
      </c>
      <c r="R5" s="355" t="s">
        <v>1147</v>
      </c>
      <c r="T5" s="355" t="s">
        <v>1146</v>
      </c>
      <c r="W5" s="355" t="s">
        <v>1147</v>
      </c>
      <c r="Y5" s="355" t="s">
        <v>1146</v>
      </c>
      <c r="AB5" s="355" t="s">
        <v>1147</v>
      </c>
      <c r="AD5" s="355" t="s">
        <v>1146</v>
      </c>
      <c r="AG5" s="355" t="s">
        <v>1147</v>
      </c>
      <c r="AI5" s="355" t="s">
        <v>1146</v>
      </c>
      <c r="AL5" s="355" t="s">
        <v>1147</v>
      </c>
      <c r="AN5" s="355" t="s">
        <v>1146</v>
      </c>
      <c r="AQ5" s="355" t="s">
        <v>1147</v>
      </c>
      <c r="AS5" s="355" t="s">
        <v>1146</v>
      </c>
    </row>
    <row r="6" spans="2:46" ht="57" customHeight="1">
      <c r="D6" s="354" t="s">
        <v>1164</v>
      </c>
      <c r="E6" s="354" t="s">
        <v>1161</v>
      </c>
      <c r="F6" s="354" t="s">
        <v>1164</v>
      </c>
      <c r="G6" s="354" t="s">
        <v>1161</v>
      </c>
      <c r="I6" s="373" t="s">
        <v>1162</v>
      </c>
      <c r="J6" s="345" t="s">
        <v>1163</v>
      </c>
      <c r="K6" s="345" t="s">
        <v>1163</v>
      </c>
      <c r="L6" s="373" t="s">
        <v>1157</v>
      </c>
      <c r="M6" s="345" t="s">
        <v>1160</v>
      </c>
      <c r="N6" s="345" t="s">
        <v>1160</v>
      </c>
      <c r="R6" s="354" t="s">
        <v>1164</v>
      </c>
      <c r="S6" s="354" t="s">
        <v>1161</v>
      </c>
      <c r="T6" s="354" t="s">
        <v>1164</v>
      </c>
      <c r="U6" s="354" t="s">
        <v>1161</v>
      </c>
      <c r="W6" s="354" t="s">
        <v>1164</v>
      </c>
      <c r="X6" s="354" t="s">
        <v>1144</v>
      </c>
      <c r="Y6" s="354" t="s">
        <v>1164</v>
      </c>
      <c r="Z6" s="354" t="s">
        <v>1144</v>
      </c>
      <c r="AB6" s="354" t="s">
        <v>1164</v>
      </c>
      <c r="AC6" s="354" t="s">
        <v>1144</v>
      </c>
      <c r="AD6" s="354" t="s">
        <v>1164</v>
      </c>
      <c r="AE6" s="354" t="s">
        <v>1144</v>
      </c>
      <c r="AG6" s="354" t="s">
        <v>1164</v>
      </c>
      <c r="AH6" s="354" t="s">
        <v>1144</v>
      </c>
      <c r="AI6" s="354" t="s">
        <v>1164</v>
      </c>
      <c r="AJ6" s="354" t="s">
        <v>1144</v>
      </c>
      <c r="AL6" s="354" t="s">
        <v>1145</v>
      </c>
      <c r="AM6" s="354" t="s">
        <v>1144</v>
      </c>
      <c r="AN6" s="354" t="s">
        <v>1145</v>
      </c>
      <c r="AO6" s="354" t="s">
        <v>1144</v>
      </c>
      <c r="AQ6" s="354" t="s">
        <v>1145</v>
      </c>
      <c r="AR6" s="354" t="s">
        <v>1144</v>
      </c>
      <c r="AS6" s="354" t="s">
        <v>1145</v>
      </c>
      <c r="AT6" s="354" t="s">
        <v>1144</v>
      </c>
    </row>
    <row r="8" spans="2:46">
      <c r="B8" s="338">
        <v>1988</v>
      </c>
      <c r="D8" s="338" t="e">
        <f t="array" ref="D8">INDEX(ForbData!$AB$2:$AB$756,MATCH($B8&amp;$D$3,ForbData!$Y$2:$Y$756&amp;ForbData!$Z$2:$Z$756,0))</f>
        <v>#N/A</v>
      </c>
      <c r="E8" s="338" t="e">
        <f t="array" ref="E8">INDEX(ForbData!$AA$2:$AA$756,MATCH($B8&amp;$D$3,ForbData!$Y$2:$Y$756&amp;ForbData!$Z$2:$Z$756,0))</f>
        <v>#N/A</v>
      </c>
      <c r="F8" s="338" t="e">
        <f t="array" ref="F8">INDEX(ForbData!$Q$2:$Q$955,MATCH($B8&amp;$D$3,ForbData!$N$2:$N$955&amp;ForbData!$O$2:$O$955,0))</f>
        <v>#N/A</v>
      </c>
      <c r="G8" s="338" t="e">
        <f t="array" ref="G8">INDEX(ForbData!$P$2:$P$955,MATCH($B8&amp;$D$3,ForbData!$N$2:$N$955&amp;ForbData!$O$2:$O$955,0))</f>
        <v>#N/A</v>
      </c>
      <c r="R8" s="338">
        <f t="array" ref="R8">INDEX(ForbData!$AB$2:$AB$756,MATCH($B8&amp;$R$3,ForbData!$Y$2:$Y$756&amp;ForbData!$Z$2:$Z$756,0))</f>
        <v>15</v>
      </c>
      <c r="S8" s="338">
        <f t="array" ref="S8">INDEX(ForbData!$AA$2:$AA$756,MATCH($B8&amp;$R$3,ForbData!$Y$2:$Y$756&amp;ForbData!$Z$2:$Z$756,0))</f>
        <v>30</v>
      </c>
      <c r="T8" s="338">
        <f t="array" ref="T8">INDEX(ForbData!$Q$2:$Q$955,MATCH($B8&amp;$R$3,ForbData!$N$2:$N$955&amp;ForbData!$O$2:$O$955,0))</f>
        <v>12</v>
      </c>
      <c r="U8" s="338">
        <f t="array" ref="U8">INDEX(ForbData!$P$2:$P$955,MATCH($B8&amp;$R$3,ForbData!$N$2:$N$955&amp;ForbData!$O$2:$O$955,0))</f>
        <v>24</v>
      </c>
      <c r="W8" s="338">
        <f t="array" ref="W8">INDEX(ForbData!$AB$2:$AB$756,MATCH($B8&amp;$W$3,ForbData!$Y$2:$Y$756&amp;ForbData!$Z$2:$Z$756,0))</f>
        <v>3</v>
      </c>
      <c r="X8" s="338">
        <f t="array" ref="X8">INDEX(ForbData!$AA$2:$AA$756,MATCH($B8&amp;$W$3,ForbData!$Y$2:$Y$756&amp;ForbData!$Z$2:$Z$756,0))</f>
        <v>4</v>
      </c>
      <c r="Y8" s="338">
        <f t="array" ref="Y8">INDEX(ForbData!$Q$2:$Q$955,MATCH($B8&amp;$W$3,ForbData!$N$2:$N$955&amp;ForbData!$O$2:$O$955,0))</f>
        <v>7</v>
      </c>
      <c r="Z8" s="338">
        <f t="array" ref="Z8">INDEX(ForbData!$P$2:$P$955,MATCH($B8&amp;$W$3,ForbData!$N$2:$N$955&amp;ForbData!$O$2:$O$955,0))</f>
        <v>11</v>
      </c>
      <c r="AB8" s="338">
        <f t="array" ref="AB8">INDEX(ForbData!$AB$2:$AB$756,MATCH($B8&amp;AB$3,ForbData!$Y$2:$Y$756&amp;ForbData!$Z$2:$Z$756,0))</f>
        <v>6</v>
      </c>
      <c r="AC8" s="338">
        <f t="array" ref="AC8">INDEX(ForbData!$AA$2:$AA$756,MATCH($B8&amp;AB$3,ForbData!$Y$2:$Y$756&amp;ForbData!$Z$2:$Z$756,0))</f>
        <v>12</v>
      </c>
      <c r="AD8" s="338">
        <f t="array" ref="AD8">INDEX(ForbData!$Q$2:$Q$955,MATCH($B8&amp;AB$3,ForbData!$N$2:$N$955&amp;ForbData!$O$2:$O$955,0))</f>
        <v>7</v>
      </c>
      <c r="AE8" s="338">
        <f t="array" ref="AE8">INDEX(ForbData!$P$2:$P$955,MATCH($B8&amp;AB$3,ForbData!$N$2:$N$955&amp;ForbData!$O$2:$O$955,0))</f>
        <v>17</v>
      </c>
      <c r="AG8" s="338">
        <f t="array" ref="AG8">INDEX(ForbData!$AB$2:$AB$756,MATCH($B8&amp;AG$3,ForbData!$Y$2:$Y$756&amp;ForbData!$Z$2:$Z$756,0))</f>
        <v>1</v>
      </c>
      <c r="AH8" s="338">
        <f t="array" ref="AH8">INDEX(ForbData!$AA$2:$AA$756,MATCH($B8&amp;AG$3,ForbData!$Y$2:$Y$756&amp;ForbData!$Z$2:$Z$756,0))</f>
        <v>4</v>
      </c>
      <c r="AI8" s="338">
        <f t="array" ref="AI8">INDEX(ForbData!$Q$2:$Q$955,MATCH($B8&amp;AG$3,ForbData!$N$2:$N$955&amp;ForbData!$O$2:$O$955,0))</f>
        <v>1</v>
      </c>
      <c r="AJ8" s="338">
        <f t="array" ref="AJ8">INDEX(ForbData!$P$2:$P$955,MATCH($B8&amp;AG$3,ForbData!$N$2:$N$955&amp;ForbData!$O$2:$O$955,0))</f>
        <v>4</v>
      </c>
      <c r="AL8" s="338">
        <f t="array" ref="AL8">INDEX(ForbData!$AB$2:$AB$756,MATCH($B8&amp;AL$3,ForbData!$Y$2:$Y$756&amp;ForbData!$Z$2:$Z$756,0))</f>
        <v>1</v>
      </c>
      <c r="AM8" s="338">
        <f t="array" ref="AM8">INDEX(ForbData!$AA$2:$AA$756,MATCH($B8&amp;AL$3,ForbData!$Y$2:$Y$756&amp;ForbData!$Z$2:$Z$756,0))</f>
        <v>8</v>
      </c>
      <c r="AN8" s="338">
        <f t="array" ref="AN8">INDEX(ForbData!$Q$2:$Q$955,MATCH($B8&amp;AL$3,ForbData!$N$2:$N$955&amp;ForbData!$O$2:$O$955,0))</f>
        <v>1</v>
      </c>
      <c r="AO8" s="338">
        <f t="array" ref="AO8">INDEX(ForbData!$P$2:$P$955,MATCH($B8&amp;AL$3,ForbData!$N$2:$N$955&amp;ForbData!$O$2:$O$955,0))</f>
        <v>8</v>
      </c>
      <c r="AQ8" s="338" t="e">
        <f t="array" ref="AQ8">INDEX(ForbData!$AB$2:$AB$756,MATCH($B8&amp;AQ$3,ForbData!$Y$2:$Y$756&amp;ForbData!$Z$2:$Z$756,0))</f>
        <v>#N/A</v>
      </c>
      <c r="AR8" s="338" t="e">
        <f t="array" ref="AR8">INDEX(ForbData!$AA$2:$AA$756,MATCH($B8&amp;AQ$3,ForbData!$Y$2:$Y$756&amp;ForbData!$Z$2:$Z$756,0))</f>
        <v>#N/A</v>
      </c>
      <c r="AS8" s="338" t="e">
        <f t="array" ref="AS8">INDEX(ForbData!$Q$2:$Q$955,MATCH($B8&amp;AQ$3,ForbData!$N$2:$N$955&amp;ForbData!$O$2:$O$955,0))</f>
        <v>#N/A</v>
      </c>
      <c r="AT8" s="338" t="e">
        <f t="array" ref="AT8">INDEX(ForbData!$P$2:$P$955,MATCH($B8&amp;AQ$3,ForbData!$N$2:$N$955&amp;ForbData!$O$2:$O$955,0))</f>
        <v>#N/A</v>
      </c>
    </row>
    <row r="9" spans="2:46">
      <c r="B9" s="338">
        <v>1989</v>
      </c>
      <c r="D9" s="338" t="e">
        <f t="array" ref="D9">INDEX(ForbData!$AB$2:$AB$756,MATCH($B9&amp;$D$3,ForbData!$Y$2:$Y$756&amp;ForbData!$Z$2:$Z$756,0))</f>
        <v>#N/A</v>
      </c>
      <c r="E9" s="338" t="e">
        <f t="array" ref="E9">INDEX(ForbData!$AA$2:$AA$756,MATCH($B9&amp;$D$3,ForbData!$Y$2:$Y$756&amp;ForbData!$Z$2:$Z$756,0))</f>
        <v>#N/A</v>
      </c>
      <c r="F9" s="338" t="e">
        <f t="array" ref="F9">INDEX(ForbData!$Q$2:$Q$955,MATCH($B9&amp;$D$3,ForbData!$N$2:$N$955&amp;ForbData!$O$2:$O$955,0))</f>
        <v>#N/A</v>
      </c>
      <c r="G9" s="338" t="e">
        <f t="array" ref="G9">INDEX(ForbData!$P$2:$P$955,MATCH($B9&amp;$D$3,ForbData!$N$2:$N$955&amp;ForbData!$O$2:$O$955,0))</f>
        <v>#N/A</v>
      </c>
      <c r="R9" s="338">
        <f t="array" ref="R9">INDEX(ForbData!$AB$2:$AB$756,MATCH($B9&amp;$R$3,ForbData!$Y$2:$Y$756&amp;ForbData!$Z$2:$Z$756,0))</f>
        <v>19</v>
      </c>
      <c r="S9" s="338">
        <f t="array" ref="S9">INDEX(ForbData!$AA$2:$AA$756,MATCH($B9&amp;$R$3,ForbData!$Y$2:$Y$756&amp;ForbData!$Z$2:$Z$756,0))</f>
        <v>39</v>
      </c>
      <c r="T9" s="338">
        <f t="array" ref="T9">INDEX(ForbData!$Q$2:$Q$955,MATCH($B9&amp;$R$3,ForbData!$N$2:$N$955&amp;ForbData!$O$2:$O$955,0))</f>
        <v>15</v>
      </c>
      <c r="U9" s="338">
        <f t="array" ref="U9">INDEX(ForbData!$P$2:$P$955,MATCH($B9&amp;$R$3,ForbData!$N$2:$N$955&amp;ForbData!$O$2:$O$955,0))</f>
        <v>30</v>
      </c>
      <c r="W9" s="338">
        <f t="array" ref="W9">INDEX(ForbData!$AB$2:$AB$756,MATCH($B9&amp;$W$3,ForbData!$Y$2:$Y$756&amp;ForbData!$Z$2:$Z$756,0))</f>
        <v>4</v>
      </c>
      <c r="X9" s="338">
        <f t="array" ref="X9">INDEX(ForbData!$AA$2:$AA$756,MATCH($B9&amp;$W$3,ForbData!$Y$2:$Y$756&amp;ForbData!$Z$2:$Z$756,0))</f>
        <v>5</v>
      </c>
      <c r="Y9" s="338">
        <f t="array" ref="Y9">INDEX(ForbData!$Q$2:$Q$955,MATCH($B9&amp;$W$3,ForbData!$N$2:$N$955&amp;ForbData!$O$2:$O$955,0))</f>
        <v>10</v>
      </c>
      <c r="Z9" s="338">
        <f t="array" ref="Z9">INDEX(ForbData!$P$2:$P$955,MATCH($B9&amp;$W$3,ForbData!$N$2:$N$955&amp;ForbData!$O$2:$O$955,0))</f>
        <v>15</v>
      </c>
      <c r="AB9" s="338">
        <f t="array" ref="AB9">INDEX(ForbData!$AB$2:$AB$756,MATCH($B9&amp;AB$3,ForbData!$Y$2:$Y$756&amp;ForbData!$Z$2:$Z$756,0))</f>
        <v>8</v>
      </c>
      <c r="AC9" s="338">
        <f t="array" ref="AC9">INDEX(ForbData!$AA$2:$AA$756,MATCH($B9&amp;AB$3,ForbData!$Y$2:$Y$756&amp;ForbData!$Z$2:$Z$756,0))</f>
        <v>16</v>
      </c>
      <c r="AD9" s="338">
        <f t="array" ref="AD9">INDEX(ForbData!$Q$2:$Q$955,MATCH($B9&amp;AB$3,ForbData!$N$2:$N$955&amp;ForbData!$O$2:$O$955,0))</f>
        <v>8</v>
      </c>
      <c r="AE9" s="338">
        <f t="array" ref="AE9">INDEX(ForbData!$P$2:$P$955,MATCH($B9&amp;AB$3,ForbData!$N$2:$N$955&amp;ForbData!$O$2:$O$955,0))</f>
        <v>22</v>
      </c>
      <c r="AG9" s="338">
        <f t="array" ref="AG9">INDEX(ForbData!$AB$2:$AB$756,MATCH($B9&amp;AG$3,ForbData!$Y$2:$Y$756&amp;ForbData!$Z$2:$Z$756,0))</f>
        <v>1</v>
      </c>
      <c r="AH9" s="338">
        <f t="array" ref="AH9">INDEX(ForbData!$AA$2:$AA$756,MATCH($B9&amp;AG$3,ForbData!$Y$2:$Y$756&amp;ForbData!$Z$2:$Z$756,0))</f>
        <v>1</v>
      </c>
      <c r="AI9" s="338">
        <f t="array" ref="AI9">INDEX(ForbData!$Q$2:$Q$955,MATCH($B9&amp;AG$3,ForbData!$N$2:$N$955&amp;ForbData!$O$2:$O$955,0))</f>
        <v>1</v>
      </c>
      <c r="AJ9" s="338">
        <f t="array" ref="AJ9">INDEX(ForbData!$P$2:$P$955,MATCH($B9&amp;AG$3,ForbData!$N$2:$N$955&amp;ForbData!$O$2:$O$955,0))</f>
        <v>1</v>
      </c>
      <c r="AL9" s="338">
        <f t="array" ref="AL9">INDEX(ForbData!$AB$2:$AB$756,MATCH($B9&amp;AL$3,ForbData!$Y$2:$Y$756&amp;ForbData!$Z$2:$Z$756,0))</f>
        <v>82</v>
      </c>
      <c r="AM9" s="338">
        <f t="array" ref="AM9">INDEX(ForbData!$AA$2:$AA$756,MATCH($B9&amp;AL$3,ForbData!$Y$2:$Y$756&amp;ForbData!$Z$2:$Z$756,0))</f>
        <v>156</v>
      </c>
      <c r="AN9" s="338">
        <f t="array" ref="AN9">INDEX(ForbData!$Q$2:$Q$955,MATCH($B9&amp;AL$3,ForbData!$N$2:$N$955&amp;ForbData!$O$2:$O$955,0))</f>
        <v>80</v>
      </c>
      <c r="AO9" s="338">
        <f t="array" ref="AO9">INDEX(ForbData!$P$2:$P$955,MATCH($B9&amp;AL$3,ForbData!$N$2:$N$955&amp;ForbData!$O$2:$O$955,0))</f>
        <v>153</v>
      </c>
      <c r="AQ9" s="338" t="e">
        <f t="array" ref="AQ9">INDEX(ForbData!$AB$2:$AB$756,MATCH($B9&amp;AQ$3,ForbData!$Y$2:$Y$756&amp;ForbData!$Z$2:$Z$756,0))</f>
        <v>#N/A</v>
      </c>
      <c r="AR9" s="338" t="e">
        <f t="array" ref="AR9">INDEX(ForbData!$AA$2:$AA$756,MATCH($B9&amp;AQ$3,ForbData!$Y$2:$Y$756&amp;ForbData!$Z$2:$Z$756,0))</f>
        <v>#N/A</v>
      </c>
      <c r="AS9" s="338" t="e">
        <f t="array" ref="AS9">INDEX(ForbData!$Q$2:$Q$955,MATCH($B9&amp;AQ$3,ForbData!$N$2:$N$955&amp;ForbData!$O$2:$O$955,0))</f>
        <v>#N/A</v>
      </c>
      <c r="AT9" s="338" t="e">
        <f t="array" ref="AT9">INDEX(ForbData!$P$2:$P$955,MATCH($B9&amp;AQ$3,ForbData!$N$2:$N$955&amp;ForbData!$O$2:$O$955,0))</f>
        <v>#N/A</v>
      </c>
    </row>
    <row r="10" spans="2:46">
      <c r="B10" s="338">
        <v>1990</v>
      </c>
      <c r="D10" s="338" t="e">
        <f t="array" ref="D10">INDEX(ForbData!$AB$2:$AB$756,MATCH($B10&amp;$D$3,ForbData!$Y$2:$Y$756&amp;ForbData!$Z$2:$Z$756,0))</f>
        <v>#N/A</v>
      </c>
      <c r="E10" s="338" t="e">
        <f t="array" ref="E10">INDEX(ForbData!$AA$2:$AA$756,MATCH($B10&amp;$D$3,ForbData!$Y$2:$Y$756&amp;ForbData!$Z$2:$Z$756,0))</f>
        <v>#N/A</v>
      </c>
      <c r="F10" s="338" t="e">
        <f t="array" ref="F10">INDEX(ForbData!$Q$2:$Q$955,MATCH($B10&amp;$D$3,ForbData!$N$2:$N$955&amp;ForbData!$O$2:$O$955,0))</f>
        <v>#N/A</v>
      </c>
      <c r="G10" s="338" t="e">
        <f t="array" ref="G10">INDEX(ForbData!$P$2:$P$955,MATCH($B10&amp;$D$3,ForbData!$N$2:$N$955&amp;ForbData!$O$2:$O$955,0))</f>
        <v>#N/A</v>
      </c>
      <c r="R10" s="338">
        <f t="array" ref="R10">INDEX(ForbData!$AB$2:$AB$756,MATCH($B10&amp;$R$3,ForbData!$Y$2:$Y$756&amp;ForbData!$Z$2:$Z$756,0))</f>
        <v>37</v>
      </c>
      <c r="S10" s="338">
        <f t="array" ref="S10">INDEX(ForbData!$AA$2:$AA$756,MATCH($B10&amp;$R$3,ForbData!$Y$2:$Y$756&amp;ForbData!$Z$2:$Z$756,0))</f>
        <v>76</v>
      </c>
      <c r="T10" s="338">
        <f t="array" ref="T10">INDEX(ForbData!$Q$2:$Q$955,MATCH($B10&amp;$R$3,ForbData!$N$2:$N$955&amp;ForbData!$O$2:$O$955,0))</f>
        <v>33</v>
      </c>
      <c r="U10" s="338">
        <f t="array" ref="U10">INDEX(ForbData!$P$2:$P$955,MATCH($B10&amp;$R$3,ForbData!$N$2:$N$955&amp;ForbData!$O$2:$O$955,0))</f>
        <v>66</v>
      </c>
      <c r="W10" s="338">
        <f t="array" ref="W10">INDEX(ForbData!$AB$2:$AB$756,MATCH($B10&amp;$W$3,ForbData!$Y$2:$Y$756&amp;ForbData!$Z$2:$Z$756,0))</f>
        <v>6</v>
      </c>
      <c r="X10" s="338">
        <f t="array" ref="X10">INDEX(ForbData!$AA$2:$AA$756,MATCH($B10&amp;$W$3,ForbData!$Y$2:$Y$756&amp;ForbData!$Z$2:$Z$756,0))</f>
        <v>9</v>
      </c>
      <c r="Y10" s="338">
        <f t="array" ref="Y10">INDEX(ForbData!$Q$2:$Q$955,MATCH($B10&amp;$W$3,ForbData!$N$2:$N$955&amp;ForbData!$O$2:$O$955,0))</f>
        <v>12</v>
      </c>
      <c r="Z10" s="338">
        <f t="array" ref="Z10">INDEX(ForbData!$P$2:$P$955,MATCH($B10&amp;$W$3,ForbData!$N$2:$N$955&amp;ForbData!$O$2:$O$955,0))</f>
        <v>21</v>
      </c>
      <c r="AB10" s="338">
        <f t="array" ref="AB10">INDEX(ForbData!$AB$2:$AB$756,MATCH($B10&amp;AB$3,ForbData!$Y$2:$Y$756&amp;ForbData!$Z$2:$Z$756,0))</f>
        <v>8</v>
      </c>
      <c r="AC10" s="338">
        <f t="array" ref="AC10">INDEX(ForbData!$AA$2:$AA$756,MATCH($B10&amp;AB$3,ForbData!$Y$2:$Y$756&amp;ForbData!$Z$2:$Z$756,0))</f>
        <v>15</v>
      </c>
      <c r="AD10" s="338">
        <f t="array" ref="AD10">INDEX(ForbData!$Q$2:$Q$955,MATCH($B10&amp;AB$3,ForbData!$N$2:$N$955&amp;ForbData!$O$2:$O$955,0))</f>
        <v>8</v>
      </c>
      <c r="AE10" s="338">
        <f t="array" ref="AE10">INDEX(ForbData!$P$2:$P$955,MATCH($B10&amp;AB$3,ForbData!$N$2:$N$955&amp;ForbData!$O$2:$O$955,0))</f>
        <v>25</v>
      </c>
      <c r="AG10" s="338">
        <f t="array" ref="AG10">INDEX(ForbData!$AB$2:$AB$756,MATCH($B10&amp;AG$3,ForbData!$Y$2:$Y$756&amp;ForbData!$Z$2:$Z$756,0))</f>
        <v>1</v>
      </c>
      <c r="AH10" s="338">
        <f t="array" ref="AH10">INDEX(ForbData!$AA$2:$AA$756,MATCH($B10&amp;AG$3,ForbData!$Y$2:$Y$756&amp;ForbData!$Z$2:$Z$756,0))</f>
        <v>1</v>
      </c>
      <c r="AI10" s="338">
        <f t="array" ref="AI10">INDEX(ForbData!$Q$2:$Q$955,MATCH($B10&amp;AG$3,ForbData!$N$2:$N$955&amp;ForbData!$O$2:$O$955,0))</f>
        <v>1</v>
      </c>
      <c r="AJ10" s="338">
        <f t="array" ref="AJ10">INDEX(ForbData!$P$2:$P$955,MATCH($B10&amp;AG$3,ForbData!$N$2:$N$955&amp;ForbData!$O$2:$O$955,0))</f>
        <v>1</v>
      </c>
      <c r="AL10" s="338">
        <f t="array" ref="AL10">INDEX(ForbData!$AB$2:$AB$756,MATCH($B10&amp;AL$3,ForbData!$Y$2:$Y$756&amp;ForbData!$Z$2:$Z$756,0))</f>
        <v>99</v>
      </c>
      <c r="AM10" s="338">
        <f t="array" ref="AM10">INDEX(ForbData!$AA$2:$AA$756,MATCH($B10&amp;AL$3,ForbData!$Y$2:$Y$756&amp;ForbData!$Z$2:$Z$756,0))</f>
        <v>194</v>
      </c>
      <c r="AN10" s="338">
        <f t="array" ref="AN10">INDEX(ForbData!$Q$2:$Q$955,MATCH($B10&amp;AL$3,ForbData!$N$2:$N$955&amp;ForbData!$O$2:$O$955,0))</f>
        <v>97</v>
      </c>
      <c r="AO10" s="338">
        <f t="array" ref="AO10">INDEX(ForbData!$P$2:$P$955,MATCH($B10&amp;AL$3,ForbData!$N$2:$N$955&amp;ForbData!$O$2:$O$955,0))</f>
        <v>190</v>
      </c>
      <c r="AQ10" s="338">
        <f t="array" ref="AQ10">INDEX(ForbData!$AB$2:$AB$756,MATCH($B10&amp;AQ$3,ForbData!$Y$2:$Y$756&amp;ForbData!$Z$2:$Z$756,0))</f>
        <v>1</v>
      </c>
      <c r="AR10" s="338">
        <f t="array" ref="AR10">INDEX(ForbData!$AA$2:$AA$756,MATCH($B10&amp;AQ$3,ForbData!$Y$2:$Y$756&amp;ForbData!$Z$2:$Z$756,0))</f>
        <v>1</v>
      </c>
      <c r="AS10" s="338" t="e">
        <f t="array" ref="AS10">INDEX(ForbData!$Q$2:$Q$955,MATCH($B10&amp;AQ$3,ForbData!$N$2:$N$955&amp;ForbData!$O$2:$O$955,0))</f>
        <v>#N/A</v>
      </c>
      <c r="AT10" s="338" t="e">
        <f t="array" ref="AT10">INDEX(ForbData!$P$2:$P$955,MATCH($B10&amp;AQ$3,ForbData!$N$2:$N$955&amp;ForbData!$O$2:$O$955,0))</f>
        <v>#N/A</v>
      </c>
    </row>
    <row r="11" spans="2:46">
      <c r="B11" s="338">
        <v>1991</v>
      </c>
      <c r="D11" s="338" t="e">
        <f t="array" ref="D11">INDEX(ForbData!$AB$2:$AB$756,MATCH($B11&amp;$D$3,ForbData!$Y$2:$Y$756&amp;ForbData!$Z$2:$Z$756,0))</f>
        <v>#N/A</v>
      </c>
      <c r="E11" s="338" t="e">
        <f t="array" ref="E11">INDEX(ForbData!$AA$2:$AA$756,MATCH($B11&amp;$D$3,ForbData!$Y$2:$Y$756&amp;ForbData!$Z$2:$Z$756,0))</f>
        <v>#N/A</v>
      </c>
      <c r="F11" s="338" t="e">
        <f t="array" ref="F11">INDEX(ForbData!$Q$2:$Q$955,MATCH($B11&amp;$D$3,ForbData!$N$2:$N$955&amp;ForbData!$O$2:$O$955,0))</f>
        <v>#N/A</v>
      </c>
      <c r="G11" s="338" t="e">
        <f t="array" ref="G11">INDEX(ForbData!$P$2:$P$955,MATCH($B11&amp;$D$3,ForbData!$N$2:$N$955&amp;ForbData!$O$2:$O$955,0))</f>
        <v>#N/A</v>
      </c>
      <c r="R11" s="338">
        <f t="array" ref="R11">INDEX(ForbData!$AB$2:$AB$756,MATCH($B11&amp;$R$3,ForbData!$Y$2:$Y$756&amp;ForbData!$Z$2:$Z$756,0))</f>
        <v>37</v>
      </c>
      <c r="S11" s="338">
        <f t="array" ref="S11">INDEX(ForbData!$AA$2:$AA$756,MATCH($B11&amp;$R$3,ForbData!$Y$2:$Y$756&amp;ForbData!$Z$2:$Z$756,0))</f>
        <v>79</v>
      </c>
      <c r="T11" s="338">
        <f t="array" ref="T11">INDEX(ForbData!$Q$2:$Q$955,MATCH($B11&amp;$R$3,ForbData!$N$2:$N$955&amp;ForbData!$O$2:$O$955,0))</f>
        <v>33</v>
      </c>
      <c r="U11" s="338">
        <f t="array" ref="U11">INDEX(ForbData!$P$2:$P$955,MATCH($B11&amp;$R$3,ForbData!$N$2:$N$955&amp;ForbData!$O$2:$O$955,0))</f>
        <v>70</v>
      </c>
      <c r="W11" s="338">
        <f t="array" ref="W11">INDEX(ForbData!$AB$2:$AB$756,MATCH($B11&amp;$W$3,ForbData!$Y$2:$Y$756&amp;ForbData!$Z$2:$Z$756,0))</f>
        <v>6</v>
      </c>
      <c r="X11" s="338">
        <f t="array" ref="X11">INDEX(ForbData!$AA$2:$AA$756,MATCH($B11&amp;$W$3,ForbData!$Y$2:$Y$756&amp;ForbData!$Z$2:$Z$756,0))</f>
        <v>10</v>
      </c>
      <c r="Y11" s="338">
        <f t="array" ref="Y11">INDEX(ForbData!$Q$2:$Q$955,MATCH($B11&amp;$W$3,ForbData!$N$2:$N$955&amp;ForbData!$O$2:$O$955,0))</f>
        <v>12</v>
      </c>
      <c r="Z11" s="338">
        <f t="array" ref="Z11">INDEX(ForbData!$P$2:$P$955,MATCH($B11&amp;$W$3,ForbData!$N$2:$N$955&amp;ForbData!$O$2:$O$955,0))</f>
        <v>22</v>
      </c>
      <c r="AB11" s="338">
        <f t="array" ref="AB11">INDEX(ForbData!$AB$2:$AB$756,MATCH($B11&amp;AB$3,ForbData!$Y$2:$Y$756&amp;ForbData!$Z$2:$Z$756,0))</f>
        <v>6</v>
      </c>
      <c r="AC11" s="338">
        <f t="array" ref="AC11">INDEX(ForbData!$AA$2:$AA$756,MATCH($B11&amp;AB$3,ForbData!$Y$2:$Y$756&amp;ForbData!$Z$2:$Z$756,0))</f>
        <v>14</v>
      </c>
      <c r="AD11" s="338">
        <f t="array" ref="AD11">INDEX(ForbData!$Q$2:$Q$955,MATCH($B11&amp;AB$3,ForbData!$N$2:$N$955&amp;ForbData!$O$2:$O$955,0))</f>
        <v>7</v>
      </c>
      <c r="AE11" s="338">
        <f t="array" ref="AE11">INDEX(ForbData!$P$2:$P$955,MATCH($B11&amp;AB$3,ForbData!$N$2:$N$955&amp;ForbData!$O$2:$O$955,0))</f>
        <v>25</v>
      </c>
      <c r="AG11" s="338">
        <f t="array" ref="AG11">INDEX(ForbData!$AB$2:$AB$756,MATCH($B11&amp;AG$3,ForbData!$Y$2:$Y$756&amp;ForbData!$Z$2:$Z$756,0))</f>
        <v>1</v>
      </c>
      <c r="AH11" s="338">
        <f t="array" ref="AH11">INDEX(ForbData!$AA$2:$AA$756,MATCH($B11&amp;AG$3,ForbData!$Y$2:$Y$756&amp;ForbData!$Z$2:$Z$756,0))</f>
        <v>1</v>
      </c>
      <c r="AI11" s="338">
        <f t="array" ref="AI11">INDEX(ForbData!$Q$2:$Q$955,MATCH($B11&amp;AG$3,ForbData!$N$2:$N$955&amp;ForbData!$O$2:$O$955,0))</f>
        <v>1</v>
      </c>
      <c r="AJ11" s="338">
        <f t="array" ref="AJ11">INDEX(ForbData!$P$2:$P$955,MATCH($B11&amp;AG$3,ForbData!$N$2:$N$955&amp;ForbData!$O$2:$O$955,0))</f>
        <v>1</v>
      </c>
      <c r="AL11" s="338">
        <f t="array" ref="AL11">INDEX(ForbData!$AB$2:$AB$756,MATCH($B11&amp;AL$3,ForbData!$Y$2:$Y$756&amp;ForbData!$Z$2:$Z$756,0))</f>
        <v>91</v>
      </c>
      <c r="AM11" s="338">
        <f t="array" ref="AM11">INDEX(ForbData!$AA$2:$AA$756,MATCH($B11&amp;AL$3,ForbData!$Y$2:$Y$756&amp;ForbData!$Z$2:$Z$756,0))</f>
        <v>207</v>
      </c>
      <c r="AN11" s="338">
        <f t="array" ref="AN11">INDEX(ForbData!$Q$2:$Q$955,MATCH($B11&amp;AL$3,ForbData!$N$2:$N$955&amp;ForbData!$O$2:$O$955,0))</f>
        <v>91</v>
      </c>
      <c r="AO11" s="338">
        <f t="array" ref="AO11">INDEX(ForbData!$P$2:$P$955,MATCH($B11&amp;AL$3,ForbData!$N$2:$N$955&amp;ForbData!$O$2:$O$955,0))</f>
        <v>206</v>
      </c>
      <c r="AQ11" s="338">
        <f t="array" ref="AQ11">INDEX(ForbData!$AB$2:$AB$756,MATCH($B11&amp;AQ$3,ForbData!$Y$2:$Y$756&amp;ForbData!$Z$2:$Z$756,0))</f>
        <v>1</v>
      </c>
      <c r="AR11" s="338">
        <f t="array" ref="AR11">INDEX(ForbData!$AA$2:$AA$756,MATCH($B11&amp;AQ$3,ForbData!$Y$2:$Y$756&amp;ForbData!$Z$2:$Z$756,0))</f>
        <v>2</v>
      </c>
      <c r="AS11" s="338" t="e">
        <f t="array" ref="AS11">INDEX(ForbData!$Q$2:$Q$955,MATCH($B11&amp;AQ$3,ForbData!$N$2:$N$955&amp;ForbData!$O$2:$O$955,0))</f>
        <v>#N/A</v>
      </c>
      <c r="AT11" s="338" t="e">
        <f t="array" ref="AT11">INDEX(ForbData!$P$2:$P$955,MATCH($B11&amp;AQ$3,ForbData!$N$2:$N$955&amp;ForbData!$O$2:$O$955,0))</f>
        <v>#N/A</v>
      </c>
    </row>
    <row r="12" spans="2:46">
      <c r="B12" s="338">
        <v>1992</v>
      </c>
      <c r="D12" s="338" t="e">
        <f t="array" ref="D12">INDEX(ForbData!$AB$2:$AB$756,MATCH($B12&amp;$D$3,ForbData!$Y$2:$Y$756&amp;ForbData!$Z$2:$Z$756,0))</f>
        <v>#N/A</v>
      </c>
      <c r="E12" s="338" t="e">
        <f t="array" ref="E12">INDEX(ForbData!$AA$2:$AA$756,MATCH($B12&amp;$D$3,ForbData!$Y$2:$Y$756&amp;ForbData!$Z$2:$Z$756,0))</f>
        <v>#N/A</v>
      </c>
      <c r="F12" s="338" t="e">
        <f t="array" ref="F12">INDEX(ForbData!$Q$2:$Q$955,MATCH($B12&amp;$D$3,ForbData!$N$2:$N$955&amp;ForbData!$O$2:$O$955,0))</f>
        <v>#N/A</v>
      </c>
      <c r="G12" s="338" t="e">
        <f t="array" ref="G12">INDEX(ForbData!$P$2:$P$955,MATCH($B12&amp;$D$3,ForbData!$N$2:$N$955&amp;ForbData!$O$2:$O$955,0))</f>
        <v>#N/A</v>
      </c>
      <c r="R12" s="338">
        <f t="array" ref="R12">INDEX(ForbData!$AB$2:$AB$756,MATCH($B12&amp;$R$3,ForbData!$Y$2:$Y$756&amp;ForbData!$Z$2:$Z$756,0))</f>
        <v>38</v>
      </c>
      <c r="S12" s="338">
        <f t="array" ref="S12">INDEX(ForbData!$AA$2:$AA$756,MATCH($B12&amp;$R$3,ForbData!$Y$2:$Y$756&amp;ForbData!$Z$2:$Z$756,0))</f>
        <v>99</v>
      </c>
      <c r="T12" s="338">
        <f t="array" ref="T12">INDEX(ForbData!$Q$2:$Q$955,MATCH($B12&amp;$R$3,ForbData!$N$2:$N$955&amp;ForbData!$O$2:$O$955,0))</f>
        <v>32</v>
      </c>
      <c r="U12" s="338">
        <f t="array" ref="U12">INDEX(ForbData!$P$2:$P$955,MATCH($B12&amp;$R$3,ForbData!$N$2:$N$955&amp;ForbData!$O$2:$O$955,0))</f>
        <v>84</v>
      </c>
      <c r="W12" s="338">
        <f t="array" ref="W12">INDEX(ForbData!$AB$2:$AB$756,MATCH($B12&amp;$W$3,ForbData!$Y$2:$Y$756&amp;ForbData!$Z$2:$Z$756,0))</f>
        <v>7</v>
      </c>
      <c r="X12" s="338">
        <f t="array" ref="X12">INDEX(ForbData!$AA$2:$AA$756,MATCH($B12&amp;$W$3,ForbData!$Y$2:$Y$756&amp;ForbData!$Z$2:$Z$756,0))</f>
        <v>11</v>
      </c>
      <c r="Y12" s="338">
        <f t="array" ref="Y12">INDEX(ForbData!$Q$2:$Q$955,MATCH($B12&amp;$W$3,ForbData!$N$2:$N$955&amp;ForbData!$O$2:$O$955,0))</f>
        <v>15</v>
      </c>
      <c r="Z12" s="338">
        <f t="array" ref="Z12">INDEX(ForbData!$P$2:$P$955,MATCH($B12&amp;$W$3,ForbData!$N$2:$N$955&amp;ForbData!$O$2:$O$955,0))</f>
        <v>28</v>
      </c>
      <c r="AB12" s="338">
        <f t="array" ref="AB12">INDEX(ForbData!$AB$2:$AB$756,MATCH($B12&amp;AB$3,ForbData!$Y$2:$Y$756&amp;ForbData!$Z$2:$Z$756,0))</f>
        <v>6</v>
      </c>
      <c r="AC12" s="338">
        <f t="array" ref="AC12">INDEX(ForbData!$AA$2:$AA$756,MATCH($B12&amp;AB$3,ForbData!$Y$2:$Y$756&amp;ForbData!$Z$2:$Z$756,0))</f>
        <v>13</v>
      </c>
      <c r="AD12" s="338">
        <f t="array" ref="AD12">INDEX(ForbData!$Q$2:$Q$955,MATCH($B12&amp;AB$3,ForbData!$N$2:$N$955&amp;ForbData!$O$2:$O$955,0))</f>
        <v>7</v>
      </c>
      <c r="AE12" s="338">
        <f t="array" ref="AE12">INDEX(ForbData!$P$2:$P$955,MATCH($B12&amp;AB$3,ForbData!$N$2:$N$955&amp;ForbData!$O$2:$O$955,0))</f>
        <v>20</v>
      </c>
      <c r="AG12" s="338">
        <f t="array" ref="AG12">INDEX(ForbData!$AB$2:$AB$756,MATCH($B12&amp;AG$3,ForbData!$Y$2:$Y$756&amp;ForbData!$Z$2:$Z$756,0))</f>
        <v>1</v>
      </c>
      <c r="AH12" s="338">
        <f t="array" ref="AH12">INDEX(ForbData!$AA$2:$AA$756,MATCH($B12&amp;AG$3,ForbData!$Y$2:$Y$756&amp;ForbData!$Z$2:$Z$756,0))</f>
        <v>2</v>
      </c>
      <c r="AI12" s="338">
        <f t="array" ref="AI12">INDEX(ForbData!$Q$2:$Q$955,MATCH($B12&amp;AG$3,ForbData!$N$2:$N$955&amp;ForbData!$O$2:$O$955,0))</f>
        <v>1</v>
      </c>
      <c r="AJ12" s="338">
        <f t="array" ref="AJ12">INDEX(ForbData!$P$2:$P$955,MATCH($B12&amp;AG$3,ForbData!$N$2:$N$955&amp;ForbData!$O$2:$O$955,0))</f>
        <v>2</v>
      </c>
      <c r="AL12" s="338">
        <f t="array" ref="AL12">INDEX(ForbData!$AB$2:$AB$756,MATCH($B12&amp;AL$3,ForbData!$Y$2:$Y$756&amp;ForbData!$Z$2:$Z$756,0))</f>
        <v>97</v>
      </c>
      <c r="AM12" s="338">
        <f t="array" ref="AM12">INDEX(ForbData!$AA$2:$AA$756,MATCH($B12&amp;AL$3,ForbData!$Y$2:$Y$756&amp;ForbData!$Z$2:$Z$756,0))</f>
        <v>210</v>
      </c>
      <c r="AN12" s="338">
        <f t="array" ref="AN12">INDEX(ForbData!$Q$2:$Q$955,MATCH($B12&amp;AL$3,ForbData!$N$2:$N$955&amp;ForbData!$O$2:$O$955,0))</f>
        <v>98</v>
      </c>
      <c r="AO12" s="338">
        <f t="array" ref="AO12">INDEX(ForbData!$P$2:$P$955,MATCH($B12&amp;AL$3,ForbData!$N$2:$N$955&amp;ForbData!$O$2:$O$955,0))</f>
        <v>211</v>
      </c>
      <c r="AQ12" s="338">
        <f t="array" ref="AQ12">INDEX(ForbData!$AB$2:$AB$756,MATCH($B12&amp;AQ$3,ForbData!$Y$2:$Y$756&amp;ForbData!$Z$2:$Z$756,0))</f>
        <v>1</v>
      </c>
      <c r="AR12" s="338">
        <f t="array" ref="AR12">INDEX(ForbData!$AA$2:$AA$756,MATCH($B12&amp;AQ$3,ForbData!$Y$2:$Y$756&amp;ForbData!$Z$2:$Z$756,0))</f>
        <v>2</v>
      </c>
      <c r="AS12" s="338" t="e">
        <f t="array" ref="AS12">INDEX(ForbData!$Q$2:$Q$955,MATCH($B12&amp;AQ$3,ForbData!$N$2:$N$955&amp;ForbData!$O$2:$O$955,0))</f>
        <v>#N/A</v>
      </c>
      <c r="AT12" s="338" t="e">
        <f t="array" ref="AT12">INDEX(ForbData!$P$2:$P$955,MATCH($B12&amp;AQ$3,ForbData!$N$2:$N$955&amp;ForbData!$O$2:$O$955,0))</f>
        <v>#N/A</v>
      </c>
    </row>
    <row r="13" spans="2:46">
      <c r="B13" s="338">
        <v>1993</v>
      </c>
      <c r="D13" s="338" t="e">
        <f t="array" ref="D13">INDEX(ForbData!$AB$2:$AB$756,MATCH($B13&amp;$D$3,ForbData!$Y$2:$Y$756&amp;ForbData!$Z$2:$Z$756,0))</f>
        <v>#N/A</v>
      </c>
      <c r="E13" s="338" t="e">
        <f t="array" ref="E13">INDEX(ForbData!$AA$2:$AA$756,MATCH($B13&amp;$D$3,ForbData!$Y$2:$Y$756&amp;ForbData!$Z$2:$Z$756,0))</f>
        <v>#N/A</v>
      </c>
      <c r="F13" s="338" t="e">
        <f t="array" ref="F13">INDEX(ForbData!$Q$2:$Q$955,MATCH($B13&amp;$D$3,ForbData!$N$2:$N$955&amp;ForbData!$O$2:$O$955,0))</f>
        <v>#N/A</v>
      </c>
      <c r="G13" s="338" t="e">
        <f t="array" ref="G13">INDEX(ForbData!$P$2:$P$955,MATCH($B13&amp;$D$3,ForbData!$N$2:$N$955&amp;ForbData!$O$2:$O$955,0))</f>
        <v>#N/A</v>
      </c>
      <c r="R13" s="338">
        <f t="array" ref="R13">INDEX(ForbData!$AB$2:$AB$756,MATCH($B13&amp;$R$3,ForbData!$Y$2:$Y$756&amp;ForbData!$Z$2:$Z$756,0))</f>
        <v>41</v>
      </c>
      <c r="S13" s="338">
        <f t="array" ref="S13">INDEX(ForbData!$AA$2:$AA$756,MATCH($B13&amp;$R$3,ForbData!$Y$2:$Y$756&amp;ForbData!$Z$2:$Z$756,0))</f>
        <v>106</v>
      </c>
      <c r="T13" s="338">
        <f t="array" ref="T13">INDEX(ForbData!$Q$2:$Q$955,MATCH($B13&amp;$R$3,ForbData!$N$2:$N$955&amp;ForbData!$O$2:$O$955,0))</f>
        <v>35</v>
      </c>
      <c r="U13" s="338">
        <f t="array" ref="U13">INDEX(ForbData!$P$2:$P$955,MATCH($B13&amp;$R$3,ForbData!$N$2:$N$955&amp;ForbData!$O$2:$O$955,0))</f>
        <v>90</v>
      </c>
      <c r="W13" s="338">
        <f t="array" ref="W13">INDEX(ForbData!$AB$2:$AB$756,MATCH($B13&amp;$W$3,ForbData!$Y$2:$Y$756&amp;ForbData!$Z$2:$Z$756,0))</f>
        <v>9</v>
      </c>
      <c r="X13" s="338">
        <f t="array" ref="X13">INDEX(ForbData!$AA$2:$AA$756,MATCH($B13&amp;$W$3,ForbData!$Y$2:$Y$756&amp;ForbData!$Z$2:$Z$756,0))</f>
        <v>16</v>
      </c>
      <c r="Y13" s="338">
        <f t="array" ref="Y13">INDEX(ForbData!$Q$2:$Q$955,MATCH($B13&amp;$W$3,ForbData!$N$2:$N$955&amp;ForbData!$O$2:$O$955,0))</f>
        <v>17</v>
      </c>
      <c r="Z13" s="338">
        <f t="array" ref="Z13">INDEX(ForbData!$P$2:$P$955,MATCH($B13&amp;$W$3,ForbData!$N$2:$N$955&amp;ForbData!$O$2:$O$955,0))</f>
        <v>33</v>
      </c>
      <c r="AB13" s="338">
        <f t="array" ref="AB13">INDEX(ForbData!$AB$2:$AB$756,MATCH($B13&amp;AB$3,ForbData!$Y$2:$Y$756&amp;ForbData!$Z$2:$Z$756,0))</f>
        <v>6</v>
      </c>
      <c r="AC13" s="338">
        <f t="array" ref="AC13">INDEX(ForbData!$AA$2:$AA$756,MATCH($B13&amp;AB$3,ForbData!$Y$2:$Y$756&amp;ForbData!$Z$2:$Z$756,0))</f>
        <v>11</v>
      </c>
      <c r="AD13" s="338">
        <f t="array" ref="AD13">INDEX(ForbData!$Q$2:$Q$955,MATCH($B13&amp;AB$3,ForbData!$N$2:$N$955&amp;ForbData!$O$2:$O$955,0))</f>
        <v>7</v>
      </c>
      <c r="AE13" s="338">
        <f t="array" ref="AE13">INDEX(ForbData!$P$2:$P$955,MATCH($B13&amp;AB$3,ForbData!$N$2:$N$955&amp;ForbData!$O$2:$O$955,0))</f>
        <v>17</v>
      </c>
      <c r="AG13" s="338">
        <f t="array" ref="AG13">INDEX(ForbData!$AB$2:$AB$756,MATCH($B13&amp;AG$3,ForbData!$Y$2:$Y$756&amp;ForbData!$Z$2:$Z$756,0))</f>
        <v>1</v>
      </c>
      <c r="AH13" s="338">
        <f t="array" ref="AH13">INDEX(ForbData!$AA$2:$AA$756,MATCH($B13&amp;AG$3,ForbData!$Y$2:$Y$756&amp;ForbData!$Z$2:$Z$756,0))</f>
        <v>2</v>
      </c>
      <c r="AI13" s="338">
        <f t="array" ref="AI13">INDEX(ForbData!$Q$2:$Q$955,MATCH($B13&amp;AG$3,ForbData!$N$2:$N$955&amp;ForbData!$O$2:$O$955,0))</f>
        <v>1</v>
      </c>
      <c r="AJ13" s="338">
        <f t="array" ref="AJ13">INDEX(ForbData!$P$2:$P$955,MATCH($B13&amp;AG$3,ForbData!$N$2:$N$955&amp;ForbData!$O$2:$O$955,0))</f>
        <v>2</v>
      </c>
      <c r="AL13" s="353" t="e">
        <f t="array" ref="AL13">INDEX(ForbData!$AB$2:$AB$756,MATCH($B13&amp;AL$3,ForbData!$Y$2:$Y$756&amp;ForbData!$Z$2:$Z$756,0))</f>
        <v>#N/A</v>
      </c>
      <c r="AM13" s="353" t="e">
        <f t="array" ref="AM13">INDEX(ForbData!$AA$2:$AA$756,MATCH($B13&amp;AL$3,ForbData!$Y$2:$Y$756&amp;ForbData!$Z$2:$Z$756,0))</f>
        <v>#N/A</v>
      </c>
      <c r="AN13" s="353">
        <f t="array" ref="AN13">INDEX(ForbData!$Q$2:$Q$955,MATCH($B13&amp;AL$3,ForbData!$N$2:$N$955&amp;ForbData!$O$2:$O$955,0))</f>
        <v>2</v>
      </c>
      <c r="AO13" s="353">
        <f t="array" ref="AO13">INDEX(ForbData!$P$2:$P$955,MATCH($B13&amp;AL$3,ForbData!$N$2:$N$955&amp;ForbData!$O$2:$O$955,0))</f>
        <v>7</v>
      </c>
      <c r="AQ13" s="338">
        <f t="array" ref="AQ13">INDEX(ForbData!$AB$2:$AB$756,MATCH($B13&amp;AQ$3,ForbData!$Y$2:$Y$756&amp;ForbData!$Z$2:$Z$756,0))</f>
        <v>1</v>
      </c>
      <c r="AR13" s="338">
        <f t="array" ref="AR13">INDEX(ForbData!$AA$2:$AA$756,MATCH($B13&amp;AQ$3,ForbData!$Y$2:$Y$756&amp;ForbData!$Z$2:$Z$756,0))</f>
        <v>2</v>
      </c>
      <c r="AS13" s="338" t="e">
        <f t="array" ref="AS13">INDEX(ForbData!$Q$2:$Q$955,MATCH($B13&amp;AQ$3,ForbData!$N$2:$N$955&amp;ForbData!$O$2:$O$955,0))</f>
        <v>#N/A</v>
      </c>
      <c r="AT13" s="338" t="e">
        <f t="array" ref="AT13">INDEX(ForbData!$P$2:$P$955,MATCH($B13&amp;AQ$3,ForbData!$N$2:$N$955&amp;ForbData!$O$2:$O$955,0))</f>
        <v>#N/A</v>
      </c>
    </row>
    <row r="14" spans="2:46">
      <c r="B14" s="338">
        <v>1994</v>
      </c>
      <c r="D14" s="338" t="e">
        <f t="array" ref="D14">INDEX(ForbData!$AB$2:$AB$756,MATCH($B14&amp;$D$3,ForbData!$Y$2:$Y$756&amp;ForbData!$Z$2:$Z$756,0))</f>
        <v>#N/A</v>
      </c>
      <c r="E14" s="338" t="e">
        <f t="array" ref="E14">INDEX(ForbData!$AA$2:$AA$756,MATCH($B14&amp;$D$3,ForbData!$Y$2:$Y$756&amp;ForbData!$Z$2:$Z$756,0))</f>
        <v>#N/A</v>
      </c>
      <c r="F14" s="338" t="e">
        <f t="array" ref="F14">INDEX(ForbData!$Q$2:$Q$955,MATCH($B14&amp;$D$3,ForbData!$N$2:$N$955&amp;ForbData!$O$2:$O$955,0))</f>
        <v>#N/A</v>
      </c>
      <c r="G14" s="338" t="e">
        <f t="array" ref="G14">INDEX(ForbData!$P$2:$P$955,MATCH($B14&amp;$D$3,ForbData!$N$2:$N$955&amp;ForbData!$O$2:$O$955,0))</f>
        <v>#N/A</v>
      </c>
      <c r="R14" s="338">
        <f t="array" ref="R14">INDEX(ForbData!$AB$2:$AB$756,MATCH($B14&amp;$R$3,ForbData!$Y$2:$Y$756&amp;ForbData!$Z$2:$Z$756,0))</f>
        <v>42</v>
      </c>
      <c r="S14" s="338">
        <f t="array" ref="S14">INDEX(ForbData!$AA$2:$AA$756,MATCH($B14&amp;$R$3,ForbData!$Y$2:$Y$756&amp;ForbData!$Z$2:$Z$756,0))</f>
        <v>109</v>
      </c>
      <c r="T14" s="338">
        <f t="array" ref="T14">INDEX(ForbData!$Q$2:$Q$955,MATCH($B14&amp;$R$3,ForbData!$N$2:$N$955&amp;ForbData!$O$2:$O$955,0))</f>
        <v>36</v>
      </c>
      <c r="U14" s="338">
        <f t="array" ref="U14">INDEX(ForbData!$P$2:$P$955,MATCH($B14&amp;$R$3,ForbData!$N$2:$N$955&amp;ForbData!$O$2:$O$955,0))</f>
        <v>92</v>
      </c>
      <c r="W14" s="338">
        <f t="array" ref="W14">INDEX(ForbData!$AB$2:$AB$756,MATCH($B14&amp;$W$3,ForbData!$Y$2:$Y$756&amp;ForbData!$Z$2:$Z$756,0))</f>
        <v>8</v>
      </c>
      <c r="X14" s="338">
        <f t="array" ref="X14">INDEX(ForbData!$AA$2:$AA$756,MATCH($B14&amp;$W$3,ForbData!$Y$2:$Y$756&amp;ForbData!$Z$2:$Z$756,0))</f>
        <v>20</v>
      </c>
      <c r="Y14" s="338">
        <f t="array" ref="Y14">INDEX(ForbData!$Q$2:$Q$955,MATCH($B14&amp;$W$3,ForbData!$N$2:$N$955&amp;ForbData!$O$2:$O$955,0))</f>
        <v>16</v>
      </c>
      <c r="Z14" s="338">
        <f t="array" ref="Z14">INDEX(ForbData!$P$2:$P$955,MATCH($B14&amp;$W$3,ForbData!$N$2:$N$955&amp;ForbData!$O$2:$O$955,0))</f>
        <v>37</v>
      </c>
      <c r="AB14" s="338">
        <f t="array" ref="AB14">INDEX(ForbData!$AB$2:$AB$756,MATCH($B14&amp;AB$3,ForbData!$Y$2:$Y$756&amp;ForbData!$Z$2:$Z$756,0))</f>
        <v>5</v>
      </c>
      <c r="AC14" s="338">
        <f t="array" ref="AC14">INDEX(ForbData!$AA$2:$AA$756,MATCH($B14&amp;AB$3,ForbData!$Y$2:$Y$756&amp;ForbData!$Z$2:$Z$756,0))</f>
        <v>10</v>
      </c>
      <c r="AD14" s="338">
        <f t="array" ref="AD14">INDEX(ForbData!$Q$2:$Q$955,MATCH($B14&amp;AB$3,ForbData!$N$2:$N$955&amp;ForbData!$O$2:$O$955,0))</f>
        <v>6</v>
      </c>
      <c r="AE14" s="338">
        <f t="array" ref="AE14">INDEX(ForbData!$P$2:$P$955,MATCH($B14&amp;AB$3,ForbData!$N$2:$N$955&amp;ForbData!$O$2:$O$955,0))</f>
        <v>20</v>
      </c>
      <c r="AG14" s="338">
        <f t="array" ref="AG14">INDEX(ForbData!$AB$2:$AB$756,MATCH($B14&amp;AG$3,ForbData!$Y$2:$Y$756&amp;ForbData!$Z$2:$Z$756,0))</f>
        <v>2</v>
      </c>
      <c r="AH14" s="338">
        <f t="array" ref="AH14">INDEX(ForbData!$AA$2:$AA$756,MATCH($B14&amp;AG$3,ForbData!$Y$2:$Y$756&amp;ForbData!$Z$2:$Z$756,0))</f>
        <v>3</v>
      </c>
      <c r="AI14" s="338">
        <f t="array" ref="AI14">INDEX(ForbData!$Q$2:$Q$955,MATCH($B14&amp;AG$3,ForbData!$N$2:$N$955&amp;ForbData!$O$2:$O$955,0))</f>
        <v>2</v>
      </c>
      <c r="AJ14" s="338">
        <f t="array" ref="AJ14">INDEX(ForbData!$P$2:$P$955,MATCH($B14&amp;AG$3,ForbData!$N$2:$N$955&amp;ForbData!$O$2:$O$955,0))</f>
        <v>3</v>
      </c>
      <c r="AL14" s="338">
        <f t="array" ref="AL14">INDEX(ForbData!$AB$2:$AB$756,MATCH($B14&amp;AL$3,ForbData!$Y$2:$Y$756&amp;ForbData!$Z$2:$Z$756,0))</f>
        <v>113</v>
      </c>
      <c r="AM14" s="338">
        <f t="array" ref="AM14">INDEX(ForbData!$AA$2:$AA$756,MATCH($B14&amp;AL$3,ForbData!$Y$2:$Y$756&amp;ForbData!$Z$2:$Z$756,0))</f>
        <v>251</v>
      </c>
      <c r="AN14" s="338">
        <f t="array" ref="AN14">INDEX(ForbData!$Q$2:$Q$955,MATCH($B14&amp;AL$3,ForbData!$N$2:$N$955&amp;ForbData!$O$2:$O$955,0))</f>
        <v>112</v>
      </c>
      <c r="AO14" s="338">
        <f t="array" ref="AO14">INDEX(ForbData!$P$2:$P$955,MATCH($B14&amp;AL$3,ForbData!$N$2:$N$955&amp;ForbData!$O$2:$O$955,0))</f>
        <v>253</v>
      </c>
      <c r="AQ14" s="338">
        <f t="array" ref="AQ14">INDEX(ForbData!$AB$2:$AB$756,MATCH($B14&amp;AQ$3,ForbData!$Y$2:$Y$756&amp;ForbData!$Z$2:$Z$756,0))</f>
        <v>1</v>
      </c>
      <c r="AR14" s="338">
        <f t="array" ref="AR14">INDEX(ForbData!$AA$2:$AA$756,MATCH($B14&amp;AQ$3,ForbData!$Y$2:$Y$756&amp;ForbData!$Z$2:$Z$756,0))</f>
        <v>2</v>
      </c>
      <c r="AS14" s="338" t="e">
        <f t="array" ref="AS14">INDEX(ForbData!$Q$2:$Q$955,MATCH($B14&amp;AQ$3,ForbData!$N$2:$N$955&amp;ForbData!$O$2:$O$955,0))</f>
        <v>#N/A</v>
      </c>
      <c r="AT14" s="338" t="e">
        <f t="array" ref="AT14">INDEX(ForbData!$P$2:$P$955,MATCH($B14&amp;AQ$3,ForbData!$N$2:$N$955&amp;ForbData!$O$2:$O$955,0))</f>
        <v>#N/A</v>
      </c>
    </row>
    <row r="15" spans="2:46">
      <c r="B15" s="338">
        <v>1995</v>
      </c>
      <c r="D15" s="338" t="e">
        <f t="array" ref="D15">INDEX(ForbData!$AB$2:$AB$756,MATCH($B15&amp;$D$3,ForbData!$Y$2:$Y$756&amp;ForbData!$Z$2:$Z$756,0))</f>
        <v>#N/A</v>
      </c>
      <c r="E15" s="338" t="e">
        <f t="array" ref="E15">INDEX(ForbData!$AA$2:$AA$756,MATCH($B15&amp;$D$3,ForbData!$Y$2:$Y$756&amp;ForbData!$Z$2:$Z$756,0))</f>
        <v>#N/A</v>
      </c>
      <c r="F15" s="338" t="e">
        <f t="array" ref="F15">INDEX(ForbData!$Q$2:$Q$955,MATCH($B15&amp;$D$3,ForbData!$N$2:$N$955&amp;ForbData!$O$2:$O$955,0))</f>
        <v>#N/A</v>
      </c>
      <c r="G15" s="338" t="e">
        <f t="array" ref="G15">INDEX(ForbData!$P$2:$P$955,MATCH($B15&amp;$D$3,ForbData!$N$2:$N$955&amp;ForbData!$O$2:$O$955,0))</f>
        <v>#N/A</v>
      </c>
      <c r="R15" s="338">
        <f t="array" ref="R15">INDEX(ForbData!$AB$2:$AB$756,MATCH($B15&amp;$R$3,ForbData!$Y$2:$Y$756&amp;ForbData!$Z$2:$Z$756,0))</f>
        <v>46</v>
      </c>
      <c r="S15" s="338">
        <f t="array" ref="S15">INDEX(ForbData!$AA$2:$AA$756,MATCH($B15&amp;$R$3,ForbData!$Y$2:$Y$756&amp;ForbData!$Z$2:$Z$756,0))</f>
        <v>130</v>
      </c>
      <c r="T15" s="338">
        <f t="array" ref="T15">INDEX(ForbData!$Q$2:$Q$955,MATCH($B15&amp;$R$3,ForbData!$N$2:$N$955&amp;ForbData!$O$2:$O$955,0))</f>
        <v>40</v>
      </c>
      <c r="U15" s="338">
        <f t="array" ref="U15">INDEX(ForbData!$P$2:$P$955,MATCH($B15&amp;$R$3,ForbData!$N$2:$N$955&amp;ForbData!$O$2:$O$955,0))</f>
        <v>109</v>
      </c>
      <c r="W15" s="338">
        <f t="array" ref="W15">INDEX(ForbData!$AB$2:$AB$756,MATCH($B15&amp;$W$3,ForbData!$Y$2:$Y$756&amp;ForbData!$Z$2:$Z$756,0))</f>
        <v>8</v>
      </c>
      <c r="X15" s="338">
        <f t="array" ref="X15">INDEX(ForbData!$AA$2:$AA$756,MATCH($B15&amp;$W$3,ForbData!$Y$2:$Y$756&amp;ForbData!$Z$2:$Z$756,0))</f>
        <v>22</v>
      </c>
      <c r="Y15" s="338">
        <f t="array" ref="Y15">INDEX(ForbData!$Q$2:$Q$955,MATCH($B15&amp;$W$3,ForbData!$N$2:$N$955&amp;ForbData!$O$2:$O$955,0))</f>
        <v>16</v>
      </c>
      <c r="Z15" s="338">
        <f t="array" ref="Z15">INDEX(ForbData!$P$2:$P$955,MATCH($B15&amp;$W$3,ForbData!$N$2:$N$955&amp;ForbData!$O$2:$O$955,0))</f>
        <v>43</v>
      </c>
      <c r="AB15" s="338">
        <f t="array" ref="AB15">INDEX(ForbData!$AB$2:$AB$756,MATCH($B15&amp;AB$3,ForbData!$Y$2:$Y$756&amp;ForbData!$Z$2:$Z$756,0))</f>
        <v>5</v>
      </c>
      <c r="AC15" s="338">
        <f t="array" ref="AC15">INDEX(ForbData!$AA$2:$AA$756,MATCH($B15&amp;AB$3,ForbData!$Y$2:$Y$756&amp;ForbData!$Z$2:$Z$756,0))</f>
        <v>11</v>
      </c>
      <c r="AD15" s="338">
        <f t="array" ref="AD15">INDEX(ForbData!$Q$2:$Q$955,MATCH($B15&amp;AB$3,ForbData!$N$2:$N$955&amp;ForbData!$O$2:$O$955,0))</f>
        <v>6</v>
      </c>
      <c r="AE15" s="338">
        <f t="array" ref="AE15">INDEX(ForbData!$P$2:$P$955,MATCH($B15&amp;AB$3,ForbData!$N$2:$N$955&amp;ForbData!$O$2:$O$955,0))</f>
        <v>22</v>
      </c>
      <c r="AG15" s="338">
        <f t="array" ref="AG15">INDEX(ForbData!$AB$2:$AB$756,MATCH($B15&amp;AG$3,ForbData!$Y$2:$Y$756&amp;ForbData!$Z$2:$Z$756,0))</f>
        <v>2</v>
      </c>
      <c r="AH15" s="338">
        <f t="array" ref="AH15">INDEX(ForbData!$AA$2:$AA$756,MATCH($B15&amp;AG$3,ForbData!$Y$2:$Y$756&amp;ForbData!$Z$2:$Z$756,0))</f>
        <v>3</v>
      </c>
      <c r="AI15" s="338">
        <f t="array" ref="AI15">INDEX(ForbData!$Q$2:$Q$955,MATCH($B15&amp;AG$3,ForbData!$N$2:$N$955&amp;ForbData!$O$2:$O$955,0))</f>
        <v>2</v>
      </c>
      <c r="AJ15" s="338">
        <f t="array" ref="AJ15">INDEX(ForbData!$P$2:$P$955,MATCH($B15&amp;AG$3,ForbData!$N$2:$N$955&amp;ForbData!$O$2:$O$955,0))</f>
        <v>3</v>
      </c>
      <c r="AL15" s="338">
        <f t="array" ref="AL15">INDEX(ForbData!$AB$2:$AB$756,MATCH($B15&amp;AL$3,ForbData!$Y$2:$Y$756&amp;ForbData!$Z$2:$Z$756,0))</f>
        <v>122</v>
      </c>
      <c r="AM15" s="338">
        <f t="array" ref="AM15">INDEX(ForbData!$AA$2:$AA$756,MATCH($B15&amp;AL$3,ForbData!$Y$2:$Y$756&amp;ForbData!$Z$2:$Z$756,0))</f>
        <v>295</v>
      </c>
      <c r="AN15" s="338">
        <f t="array" ref="AN15">INDEX(ForbData!$Q$2:$Q$955,MATCH($B15&amp;AL$3,ForbData!$N$2:$N$955&amp;ForbData!$O$2:$O$955,0))</f>
        <v>122</v>
      </c>
      <c r="AO15" s="338">
        <f t="array" ref="AO15">INDEX(ForbData!$P$2:$P$955,MATCH($B15&amp;AL$3,ForbData!$N$2:$N$955&amp;ForbData!$O$2:$O$955,0))</f>
        <v>295</v>
      </c>
      <c r="AQ15" s="338">
        <f t="array" ref="AQ15">INDEX(ForbData!$AB$2:$AB$756,MATCH($B15&amp;AQ$3,ForbData!$Y$2:$Y$756&amp;ForbData!$Z$2:$Z$756,0))</f>
        <v>1</v>
      </c>
      <c r="AR15" s="338">
        <f t="array" ref="AR15">INDEX(ForbData!$AA$2:$AA$756,MATCH($B15&amp;AQ$3,ForbData!$Y$2:$Y$756&amp;ForbData!$Z$2:$Z$756,0))</f>
        <v>4</v>
      </c>
      <c r="AS15" s="338" t="e">
        <f t="array" ref="AS15">INDEX(ForbData!$Q$2:$Q$955,MATCH($B15&amp;AQ$3,ForbData!$N$2:$N$955&amp;ForbData!$O$2:$O$955,0))</f>
        <v>#N/A</v>
      </c>
      <c r="AT15" s="338" t="e">
        <f t="array" ref="AT15">INDEX(ForbData!$P$2:$P$955,MATCH($B15&amp;AQ$3,ForbData!$N$2:$N$955&amp;ForbData!$O$2:$O$955,0))</f>
        <v>#N/A</v>
      </c>
    </row>
    <row r="16" spans="2:46">
      <c r="B16" s="338">
        <v>1996</v>
      </c>
      <c r="D16" s="338" t="e">
        <f t="array" ref="D16">INDEX(ForbData!$AB$2:$AB$756,MATCH($B16&amp;$D$3,ForbData!$Y$2:$Y$756&amp;ForbData!$Z$2:$Z$756,0))</f>
        <v>#N/A</v>
      </c>
      <c r="E16" s="338" t="e">
        <f t="array" ref="E16">INDEX(ForbData!$AA$2:$AA$756,MATCH($B16&amp;$D$3,ForbData!$Y$2:$Y$756&amp;ForbData!$Z$2:$Z$756,0))</f>
        <v>#N/A</v>
      </c>
      <c r="F16" s="338" t="e">
        <f t="array" ref="F16">INDEX(ForbData!$Q$2:$Q$955,MATCH($B16&amp;$D$3,ForbData!$N$2:$N$955&amp;ForbData!$O$2:$O$955,0))</f>
        <v>#N/A</v>
      </c>
      <c r="G16" s="338" t="e">
        <f t="array" ref="G16">INDEX(ForbData!$P$2:$P$955,MATCH($B16&amp;$D$3,ForbData!$N$2:$N$955&amp;ForbData!$O$2:$O$955,0))</f>
        <v>#N/A</v>
      </c>
      <c r="R16" s="338">
        <f t="array" ref="R16">INDEX(ForbData!$AB$2:$AB$756,MATCH($B16&amp;$R$3,ForbData!$Y$2:$Y$756&amp;ForbData!$Z$2:$Z$756,0))</f>
        <v>41</v>
      </c>
      <c r="S16" s="338">
        <f t="array" ref="S16">INDEX(ForbData!$AA$2:$AA$756,MATCH($B16&amp;$R$3,ForbData!$Y$2:$Y$756&amp;ForbData!$Z$2:$Z$756,0))</f>
        <v>113</v>
      </c>
      <c r="T16" s="338">
        <f t="array" ref="T16">INDEX(ForbData!$Q$2:$Q$955,MATCH($B16&amp;$R$3,ForbData!$N$2:$N$955&amp;ForbData!$O$2:$O$955,0))</f>
        <v>47</v>
      </c>
      <c r="U16" s="338">
        <f t="array" ref="U16">INDEX(ForbData!$P$2:$P$955,MATCH($B16&amp;$R$3,ForbData!$N$2:$N$955&amp;ForbData!$O$2:$O$955,0))</f>
        <v>130</v>
      </c>
      <c r="W16" s="338">
        <f t="array" ref="W16">INDEX(ForbData!$AB$2:$AB$756,MATCH($B16&amp;$W$3,ForbData!$Y$2:$Y$756&amp;ForbData!$Z$2:$Z$756,0))</f>
        <v>7</v>
      </c>
      <c r="X16" s="338">
        <f t="array" ref="X16">INDEX(ForbData!$AA$2:$AA$756,MATCH($B16&amp;$W$3,ForbData!$Y$2:$Y$756&amp;ForbData!$Z$2:$Z$756,0))</f>
        <v>28</v>
      </c>
      <c r="Y16" s="338">
        <f t="array" ref="Y16">INDEX(ForbData!$Q$2:$Q$955,MATCH($B16&amp;$W$3,ForbData!$N$2:$N$955&amp;ForbData!$O$2:$O$955,0))</f>
        <v>12</v>
      </c>
      <c r="Z16" s="338">
        <f t="array" ref="Z16">INDEX(ForbData!$P$2:$P$955,MATCH($B16&amp;$W$3,ForbData!$N$2:$N$955&amp;ForbData!$O$2:$O$955,0))</f>
        <v>38</v>
      </c>
      <c r="AB16" s="338">
        <f t="array" ref="AB16">INDEX(ForbData!$AB$2:$AB$756,MATCH($B16&amp;AB$3,ForbData!$Y$2:$Y$756&amp;ForbData!$Z$2:$Z$756,0))</f>
        <v>4</v>
      </c>
      <c r="AC16" s="338">
        <f t="array" ref="AC16">INDEX(ForbData!$AA$2:$AA$756,MATCH($B16&amp;AB$3,ForbData!$Y$2:$Y$756&amp;ForbData!$Z$2:$Z$756,0))</f>
        <v>11</v>
      </c>
      <c r="AD16" s="338">
        <f t="array" ref="AD16">INDEX(ForbData!$Q$2:$Q$955,MATCH($B16&amp;AB$3,ForbData!$N$2:$N$955&amp;ForbData!$O$2:$O$955,0))</f>
        <v>5</v>
      </c>
      <c r="AE16" s="338">
        <f t="array" ref="AE16">INDEX(ForbData!$P$2:$P$955,MATCH($B16&amp;AB$3,ForbData!$N$2:$N$955&amp;ForbData!$O$2:$O$955,0))</f>
        <v>12</v>
      </c>
      <c r="AG16" s="338">
        <f t="array" ref="AG16">INDEX(ForbData!$AB$2:$AB$756,MATCH($B16&amp;AG$3,ForbData!$Y$2:$Y$756&amp;ForbData!$Z$2:$Z$756,0))</f>
        <v>2</v>
      </c>
      <c r="AH16" s="338">
        <f t="array" ref="AH16">INDEX(ForbData!$AA$2:$AA$756,MATCH($B16&amp;AG$3,ForbData!$Y$2:$Y$756&amp;ForbData!$Z$2:$Z$756,0))</f>
        <v>3</v>
      </c>
      <c r="AI16" s="338">
        <f t="array" ref="AI16">INDEX(ForbData!$Q$2:$Q$955,MATCH($B16&amp;AG$3,ForbData!$N$2:$N$955&amp;ForbData!$O$2:$O$955,0))</f>
        <v>3</v>
      </c>
      <c r="AJ16" s="338">
        <f t="array" ref="AJ16">INDEX(ForbData!$P$2:$P$955,MATCH($B16&amp;AG$3,ForbData!$N$2:$N$955&amp;ForbData!$O$2:$O$955,0))</f>
        <v>5</v>
      </c>
      <c r="AL16" s="338">
        <f t="array" ref="AL16">INDEX(ForbData!$AB$2:$AB$756,MATCH($B16&amp;AL$3,ForbData!$Y$2:$Y$756&amp;ForbData!$Z$2:$Z$756,0))</f>
        <v>72</v>
      </c>
      <c r="AM16" s="338">
        <f t="array" ref="AM16">INDEX(ForbData!$AA$2:$AA$756,MATCH($B16&amp;AL$3,ForbData!$Y$2:$Y$756&amp;ForbData!$Z$2:$Z$756,0))</f>
        <v>214</v>
      </c>
      <c r="AN16" s="338">
        <f t="array" ref="AN16">INDEX(ForbData!$Q$2:$Q$955,MATCH($B16&amp;AL$3,ForbData!$N$2:$N$955&amp;ForbData!$O$2:$O$955,0))</f>
        <v>135</v>
      </c>
      <c r="AO16" s="338">
        <f t="array" ref="AO16">INDEX(ForbData!$P$2:$P$955,MATCH($B16&amp;AL$3,ForbData!$N$2:$N$955&amp;ForbData!$O$2:$O$955,0))</f>
        <v>312</v>
      </c>
      <c r="AQ16" s="338">
        <f t="array" ref="AQ16">INDEX(ForbData!$AB$2:$AB$756,MATCH($B16&amp;AQ$3,ForbData!$Y$2:$Y$756&amp;ForbData!$Z$2:$Z$756,0))</f>
        <v>1</v>
      </c>
      <c r="AR16" s="338">
        <f t="array" ref="AR16">INDEX(ForbData!$AA$2:$AA$756,MATCH($B16&amp;AQ$3,ForbData!$Y$2:$Y$756&amp;ForbData!$Z$2:$Z$756,0))</f>
        <v>6</v>
      </c>
      <c r="AS16" s="338" t="e">
        <f t="array" ref="AS16">INDEX(ForbData!$Q$2:$Q$955,MATCH($B16&amp;AQ$3,ForbData!$N$2:$N$955&amp;ForbData!$O$2:$O$955,0))</f>
        <v>#N/A</v>
      </c>
      <c r="AT16" s="338" t="e">
        <f t="array" ref="AT16">INDEX(ForbData!$P$2:$P$955,MATCH($B16&amp;AQ$3,ForbData!$N$2:$N$955&amp;ForbData!$O$2:$O$955,0))</f>
        <v>#N/A</v>
      </c>
    </row>
    <row r="17" spans="2:46">
      <c r="B17" s="338">
        <v>1997</v>
      </c>
      <c r="D17" s="338" t="e">
        <f t="array" ref="D17">INDEX(ForbData!$AB$2:$AB$756,MATCH($B17&amp;$D$3,ForbData!$Y$2:$Y$756&amp;ForbData!$Z$2:$Z$756,0))</f>
        <v>#N/A</v>
      </c>
      <c r="E17" s="338" t="e">
        <f t="array" ref="E17">INDEX(ForbData!$AA$2:$AA$756,MATCH($B17&amp;$D$3,ForbData!$Y$2:$Y$756&amp;ForbData!$Z$2:$Z$756,0))</f>
        <v>#N/A</v>
      </c>
      <c r="F17" s="338">
        <f t="array" ref="F17">INDEX(ForbData!$Q$2:$Q$955,MATCH($B17&amp;$D$3,ForbData!$N$2:$N$955&amp;ForbData!$O$2:$O$955,0))</f>
        <v>6</v>
      </c>
      <c r="G17" s="338">
        <f t="array" ref="G17">INDEX(ForbData!$P$2:$P$955,MATCH($B17&amp;$D$3,ForbData!$N$2:$N$955&amp;ForbData!$O$2:$O$955,0))</f>
        <v>9</v>
      </c>
      <c r="I17" s="371"/>
      <c r="J17" s="374"/>
      <c r="K17" s="374"/>
      <c r="L17" s="371"/>
      <c r="M17" s="372"/>
      <c r="N17" s="372"/>
      <c r="R17" s="338" t="e">
        <f t="array" ref="R17">INDEX(ForbData!$AB$2:$AB$756,MATCH($B17&amp;$R$3,ForbData!$Y$2:$Y$756&amp;ForbData!$Z$2:$Z$756,0))</f>
        <v>#N/A</v>
      </c>
      <c r="S17" s="338" t="e">
        <f t="array" ref="S17">INDEX(ForbData!$AA$2:$AA$756,MATCH($B17&amp;$R$3,ForbData!$Y$2:$Y$756&amp;ForbData!$Z$2:$Z$756,0))</f>
        <v>#N/A</v>
      </c>
      <c r="T17" s="338">
        <f t="array" ref="T17">INDEX(ForbData!$Q$2:$Q$955,MATCH($B17&amp;$R$3,ForbData!$N$2:$N$955&amp;ForbData!$O$2:$O$955,0))</f>
        <v>20</v>
      </c>
      <c r="U17" s="338">
        <f t="array" ref="U17">INDEX(ForbData!$P$2:$P$955,MATCH($B17&amp;$R$3,ForbData!$N$2:$N$955&amp;ForbData!$O$2:$O$955,0))</f>
        <v>107</v>
      </c>
      <c r="W17" s="338" t="e">
        <f t="array" ref="W17">INDEX(ForbData!$AB$2:$AB$756,MATCH($B17&amp;$W$3,ForbData!$Y$2:$Y$756&amp;ForbData!$Z$2:$Z$756,0))</f>
        <v>#N/A</v>
      </c>
      <c r="X17" s="338" t="e">
        <f t="array" ref="X17">INDEX(ForbData!$AA$2:$AA$756,MATCH($B17&amp;$W$3,ForbData!$Y$2:$Y$756&amp;ForbData!$Z$2:$Z$756,0))</f>
        <v>#N/A</v>
      </c>
      <c r="Y17" s="338">
        <f t="array" ref="Y17">INDEX(ForbData!$Q$2:$Q$955,MATCH($B17&amp;$W$3,ForbData!$N$2:$N$955&amp;ForbData!$O$2:$O$955,0))</f>
        <v>7</v>
      </c>
      <c r="Z17" s="338">
        <f t="array" ref="Z17">INDEX(ForbData!$P$2:$P$955,MATCH($B17&amp;$W$3,ForbData!$N$2:$N$955&amp;ForbData!$O$2:$O$955,0))</f>
        <v>37</v>
      </c>
      <c r="AB17" s="338" t="e">
        <f t="array" ref="AB17">INDEX(ForbData!$AB$2:$AB$756,MATCH($B17&amp;AB$3,ForbData!$Y$2:$Y$756&amp;ForbData!$Z$2:$Z$756,0))</f>
        <v>#N/A</v>
      </c>
      <c r="AC17" s="338" t="e">
        <f t="array" ref="AC17">INDEX(ForbData!$AA$2:$AA$756,MATCH($B17&amp;AB$3,ForbData!$Y$2:$Y$756&amp;ForbData!$Z$2:$Z$756,0))</f>
        <v>#N/A</v>
      </c>
      <c r="AD17" s="338">
        <f t="array" ref="AD17">INDEX(ForbData!$Q$2:$Q$955,MATCH($B17&amp;AB$3,ForbData!$N$2:$N$955&amp;ForbData!$O$2:$O$955,0))</f>
        <v>9</v>
      </c>
      <c r="AE17" s="338">
        <f t="array" ref="AE17">INDEX(ForbData!$P$2:$P$955,MATCH($B17&amp;AB$3,ForbData!$N$2:$N$955&amp;ForbData!$O$2:$O$955,0))</f>
        <v>12</v>
      </c>
      <c r="AG17" s="338" t="e">
        <f t="array" ref="AG17">INDEX(ForbData!$AB$2:$AB$756,MATCH($B17&amp;AG$3,ForbData!$Y$2:$Y$756&amp;ForbData!$Z$2:$Z$756,0))</f>
        <v>#N/A</v>
      </c>
      <c r="AH17" s="338" t="e">
        <f t="array" ref="AH17">INDEX(ForbData!$AA$2:$AA$756,MATCH($B17&amp;AG$3,ForbData!$Y$2:$Y$756&amp;ForbData!$Z$2:$Z$756,0))</f>
        <v>#N/A</v>
      </c>
      <c r="AI17" s="338">
        <f t="array" ref="AI17">INDEX(ForbData!$Q$2:$Q$955,MATCH($B17&amp;AG$3,ForbData!$N$2:$N$955&amp;ForbData!$O$2:$O$955,0))</f>
        <v>7</v>
      </c>
      <c r="AJ17" s="338">
        <f t="array" ref="AJ17">INDEX(ForbData!$P$2:$P$955,MATCH($B17&amp;AG$3,ForbData!$N$2:$N$955&amp;ForbData!$O$2:$O$955,0))</f>
        <v>7</v>
      </c>
      <c r="AL17" s="338" t="e">
        <f t="array" ref="AL17">INDEX(ForbData!$AB$2:$AB$756,MATCH($B17&amp;AL$3,ForbData!$Y$2:$Y$756&amp;ForbData!$Z$2:$Z$756,0))</f>
        <v>#N/A</v>
      </c>
      <c r="AM17" s="338" t="e">
        <f t="array" ref="AM17">INDEX(ForbData!$AA$2:$AA$756,MATCH($B17&amp;AL$3,ForbData!$Y$2:$Y$756&amp;ForbData!$Z$2:$Z$756,0))</f>
        <v>#N/A</v>
      </c>
      <c r="AN17" s="353">
        <f t="array" ref="AN17">INDEX(ForbData!$Q$2:$Q$955,MATCH($B17&amp;AL$3,ForbData!$N$2:$N$955&amp;ForbData!$O$2:$O$955,0))</f>
        <v>60</v>
      </c>
      <c r="AO17" s="338">
        <f t="array" ref="AO17">INDEX(ForbData!$P$2:$P$955,MATCH($B17&amp;AL$3,ForbData!$N$2:$N$955&amp;ForbData!$O$2:$O$955,0))</f>
        <v>311</v>
      </c>
      <c r="AQ17" s="338" t="e">
        <f t="array" ref="AQ17">INDEX(ForbData!$AB$2:$AB$756,MATCH($B17&amp;AQ$3,ForbData!$Y$2:$Y$756&amp;ForbData!$Z$2:$Z$756,0))</f>
        <v>#N/A</v>
      </c>
      <c r="AR17" s="338" t="e">
        <f t="array" ref="AR17">INDEX(ForbData!$AA$2:$AA$756,MATCH($B17&amp;AQ$3,ForbData!$Y$2:$Y$756&amp;ForbData!$Z$2:$Z$756,0))</f>
        <v>#N/A</v>
      </c>
      <c r="AS17" s="338">
        <f t="array" ref="AS17">INDEX(ForbData!$Q$2:$Q$955,MATCH($B17&amp;AQ$3,ForbData!$N$2:$N$955&amp;ForbData!$O$2:$O$955,0))</f>
        <v>1</v>
      </c>
      <c r="AT17" s="338">
        <f t="array" ref="AT17">INDEX(ForbData!$P$2:$P$955,MATCH($B17&amp;AQ$3,ForbData!$N$2:$N$955&amp;ForbData!$O$2:$O$955,0))</f>
        <v>1</v>
      </c>
    </row>
    <row r="18" spans="2:46">
      <c r="B18" s="338">
        <v>1998</v>
      </c>
      <c r="D18" s="338" t="e">
        <f t="array" ref="D18">INDEX(ForbData!$AB$2:$AB$756,MATCH($B18&amp;$D$3,ForbData!$Y$2:$Y$756&amp;ForbData!$Z$2:$Z$756,0))</f>
        <v>#N/A</v>
      </c>
      <c r="E18" s="338" t="e">
        <f t="array" ref="E18">INDEX(ForbData!$AA$2:$AA$756,MATCH($B18&amp;$D$3,ForbData!$Y$2:$Y$756&amp;ForbData!$Z$2:$Z$756,0))</f>
        <v>#N/A</v>
      </c>
      <c r="F18" s="338">
        <f t="array" ref="F18">INDEX(ForbData!$Q$2:$Q$955,MATCH($B18&amp;$D$3,ForbData!$N$2:$N$955&amp;ForbData!$O$2:$O$955,0))</f>
        <v>1</v>
      </c>
      <c r="G18" s="338">
        <f t="array" ref="G18">INDEX(ForbData!$P$2:$P$955,MATCH($B18&amp;$D$3,ForbData!$N$2:$N$955&amp;ForbData!$O$2:$O$955,0))</f>
        <v>2</v>
      </c>
      <c r="I18" s="371"/>
      <c r="J18" s="374"/>
      <c r="K18" s="374"/>
      <c r="L18" s="371"/>
      <c r="M18" s="372"/>
      <c r="N18" s="372"/>
      <c r="R18" s="338" t="e">
        <f t="array" ref="R18">INDEX(ForbData!$AB$2:$AB$756,MATCH($B18&amp;$R$3,ForbData!$Y$2:$Y$756&amp;ForbData!$Z$2:$Z$756,0))</f>
        <v>#N/A</v>
      </c>
      <c r="S18" s="338" t="e">
        <f t="array" ref="S18">INDEX(ForbData!$AA$2:$AA$756,MATCH($B18&amp;$R$3,ForbData!$Y$2:$Y$756&amp;ForbData!$Z$2:$Z$756,0))</f>
        <v>#N/A</v>
      </c>
      <c r="T18" s="338">
        <f t="array" ref="T18">INDEX(ForbData!$Q$2:$Q$955,MATCH($B18&amp;$R$3,ForbData!$N$2:$N$955&amp;ForbData!$O$2:$O$955,0))</f>
        <v>18</v>
      </c>
      <c r="U18" s="338">
        <f t="array" ref="U18">INDEX(ForbData!$P$2:$P$955,MATCH($B18&amp;$R$3,ForbData!$N$2:$N$955&amp;ForbData!$O$2:$O$955,0))</f>
        <v>84</v>
      </c>
      <c r="W18" s="338" t="e">
        <f t="array" ref="W18">INDEX(ForbData!$AB$2:$AB$756,MATCH($B18&amp;$W$3,ForbData!$Y$2:$Y$756&amp;ForbData!$Z$2:$Z$756,0))</f>
        <v>#N/A</v>
      </c>
      <c r="X18" s="338" t="e">
        <f t="array" ref="X18">INDEX(ForbData!$AA$2:$AA$756,MATCH($B18&amp;$W$3,ForbData!$Y$2:$Y$756&amp;ForbData!$Z$2:$Z$756,0))</f>
        <v>#N/A</v>
      </c>
      <c r="Y18" s="338">
        <f t="array" ref="Y18">INDEX(ForbData!$Q$2:$Q$955,MATCH($B18&amp;$W$3,ForbData!$N$2:$N$955&amp;ForbData!$O$2:$O$955,0))</f>
        <v>6</v>
      </c>
      <c r="Z18" s="338">
        <f t="array" ref="Z18">INDEX(ForbData!$P$2:$P$955,MATCH($B18&amp;$W$3,ForbData!$N$2:$N$955&amp;ForbData!$O$2:$O$955,0))</f>
        <v>22</v>
      </c>
      <c r="AB18" s="338" t="e">
        <f t="array" ref="AB18">INDEX(ForbData!$AB$2:$AB$756,MATCH($B18&amp;AB$3,ForbData!$Y$2:$Y$756&amp;ForbData!$Z$2:$Z$756,0))</f>
        <v>#N/A</v>
      </c>
      <c r="AC18" s="338" t="e">
        <f t="array" ref="AC18">INDEX(ForbData!$AA$2:$AA$756,MATCH($B18&amp;AB$3,ForbData!$Y$2:$Y$756&amp;ForbData!$Z$2:$Z$756,0))</f>
        <v>#N/A</v>
      </c>
      <c r="AD18" s="338">
        <f t="array" ref="AD18">INDEX(ForbData!$Q$2:$Q$955,MATCH($B18&amp;AB$3,ForbData!$N$2:$N$955&amp;ForbData!$O$2:$O$955,0))</f>
        <v>6</v>
      </c>
      <c r="AE18" s="338">
        <f t="array" ref="AE18">INDEX(ForbData!$P$2:$P$955,MATCH($B18&amp;AB$3,ForbData!$N$2:$N$955&amp;ForbData!$O$2:$O$955,0))</f>
        <v>10</v>
      </c>
      <c r="AG18" s="338" t="e">
        <f t="array" ref="AG18">INDEX(ForbData!$AB$2:$AB$756,MATCH($B18&amp;AG$3,ForbData!$Y$2:$Y$756&amp;ForbData!$Z$2:$Z$756,0))</f>
        <v>#N/A</v>
      </c>
      <c r="AH18" s="338" t="e">
        <f t="array" ref="AH18">INDEX(ForbData!$AA$2:$AA$756,MATCH($B18&amp;AG$3,ForbData!$Y$2:$Y$756&amp;ForbData!$Z$2:$Z$756,0))</f>
        <v>#N/A</v>
      </c>
      <c r="AI18" s="338">
        <f t="array" ref="AI18">INDEX(ForbData!$Q$2:$Q$955,MATCH($B18&amp;AG$3,ForbData!$N$2:$N$955&amp;ForbData!$O$2:$O$955,0))</f>
        <v>4</v>
      </c>
      <c r="AJ18" s="338">
        <f t="array" ref="AJ18">INDEX(ForbData!$P$2:$P$955,MATCH($B18&amp;AG$3,ForbData!$N$2:$N$955&amp;ForbData!$O$2:$O$955,0))</f>
        <v>6</v>
      </c>
      <c r="AL18" s="338" t="e">
        <f t="array" ref="AL18">INDEX(ForbData!$AB$2:$AB$756,MATCH($B18&amp;AL$3,ForbData!$Y$2:$Y$756&amp;ForbData!$Z$2:$Z$756,0))</f>
        <v>#N/A</v>
      </c>
      <c r="AM18" s="338" t="e">
        <f t="array" ref="AM18">INDEX(ForbData!$AA$2:$AA$756,MATCH($B18&amp;AL$3,ForbData!$Y$2:$Y$756&amp;ForbData!$Z$2:$Z$756,0))</f>
        <v>#N/A</v>
      </c>
      <c r="AN18" s="353">
        <f t="array" ref="AN18">INDEX(ForbData!$Q$2:$Q$955,MATCH($B18&amp;AL$3,ForbData!$N$2:$N$955&amp;ForbData!$O$2:$O$955,0))</f>
        <v>71</v>
      </c>
      <c r="AO18" s="338">
        <f t="array" ref="AO18">INDEX(ForbData!$P$2:$P$955,MATCH($B18&amp;AL$3,ForbData!$N$2:$N$955&amp;ForbData!$O$2:$O$955,0))</f>
        <v>453</v>
      </c>
      <c r="AQ18" s="338" t="e">
        <f t="array" ref="AQ18">INDEX(ForbData!$AB$2:$AB$756,MATCH($B18&amp;AQ$3,ForbData!$Y$2:$Y$756&amp;ForbData!$Z$2:$Z$756,0))</f>
        <v>#N/A</v>
      </c>
      <c r="AR18" s="338" t="e">
        <f t="array" ref="AR18">INDEX(ForbData!$AA$2:$AA$756,MATCH($B18&amp;AQ$3,ForbData!$Y$2:$Y$756&amp;ForbData!$Z$2:$Z$756,0))</f>
        <v>#N/A</v>
      </c>
      <c r="AS18" s="338" t="e">
        <f t="array" ref="AS18">INDEX(ForbData!$Q$2:$Q$955,MATCH($B18&amp;AQ$3,ForbData!$N$2:$N$955&amp;ForbData!$O$2:$O$955,0))</f>
        <v>#N/A</v>
      </c>
      <c r="AT18" s="338" t="e">
        <f t="array" ref="AT18">INDEX(ForbData!$P$2:$P$955,MATCH($B18&amp;AQ$3,ForbData!$N$2:$N$955&amp;ForbData!$O$2:$O$955,0))</f>
        <v>#N/A</v>
      </c>
    </row>
    <row r="19" spans="2:46">
      <c r="B19" s="338">
        <v>1999</v>
      </c>
      <c r="D19" s="338" t="e">
        <f t="array" ref="D19">INDEX(ForbData!$AB$2:$AB$756,MATCH($B19&amp;$D$3,ForbData!$Y$2:$Y$756&amp;ForbData!$Z$2:$Z$756,0))</f>
        <v>#N/A</v>
      </c>
      <c r="E19" s="338" t="e">
        <f t="array" ref="E19">INDEX(ForbData!$AA$2:$AA$756,MATCH($B19&amp;$D$3,ForbData!$Y$2:$Y$756&amp;ForbData!$Z$2:$Z$756,0))</f>
        <v>#N/A</v>
      </c>
      <c r="F19" s="338" t="e">
        <f t="array" ref="F19">INDEX(ForbData!$Q$2:$Q$955,MATCH($B19&amp;$D$3,ForbData!$N$2:$N$955&amp;ForbData!$O$2:$O$955,0))</f>
        <v>#N/A</v>
      </c>
      <c r="G19" s="338" t="e">
        <f t="array" ref="G19">INDEX(ForbData!$P$2:$P$955,MATCH($B19&amp;$D$3,ForbData!$N$2:$N$955&amp;ForbData!$O$2:$O$955,0))</f>
        <v>#N/A</v>
      </c>
      <c r="I19" s="371"/>
      <c r="J19" s="374"/>
      <c r="K19" s="374"/>
      <c r="L19" s="371"/>
      <c r="M19" s="372"/>
      <c r="N19" s="372"/>
      <c r="R19" s="338" t="e">
        <f t="array" ref="R19">INDEX(ForbData!$AB$2:$AB$756,MATCH($B19&amp;$R$3,ForbData!$Y$2:$Y$756&amp;ForbData!$Z$2:$Z$756,0))</f>
        <v>#N/A</v>
      </c>
      <c r="S19" s="338" t="e">
        <f t="array" ref="S19">INDEX(ForbData!$AA$2:$AA$756,MATCH($B19&amp;$R$3,ForbData!$Y$2:$Y$756&amp;ForbData!$Z$2:$Z$756,0))</f>
        <v>#N/A</v>
      </c>
      <c r="T19" s="338">
        <f t="array" ref="T19">INDEX(ForbData!$Q$2:$Q$955,MATCH($B19&amp;$R$3,ForbData!$N$2:$N$955&amp;ForbData!$O$2:$O$955,0))</f>
        <v>43</v>
      </c>
      <c r="U19" s="338">
        <f t="array" ref="U19">INDEX(ForbData!$P$2:$P$955,MATCH($B19&amp;$R$3,ForbData!$N$2:$N$955&amp;ForbData!$O$2:$O$955,0))</f>
        <v>184</v>
      </c>
      <c r="W19" s="338" t="e">
        <f t="array" ref="W19">INDEX(ForbData!$AB$2:$AB$756,MATCH($B19&amp;$W$3,ForbData!$Y$2:$Y$756&amp;ForbData!$Z$2:$Z$756,0))</f>
        <v>#N/A</v>
      </c>
      <c r="X19" s="338" t="e">
        <f t="array" ref="X19">INDEX(ForbData!$AA$2:$AA$756,MATCH($B19&amp;$W$3,ForbData!$Y$2:$Y$756&amp;ForbData!$Z$2:$Z$756,0))</f>
        <v>#N/A</v>
      </c>
      <c r="Y19" s="338">
        <f t="array" ref="Y19">INDEX(ForbData!$Q$2:$Q$955,MATCH($B19&amp;$W$3,ForbData!$N$2:$N$955&amp;ForbData!$O$2:$O$955,0))</f>
        <v>13</v>
      </c>
      <c r="Z19" s="338">
        <f t="array" ref="Z19">INDEX(ForbData!$P$2:$P$955,MATCH($B19&amp;$W$3,ForbData!$N$2:$N$955&amp;ForbData!$O$2:$O$955,0))</f>
        <v>58</v>
      </c>
      <c r="AB19" s="338" t="e">
        <f t="array" ref="AB19">INDEX(ForbData!$AB$2:$AB$756,MATCH($B19&amp;AB$3,ForbData!$Y$2:$Y$756&amp;ForbData!$Z$2:$Z$756,0))</f>
        <v>#N/A</v>
      </c>
      <c r="AC19" s="338" t="e">
        <f t="array" ref="AC19">INDEX(ForbData!$AA$2:$AA$756,MATCH($B19&amp;AB$3,ForbData!$Y$2:$Y$756&amp;ForbData!$Z$2:$Z$756,0))</f>
        <v>#N/A</v>
      </c>
      <c r="AD19" s="338">
        <f t="array" ref="AD19">INDEX(ForbData!$Q$2:$Q$955,MATCH($B19&amp;AB$3,ForbData!$N$2:$N$955&amp;ForbData!$O$2:$O$955,0))</f>
        <v>10</v>
      </c>
      <c r="AE19" s="338">
        <f t="array" ref="AE19">INDEX(ForbData!$P$2:$P$955,MATCH($B19&amp;AB$3,ForbData!$N$2:$N$955&amp;ForbData!$O$2:$O$955,0))</f>
        <v>22</v>
      </c>
      <c r="AG19" s="338" t="e">
        <f t="array" ref="AG19">INDEX(ForbData!$AB$2:$AB$756,MATCH($B19&amp;AG$3,ForbData!$Y$2:$Y$756&amp;ForbData!$Z$2:$Z$756,0))</f>
        <v>#N/A</v>
      </c>
      <c r="AH19" s="338" t="e">
        <f t="array" ref="AH19">INDEX(ForbData!$AA$2:$AA$756,MATCH($B19&amp;AG$3,ForbData!$Y$2:$Y$756&amp;ForbData!$Z$2:$Z$756,0))</f>
        <v>#N/A</v>
      </c>
      <c r="AI19" s="338">
        <f t="array" ref="AI19">INDEX(ForbData!$Q$2:$Q$955,MATCH($B19&amp;AG$3,ForbData!$N$2:$N$955&amp;ForbData!$O$2:$O$955,0))</f>
        <v>7</v>
      </c>
      <c r="AJ19" s="338">
        <f t="array" ref="AJ19">INDEX(ForbData!$P$2:$P$955,MATCH($B19&amp;AG$3,ForbData!$N$2:$N$955&amp;ForbData!$O$2:$O$955,0))</f>
        <v>10</v>
      </c>
      <c r="AL19" s="338" t="e">
        <f t="array" ref="AL19">INDEX(ForbData!$AB$2:$AB$756,MATCH($B19&amp;AL$3,ForbData!$Y$2:$Y$756&amp;ForbData!$Z$2:$Z$756,0))</f>
        <v>#N/A</v>
      </c>
      <c r="AM19" s="338" t="e">
        <f t="array" ref="AM19">INDEX(ForbData!$AA$2:$AA$756,MATCH($B19&amp;AL$3,ForbData!$Y$2:$Y$756&amp;ForbData!$Z$2:$Z$756,0))</f>
        <v>#N/A</v>
      </c>
      <c r="AN19" s="353">
        <f t="array" ref="AN19">INDEX(ForbData!$Q$2:$Q$955,MATCH($B19&amp;AL$3,ForbData!$N$2:$N$955&amp;ForbData!$O$2:$O$955,0))</f>
        <v>50</v>
      </c>
      <c r="AO19" s="338">
        <f t="array" ref="AO19">INDEX(ForbData!$P$2:$P$955,MATCH($B19&amp;AL$3,ForbData!$N$2:$N$955&amp;ForbData!$O$2:$O$955,0))</f>
        <v>452</v>
      </c>
      <c r="AQ19" s="338" t="e">
        <f t="array" ref="AQ19">INDEX(ForbData!$AB$2:$AB$756,MATCH($B19&amp;AQ$3,ForbData!$Y$2:$Y$756&amp;ForbData!$Z$2:$Z$756,0))</f>
        <v>#N/A</v>
      </c>
      <c r="AR19" s="338" t="e">
        <f t="array" ref="AR19">INDEX(ForbData!$AA$2:$AA$756,MATCH($B19&amp;AQ$3,ForbData!$Y$2:$Y$756&amp;ForbData!$Z$2:$Z$756,0))</f>
        <v>#N/A</v>
      </c>
      <c r="AS19" s="338" t="e">
        <f t="array" ref="AS19">INDEX(ForbData!$Q$2:$Q$955,MATCH($B19&amp;AQ$3,ForbData!$N$2:$N$955&amp;ForbData!$O$2:$O$955,0))</f>
        <v>#N/A</v>
      </c>
      <c r="AT19" s="338" t="e">
        <f t="array" ref="AT19">INDEX(ForbData!$P$2:$P$955,MATCH($B19&amp;AQ$3,ForbData!$N$2:$N$955&amp;ForbData!$O$2:$O$955,0))</f>
        <v>#N/A</v>
      </c>
    </row>
    <row r="20" spans="2:46">
      <c r="B20" s="338">
        <v>2000</v>
      </c>
      <c r="D20" s="338" t="e">
        <f t="array" ref="D20">INDEX(ForbData!$AB$2:$AB$756,MATCH($B20&amp;$D$3,ForbData!$Y$2:$Y$756&amp;ForbData!$Z$2:$Z$756,0))</f>
        <v>#N/A</v>
      </c>
      <c r="E20" s="338" t="e">
        <f t="array" ref="E20">INDEX(ForbData!$AA$2:$AA$756,MATCH($B20&amp;$D$3,ForbData!$Y$2:$Y$756&amp;ForbData!$Z$2:$Z$756,0))</f>
        <v>#N/A</v>
      </c>
      <c r="F20" s="338" t="e">
        <f t="array" ref="F20">INDEX(ForbData!$Q$2:$Q$955,MATCH($B20&amp;$D$3,ForbData!$N$2:$N$955&amp;ForbData!$O$2:$O$955,0))</f>
        <v>#N/A</v>
      </c>
      <c r="G20" s="338" t="e">
        <f t="array" ref="G20">INDEX(ForbData!$P$2:$P$955,MATCH($B20&amp;$D$3,ForbData!$N$2:$N$955&amp;ForbData!$O$2:$O$955,0))</f>
        <v>#N/A</v>
      </c>
      <c r="I20" s="371"/>
      <c r="J20" s="374"/>
      <c r="K20" s="374"/>
      <c r="L20" s="371"/>
      <c r="M20" s="372"/>
      <c r="N20" s="372"/>
      <c r="R20" s="338" t="e">
        <f t="array" ref="R20">INDEX(ForbData!$AB$2:$AB$756,MATCH($B20&amp;$R$3,ForbData!$Y$2:$Y$756&amp;ForbData!$Z$2:$Z$756,0))</f>
        <v>#N/A</v>
      </c>
      <c r="S20" s="338" t="e">
        <f t="array" ref="S20">INDEX(ForbData!$AA$2:$AA$756,MATCH($B20&amp;$R$3,ForbData!$Y$2:$Y$756&amp;ForbData!$Z$2:$Z$756,0))</f>
        <v>#N/A</v>
      </c>
      <c r="T20" s="338">
        <f t="array" ref="T20">INDEX(ForbData!$Q$2:$Q$955,MATCH($B20&amp;$R$3,ForbData!$N$2:$N$955&amp;ForbData!$O$2:$O$955,0))</f>
        <v>42</v>
      </c>
      <c r="U20" s="338">
        <f t="array" ref="U20">INDEX(ForbData!$P$2:$P$955,MATCH($B20&amp;$R$3,ForbData!$N$2:$N$955&amp;ForbData!$O$2:$O$955,0))</f>
        <v>168</v>
      </c>
      <c r="W20" s="338" t="e">
        <f t="array" ref="W20">INDEX(ForbData!$AB$2:$AB$756,MATCH($B20&amp;$W$3,ForbData!$Y$2:$Y$756&amp;ForbData!$Z$2:$Z$756,0))</f>
        <v>#N/A</v>
      </c>
      <c r="X20" s="338" t="e">
        <f t="array" ref="X20">INDEX(ForbData!$AA$2:$AA$756,MATCH($B20&amp;$W$3,ForbData!$Y$2:$Y$756&amp;ForbData!$Z$2:$Z$756,0))</f>
        <v>#N/A</v>
      </c>
      <c r="Y20" s="338">
        <f t="array" ref="Y20">INDEX(ForbData!$Q$2:$Q$955,MATCH($B20&amp;$W$3,ForbData!$N$2:$N$955&amp;ForbData!$O$2:$O$955,0))</f>
        <v>14</v>
      </c>
      <c r="Z20" s="338">
        <f t="array" ref="Z20">INDEX(ForbData!$P$2:$P$955,MATCH($B20&amp;$W$3,ForbData!$N$2:$N$955&amp;ForbData!$O$2:$O$955,0))</f>
        <v>50</v>
      </c>
      <c r="AB20" s="338" t="e">
        <f t="array" ref="AB20">INDEX(ForbData!$AB$2:$AB$756,MATCH($B20&amp;AB$3,ForbData!$Y$2:$Y$756&amp;ForbData!$Z$2:$Z$756,0))</f>
        <v>#N/A</v>
      </c>
      <c r="AC20" s="338" t="e">
        <f t="array" ref="AC20">INDEX(ForbData!$AA$2:$AA$756,MATCH($B20&amp;AB$3,ForbData!$Y$2:$Y$756&amp;ForbData!$Z$2:$Z$756,0))</f>
        <v>#N/A</v>
      </c>
      <c r="AD20" s="338">
        <f t="array" ref="AD20">INDEX(ForbData!$Q$2:$Q$955,MATCH($B20&amp;AB$3,ForbData!$N$2:$N$955&amp;ForbData!$O$2:$O$955,0))</f>
        <v>14</v>
      </c>
      <c r="AE20" s="338">
        <f t="array" ref="AE20">INDEX(ForbData!$P$2:$P$955,MATCH($B20&amp;AB$3,ForbData!$N$2:$N$955&amp;ForbData!$O$2:$O$955,0))</f>
        <v>31</v>
      </c>
      <c r="AG20" s="338" t="e">
        <f t="array" ref="AG20">INDEX(ForbData!$AB$2:$AB$756,MATCH($B20&amp;AG$3,ForbData!$Y$2:$Y$756&amp;ForbData!$Z$2:$Z$756,0))</f>
        <v>#N/A</v>
      </c>
      <c r="AH20" s="338" t="e">
        <f t="array" ref="AH20">INDEX(ForbData!$AA$2:$AA$756,MATCH($B20&amp;AG$3,ForbData!$Y$2:$Y$756&amp;ForbData!$Z$2:$Z$756,0))</f>
        <v>#N/A</v>
      </c>
      <c r="AI20" s="338">
        <f t="array" ref="AI20">INDEX(ForbData!$Q$2:$Q$955,MATCH($B20&amp;AG$3,ForbData!$N$2:$N$955&amp;ForbData!$O$2:$O$955,0))</f>
        <v>9</v>
      </c>
      <c r="AJ20" s="338">
        <f t="array" ref="AJ20">INDEX(ForbData!$P$2:$P$955,MATCH($B20&amp;AG$3,ForbData!$N$2:$N$955&amp;ForbData!$O$2:$O$955,0))</f>
        <v>28</v>
      </c>
      <c r="AL20" s="338" t="e">
        <f t="array" ref="AL20">INDEX(ForbData!$AB$2:$AB$756,MATCH($B20&amp;AL$3,ForbData!$Y$2:$Y$756&amp;ForbData!$Z$2:$Z$756,0))</f>
        <v>#N/A</v>
      </c>
      <c r="AM20" s="338" t="e">
        <f t="array" ref="AM20">INDEX(ForbData!$AA$2:$AA$756,MATCH($B20&amp;AL$3,ForbData!$Y$2:$Y$756&amp;ForbData!$Z$2:$Z$756,0))</f>
        <v>#N/A</v>
      </c>
      <c r="AN20" s="353">
        <f t="array" ref="AN20">INDEX(ForbData!$Q$2:$Q$955,MATCH($B20&amp;AL$3,ForbData!$N$2:$N$955&amp;ForbData!$O$2:$O$955,0))</f>
        <v>52</v>
      </c>
      <c r="AO20" s="338">
        <f t="array" ref="AO20">INDEX(ForbData!$P$2:$P$955,MATCH($B20&amp;AL$3,ForbData!$N$2:$N$955&amp;ForbData!$O$2:$O$955,0))</f>
        <v>487</v>
      </c>
      <c r="AQ20" s="338" t="e">
        <f t="array" ref="AQ20">INDEX(ForbData!$AB$2:$AB$756,MATCH($B20&amp;AQ$3,ForbData!$Y$2:$Y$756&amp;ForbData!$Z$2:$Z$756,0))</f>
        <v>#N/A</v>
      </c>
      <c r="AR20" s="338" t="e">
        <f t="array" ref="AR20">INDEX(ForbData!$AA$2:$AA$756,MATCH($B20&amp;AQ$3,ForbData!$Y$2:$Y$756&amp;ForbData!$Z$2:$Z$756,0))</f>
        <v>#N/A</v>
      </c>
      <c r="AS20" s="338" t="e">
        <f t="array" ref="AS20">INDEX(ForbData!$Q$2:$Q$955,MATCH($B20&amp;AQ$3,ForbData!$N$2:$N$955&amp;ForbData!$O$2:$O$955,0))</f>
        <v>#N/A</v>
      </c>
      <c r="AT20" s="338" t="e">
        <f t="array" ref="AT20">INDEX(ForbData!$P$2:$P$955,MATCH($B20&amp;AQ$3,ForbData!$N$2:$N$955&amp;ForbData!$O$2:$O$955,0))</f>
        <v>#N/A</v>
      </c>
    </row>
    <row r="21" spans="2:46">
      <c r="B21" s="338">
        <v>2001</v>
      </c>
      <c r="D21" s="338" t="e">
        <f t="array" ref="D21">INDEX(ForbData!$AB$2:$AB$756,MATCH($B21&amp;$D$3,ForbData!$Y$2:$Y$756&amp;ForbData!$Z$2:$Z$756,0))</f>
        <v>#N/A</v>
      </c>
      <c r="E21" s="338" t="e">
        <f t="array" ref="E21">INDEX(ForbData!$AA$2:$AA$756,MATCH($B21&amp;$D$3,ForbData!$Y$2:$Y$756&amp;ForbData!$Z$2:$Z$756,0))</f>
        <v>#N/A</v>
      </c>
      <c r="F21" s="338">
        <f t="array" ref="F21">INDEX(ForbData!$Q$2:$Q$955,MATCH($B21&amp;$D$3,ForbData!$N$2:$N$955&amp;ForbData!$O$2:$O$955,0))</f>
        <v>8</v>
      </c>
      <c r="G21" s="338">
        <f t="array" ref="G21">INDEX(ForbData!$P$2:$P$955,MATCH($B21&amp;$D$3,ForbData!$N$2:$N$955&amp;ForbData!$O$2:$O$955,0))</f>
        <v>12</v>
      </c>
      <c r="I21" s="371">
        <f>SecAcc!F16/1000/Wealth!C59</f>
        <v>241.40170370370367</v>
      </c>
      <c r="J21" s="374" t="e">
        <f t="shared" ref="J21:J33" si="0">E21/I21</f>
        <v>#N/A</v>
      </c>
      <c r="K21" s="374">
        <f t="shared" ref="K21:K33" si="1">G21/I21</f>
        <v>4.9709674024209845E-2</v>
      </c>
      <c r="L21" s="371">
        <f>(CrSuisseData!F8+CrSuisseData!F9)/2</f>
        <v>368</v>
      </c>
      <c r="M21" s="372" t="e">
        <f t="shared" ref="M21" si="2">E21/L21</f>
        <v>#N/A</v>
      </c>
      <c r="N21" s="372">
        <f>G21/L21</f>
        <v>3.2608695652173912E-2</v>
      </c>
      <c r="R21" s="338" t="e">
        <f t="array" ref="R21">INDEX(ForbData!$AB$2:$AB$756,MATCH($B21&amp;$R$3,ForbData!$Y$2:$Y$756&amp;ForbData!$Z$2:$Z$756,0))</f>
        <v>#N/A</v>
      </c>
      <c r="S21" s="338" t="e">
        <f t="array" ref="S21">INDEX(ForbData!$AA$2:$AA$756,MATCH($B21&amp;$R$3,ForbData!$Y$2:$Y$756&amp;ForbData!$Z$2:$Z$756,0))</f>
        <v>#N/A</v>
      </c>
      <c r="T21" s="338">
        <f t="array" ref="T21">INDEX(ForbData!$Q$2:$Q$955,MATCH($B21&amp;$R$3,ForbData!$N$2:$N$955&amp;ForbData!$O$2:$O$955,0))</f>
        <v>28</v>
      </c>
      <c r="U21" s="338">
        <f t="array" ref="U21">INDEX(ForbData!$P$2:$P$955,MATCH($B21&amp;$R$3,ForbData!$N$2:$N$955&amp;ForbData!$O$2:$O$955,0))</f>
        <v>140</v>
      </c>
      <c r="W21" s="338" t="e">
        <f t="array" ref="W21">INDEX(ForbData!$AB$2:$AB$756,MATCH($B21&amp;$W$3,ForbData!$Y$2:$Y$756&amp;ForbData!$Z$2:$Z$756,0))</f>
        <v>#N/A</v>
      </c>
      <c r="X21" s="338" t="e">
        <f t="array" ref="X21">INDEX(ForbData!$AA$2:$AA$756,MATCH($B21&amp;$W$3,ForbData!$Y$2:$Y$756&amp;ForbData!$Z$2:$Z$756,0))</f>
        <v>#N/A</v>
      </c>
      <c r="Y21" s="338">
        <f t="array" ref="Y21">INDEX(ForbData!$Q$2:$Q$955,MATCH($B21&amp;$W$3,ForbData!$N$2:$N$955&amp;ForbData!$O$2:$O$955,0))</f>
        <v>16</v>
      </c>
      <c r="Z21" s="338">
        <f t="array" ref="Z21">INDEX(ForbData!$P$2:$P$955,MATCH($B21&amp;$W$3,ForbData!$N$2:$N$955&amp;ForbData!$O$2:$O$955,0))</f>
        <v>50</v>
      </c>
      <c r="AB21" s="338" t="e">
        <f t="array" ref="AB21">INDEX(ForbData!$AB$2:$AB$756,MATCH($B21&amp;AB$3,ForbData!$Y$2:$Y$756&amp;ForbData!$Z$2:$Z$756,0))</f>
        <v>#N/A</v>
      </c>
      <c r="AC21" s="338" t="e">
        <f t="array" ref="AC21">INDEX(ForbData!$AA$2:$AA$756,MATCH($B21&amp;AB$3,ForbData!$Y$2:$Y$756&amp;ForbData!$Z$2:$Z$756,0))</f>
        <v>#N/A</v>
      </c>
      <c r="AD21" s="338">
        <f t="array" ref="AD21">INDEX(ForbData!$Q$2:$Q$955,MATCH($B21&amp;AB$3,ForbData!$N$2:$N$955&amp;ForbData!$O$2:$O$955,0))</f>
        <v>12</v>
      </c>
      <c r="AE21" s="338">
        <f t="array" ref="AE21">INDEX(ForbData!$P$2:$P$955,MATCH($B21&amp;AB$3,ForbData!$N$2:$N$955&amp;ForbData!$O$2:$O$955,0))</f>
        <v>25</v>
      </c>
      <c r="AG21" s="338" t="e">
        <f t="array" ref="AG21">INDEX(ForbData!$AB$2:$AB$756,MATCH($B21&amp;AG$3,ForbData!$Y$2:$Y$756&amp;ForbData!$Z$2:$Z$756,0))</f>
        <v>#N/A</v>
      </c>
      <c r="AH21" s="338" t="e">
        <f t="array" ref="AH21">INDEX(ForbData!$AA$2:$AA$756,MATCH($B21&amp;AG$3,ForbData!$Y$2:$Y$756&amp;ForbData!$Z$2:$Z$756,0))</f>
        <v>#N/A</v>
      </c>
      <c r="AI21" s="338">
        <f t="array" ref="AI21">INDEX(ForbData!$Q$2:$Q$955,MATCH($B21&amp;AG$3,ForbData!$N$2:$N$955&amp;ForbData!$O$2:$O$955,0))</f>
        <v>4</v>
      </c>
      <c r="AJ21" s="338">
        <f t="array" ref="AJ21">INDEX(ForbData!$P$2:$P$955,MATCH($B21&amp;AG$3,ForbData!$N$2:$N$955&amp;ForbData!$O$2:$O$955,0))</f>
        <v>14</v>
      </c>
      <c r="AL21" s="338" t="e">
        <f t="array" ref="AL21">INDEX(ForbData!$AB$2:$AB$756,MATCH($B21&amp;AL$3,ForbData!$Y$2:$Y$756&amp;ForbData!$Z$2:$Z$756,0))</f>
        <v>#N/A</v>
      </c>
      <c r="AM21" s="338" t="e">
        <f t="array" ref="AM21">INDEX(ForbData!$AA$2:$AA$756,MATCH($B21&amp;AL$3,ForbData!$Y$2:$Y$756&amp;ForbData!$Z$2:$Z$756,0))</f>
        <v>#N/A</v>
      </c>
      <c r="AN21" s="338">
        <f t="array" ref="AN21">INDEX(ForbData!$Q$2:$Q$955,MATCH($B21&amp;AL$3,ForbData!$N$2:$N$955&amp;ForbData!$O$2:$O$955,0))</f>
        <v>269</v>
      </c>
      <c r="AO21" s="338">
        <f t="array" ref="AO21">INDEX(ForbData!$P$2:$P$955,MATCH($B21&amp;AL$3,ForbData!$N$2:$N$955&amp;ForbData!$O$2:$O$955,0))</f>
        <v>908</v>
      </c>
      <c r="AQ21" s="338" t="e">
        <f t="array" ref="AQ21">INDEX(ForbData!$AB$2:$AB$756,MATCH($B21&amp;AQ$3,ForbData!$Y$2:$Y$756&amp;ForbData!$Z$2:$Z$756,0))</f>
        <v>#N/A</v>
      </c>
      <c r="AR21" s="338" t="e">
        <f t="array" ref="AR21">INDEX(ForbData!$AA$2:$AA$756,MATCH($B21&amp;AQ$3,ForbData!$Y$2:$Y$756&amp;ForbData!$Z$2:$Z$756,0))</f>
        <v>#N/A</v>
      </c>
      <c r="AS21" s="338">
        <f t="array" ref="AS21">INDEX(ForbData!$Q$2:$Q$955,MATCH($B21&amp;AQ$3,ForbData!$N$2:$N$955&amp;ForbData!$O$2:$O$955,0))</f>
        <v>1</v>
      </c>
      <c r="AT21" s="338">
        <f t="array" ref="AT21">INDEX(ForbData!$P$2:$P$955,MATCH($B21&amp;AQ$3,ForbData!$N$2:$N$955&amp;ForbData!$O$2:$O$955,0))</f>
        <v>1</v>
      </c>
    </row>
    <row r="22" spans="2:46">
      <c r="B22" s="338">
        <v>2002</v>
      </c>
      <c r="D22" s="338">
        <f t="array" ref="D22">INDEX(ForbData!$AB$2:$AB$756,MATCH($B22&amp;$D$3,ForbData!$Y$2:$Y$756&amp;ForbData!$Z$2:$Z$756,0))</f>
        <v>7</v>
      </c>
      <c r="E22" s="338">
        <f t="array" ref="E22">INDEX(ForbData!$AA$2:$AA$756,MATCH($B22&amp;$D$3,ForbData!$Y$2:$Y$756&amp;ForbData!$Z$2:$Z$756,0))</f>
        <v>15</v>
      </c>
      <c r="F22" s="338" t="e">
        <f t="array" ref="F22">INDEX(ForbData!$Q$2:$Q$955,MATCH($B22&amp;$D$3,ForbData!$N$2:$N$955&amp;ForbData!$O$2:$O$955,0))</f>
        <v>#N/A</v>
      </c>
      <c r="G22" s="338" t="e">
        <f t="array" ref="G22">INDEX(ForbData!$P$2:$P$955,MATCH($B22&amp;$D$3,ForbData!$N$2:$N$955&amp;ForbData!$O$2:$O$955,0))</f>
        <v>#N/A</v>
      </c>
      <c r="I22" s="371">
        <f>SecAcc!F17/1000/Wealth!C60</f>
        <v>284.03757894736844</v>
      </c>
      <c r="J22" s="374">
        <f t="shared" si="0"/>
        <v>5.280991358815753E-2</v>
      </c>
      <c r="K22" s="374" t="e">
        <f t="shared" si="1"/>
        <v>#N/A</v>
      </c>
      <c r="L22" s="371">
        <f>(CrSuisseData!F9+CrSuisseData!F10)/2</f>
        <v>491.5</v>
      </c>
      <c r="M22" s="372">
        <f>E22/L22</f>
        <v>3.0518819938962362E-2</v>
      </c>
      <c r="N22" s="372" t="e">
        <f t="shared" ref="N22:N34" si="3">G22/L22</f>
        <v>#N/A</v>
      </c>
      <c r="R22" s="338">
        <f t="array" ref="R22">INDEX(ForbData!$AB$2:$AB$756,MATCH($B22&amp;$R$3,ForbData!$Y$2:$Y$756&amp;ForbData!$Z$2:$Z$756,0))</f>
        <v>35</v>
      </c>
      <c r="S22" s="338">
        <f t="array" ref="S22">INDEX(ForbData!$AA$2:$AA$756,MATCH($B22&amp;$R$3,ForbData!$Y$2:$Y$756&amp;ForbData!$Z$2:$Z$756,0))</f>
        <v>140</v>
      </c>
      <c r="T22" s="338" t="e">
        <f t="array" ref="T22">INDEX(ForbData!$Q$2:$Q$955,MATCH($B22&amp;$R$3,ForbData!$N$2:$N$955&amp;ForbData!$O$2:$O$955,0))</f>
        <v>#N/A</v>
      </c>
      <c r="U22" s="338" t="e">
        <f t="array" ref="U22">INDEX(ForbData!$P$2:$P$955,MATCH($B22&amp;$R$3,ForbData!$N$2:$N$955&amp;ForbData!$O$2:$O$955,0))</f>
        <v>#N/A</v>
      </c>
      <c r="W22" s="338">
        <f t="array" ref="W22">INDEX(ForbData!$AB$2:$AB$756,MATCH($B22&amp;$W$3,ForbData!$Y$2:$Y$756&amp;ForbData!$Z$2:$Z$756,0))</f>
        <v>13</v>
      </c>
      <c r="X22" s="338">
        <f t="array" ref="X22">INDEX(ForbData!$AA$2:$AA$756,MATCH($B22&amp;$W$3,ForbData!$Y$2:$Y$756&amp;ForbData!$Z$2:$Z$756,0))</f>
        <v>39</v>
      </c>
      <c r="Y22" s="338" t="e">
        <f t="array" ref="Y22">INDEX(ForbData!$Q$2:$Q$955,MATCH($B22&amp;$W$3,ForbData!$N$2:$N$955&amp;ForbData!$O$2:$O$955,0))</f>
        <v>#N/A</v>
      </c>
      <c r="Z22" s="338" t="e">
        <f t="array" ref="Z22">INDEX(ForbData!$P$2:$P$955,MATCH($B22&amp;$W$3,ForbData!$N$2:$N$955&amp;ForbData!$O$2:$O$955,0))</f>
        <v>#N/A</v>
      </c>
      <c r="AB22" s="338">
        <f t="array" ref="AB22">INDEX(ForbData!$AB$2:$AB$756,MATCH($B22&amp;AB$3,ForbData!$Y$2:$Y$756&amp;ForbData!$Z$2:$Z$756,0))</f>
        <v>13</v>
      </c>
      <c r="AC22" s="338">
        <f t="array" ref="AC22">INDEX(ForbData!$AA$2:$AA$756,MATCH($B22&amp;AB$3,ForbData!$Y$2:$Y$756&amp;ForbData!$Z$2:$Z$756,0))</f>
        <v>28</v>
      </c>
      <c r="AD22" s="338" t="e">
        <f t="array" ref="AD22">INDEX(ForbData!$Q$2:$Q$955,MATCH($B22&amp;AB$3,ForbData!$N$2:$N$955&amp;ForbData!$O$2:$O$955,0))</f>
        <v>#N/A</v>
      </c>
      <c r="AE22" s="338" t="e">
        <f t="array" ref="AE22">INDEX(ForbData!$P$2:$P$955,MATCH($B22&amp;AB$3,ForbData!$N$2:$N$955&amp;ForbData!$O$2:$O$955,0))</f>
        <v>#N/A</v>
      </c>
      <c r="AG22" s="338">
        <f t="array" ref="AG22">INDEX(ForbData!$AB$2:$AB$756,MATCH($B22&amp;AG$3,ForbData!$Y$2:$Y$756&amp;ForbData!$Z$2:$Z$756,0))</f>
        <v>5</v>
      </c>
      <c r="AH22" s="338">
        <f t="array" ref="AH22">INDEX(ForbData!$AA$2:$AA$756,MATCH($B22&amp;AG$3,ForbData!$Y$2:$Y$756&amp;ForbData!$Z$2:$Z$756,0))</f>
        <v>14</v>
      </c>
      <c r="AI22" s="338" t="e">
        <f t="array" ref="AI22">INDEX(ForbData!$Q$2:$Q$955,MATCH($B22&amp;AG$3,ForbData!$N$2:$N$955&amp;ForbData!$O$2:$O$955,0))</f>
        <v>#N/A</v>
      </c>
      <c r="AJ22" s="338" t="e">
        <f t="array" ref="AJ22">INDEX(ForbData!$P$2:$P$955,MATCH($B22&amp;AG$3,ForbData!$N$2:$N$955&amp;ForbData!$O$2:$O$955,0))</f>
        <v>#N/A</v>
      </c>
      <c r="AL22" s="338">
        <f t="array" ref="AL22">INDEX(ForbData!$AB$2:$AB$756,MATCH($B22&amp;AL$3,ForbData!$Y$2:$Y$756&amp;ForbData!$Z$2:$Z$756,0))</f>
        <v>243</v>
      </c>
      <c r="AM22" s="338">
        <f t="array" ref="AM22">INDEX(ForbData!$AA$2:$AA$756,MATCH($B22&amp;AL$3,ForbData!$Y$2:$Y$756&amp;ForbData!$Z$2:$Z$756,0))</f>
        <v>801</v>
      </c>
      <c r="AN22" s="338" t="e">
        <f t="array" ref="AN22">INDEX(ForbData!$Q$2:$Q$955,MATCH($B22&amp;AL$3,ForbData!$N$2:$N$955&amp;ForbData!$O$2:$O$955,0))</f>
        <v>#N/A</v>
      </c>
      <c r="AO22" s="338" t="e">
        <f t="array" ref="AO22">INDEX(ForbData!$P$2:$P$955,MATCH($B22&amp;AL$3,ForbData!$N$2:$N$955&amp;ForbData!$O$2:$O$955,0))</f>
        <v>#N/A</v>
      </c>
      <c r="AQ22" s="338">
        <f t="array" ref="AQ22">INDEX(ForbData!$AB$2:$AB$756,MATCH($B22&amp;AQ$3,ForbData!$Y$2:$Y$756&amp;ForbData!$Z$2:$Z$756,0))</f>
        <v>1</v>
      </c>
      <c r="AR22" s="338">
        <f t="array" ref="AR22">INDEX(ForbData!$AA$2:$AA$756,MATCH($B22&amp;AQ$3,ForbData!$Y$2:$Y$756&amp;ForbData!$Z$2:$Z$756,0))</f>
        <v>1</v>
      </c>
      <c r="AS22" s="338" t="e">
        <f t="array" ref="AS22">INDEX(ForbData!$Q$2:$Q$955,MATCH($B22&amp;AQ$3,ForbData!$N$2:$N$955&amp;ForbData!$O$2:$O$955,0))</f>
        <v>#N/A</v>
      </c>
      <c r="AT22" s="338" t="e">
        <f t="array" ref="AT22">INDEX(ForbData!$P$2:$P$955,MATCH($B22&amp;AQ$3,ForbData!$N$2:$N$955&amp;ForbData!$O$2:$O$955,0))</f>
        <v>#N/A</v>
      </c>
    </row>
    <row r="23" spans="2:46">
      <c r="B23" s="338">
        <v>2003</v>
      </c>
      <c r="D23" s="338">
        <f t="array" ref="D23">INDEX(ForbData!$AB$2:$AB$756,MATCH($B23&amp;$D$3,ForbData!$Y$2:$Y$756&amp;ForbData!$Z$2:$Z$756,0))</f>
        <v>17</v>
      </c>
      <c r="E23" s="338">
        <f t="array" ref="E23">INDEX(ForbData!$AA$2:$AA$756,MATCH($B23&amp;$D$3,ForbData!$Y$2:$Y$756&amp;ForbData!$Z$2:$Z$756,0))</f>
        <v>37</v>
      </c>
      <c r="F23" s="338">
        <f t="array" ref="F23">INDEX(ForbData!$Q$2:$Q$955,MATCH($B23&amp;$D$3,ForbData!$N$2:$N$955&amp;ForbData!$O$2:$O$955,0))</f>
        <v>17</v>
      </c>
      <c r="G23" s="338">
        <f t="array" ref="G23">INDEX(ForbData!$P$2:$P$955,MATCH($B23&amp;$D$3,ForbData!$N$2:$N$955&amp;ForbData!$O$2:$O$955,0))</f>
        <v>37</v>
      </c>
      <c r="I23" s="371">
        <f>SecAcc!F18/1000/Wealth!C61</f>
        <v>315.05403225806447</v>
      </c>
      <c r="J23" s="374">
        <f t="shared" si="0"/>
        <v>0.11744017283261705</v>
      </c>
      <c r="K23" s="374">
        <f t="shared" si="1"/>
        <v>0.11744017283261705</v>
      </c>
      <c r="L23" s="371">
        <f>(CrSuisseData!F10+CrSuisseData!F11)/2</f>
        <v>656.5</v>
      </c>
      <c r="M23" s="372">
        <f t="shared" ref="M23:M34" si="4">E23/L23</f>
        <v>5.6359482102056359E-2</v>
      </c>
      <c r="N23" s="372">
        <f t="shared" si="3"/>
        <v>5.6359482102056359E-2</v>
      </c>
      <c r="R23" s="338">
        <f t="array" ref="R23">INDEX(ForbData!$AB$2:$AB$756,MATCH($B23&amp;$R$3,ForbData!$Y$2:$Y$756&amp;ForbData!$Z$2:$Z$756,0))</f>
        <v>43</v>
      </c>
      <c r="S23" s="338">
        <f t="array" ref="S23">INDEX(ForbData!$AA$2:$AA$756,MATCH($B23&amp;$R$3,ForbData!$Y$2:$Y$756&amp;ForbData!$Z$2:$Z$756,0))</f>
        <v>140</v>
      </c>
      <c r="T23" s="338">
        <f t="array" ref="T23">INDEX(ForbData!$Q$2:$Q$955,MATCH($B23&amp;$R$3,ForbData!$N$2:$N$955&amp;ForbData!$O$2:$O$955,0))</f>
        <v>33</v>
      </c>
      <c r="U23" s="338">
        <f t="array" ref="U23">INDEX(ForbData!$P$2:$P$955,MATCH($B23&amp;$R$3,ForbData!$N$2:$N$955&amp;ForbData!$O$2:$O$955,0))</f>
        <v>107</v>
      </c>
      <c r="W23" s="338">
        <f t="array" ref="W23">INDEX(ForbData!$AB$2:$AB$756,MATCH($B23&amp;$W$3,ForbData!$Y$2:$Y$756&amp;ForbData!$Z$2:$Z$756,0))</f>
        <v>9</v>
      </c>
      <c r="X23" s="338">
        <f t="array" ref="X23">INDEX(ForbData!$AA$2:$AA$756,MATCH($B23&amp;$W$3,ForbData!$Y$2:$Y$756&amp;ForbData!$Z$2:$Z$756,0))</f>
        <v>24</v>
      </c>
      <c r="Y23" s="338">
        <f t="array" ref="Y23">INDEX(ForbData!$Q$2:$Q$955,MATCH($B23&amp;$W$3,ForbData!$N$2:$N$955&amp;ForbData!$O$2:$O$955,0))</f>
        <v>22</v>
      </c>
      <c r="Z23" s="338">
        <f t="array" ref="Z23">INDEX(ForbData!$P$2:$P$955,MATCH($B23&amp;$W$3,ForbData!$N$2:$N$955&amp;ForbData!$O$2:$O$955,0))</f>
        <v>75</v>
      </c>
      <c r="AB23" s="338">
        <f t="array" ref="AB23">INDEX(ForbData!$AB$2:$AB$756,MATCH($B23&amp;AB$3,ForbData!$Y$2:$Y$756&amp;ForbData!$Z$2:$Z$756,0))</f>
        <v>14</v>
      </c>
      <c r="AC23" s="338">
        <f t="array" ref="AC23">INDEX(ForbData!$AA$2:$AA$756,MATCH($B23&amp;AB$3,ForbData!$Y$2:$Y$756&amp;ForbData!$Z$2:$Z$756,0))</f>
        <v>30</v>
      </c>
      <c r="AD23" s="338">
        <f t="array" ref="AD23">INDEX(ForbData!$Q$2:$Q$955,MATCH($B23&amp;AB$3,ForbData!$N$2:$N$955&amp;ForbData!$O$2:$O$955,0))</f>
        <v>14</v>
      </c>
      <c r="AE23" s="338">
        <f t="array" ref="AE23">INDEX(ForbData!$P$2:$P$955,MATCH($B23&amp;AB$3,ForbData!$N$2:$N$955&amp;ForbData!$O$2:$O$955,0))</f>
        <v>39</v>
      </c>
      <c r="AG23" s="338">
        <f t="array" ref="AG23">INDEX(ForbData!$AB$2:$AB$756,MATCH($B23&amp;AG$3,ForbData!$Y$2:$Y$756&amp;ForbData!$Z$2:$Z$756,0))</f>
        <v>7</v>
      </c>
      <c r="AH23" s="338">
        <f t="array" ref="AH23">INDEX(ForbData!$AA$2:$AA$756,MATCH($B23&amp;AG$3,ForbData!$Y$2:$Y$756&amp;ForbData!$Z$2:$Z$756,0))</f>
        <v>17</v>
      </c>
      <c r="AI23" s="338">
        <f t="array" ref="AI23">INDEX(ForbData!$Q$2:$Q$955,MATCH($B23&amp;AG$3,ForbData!$N$2:$N$955&amp;ForbData!$O$2:$O$955,0))</f>
        <v>6</v>
      </c>
      <c r="AJ23" s="338">
        <f t="array" ref="AJ23">INDEX(ForbData!$P$2:$P$955,MATCH($B23&amp;AG$3,ForbData!$N$2:$N$955&amp;ForbData!$O$2:$O$955,0))</f>
        <v>15</v>
      </c>
      <c r="AL23" s="338">
        <f t="array" ref="AL23">INDEX(ForbData!$AB$2:$AB$756,MATCH($B23&amp;AL$3,ForbData!$Y$2:$Y$756&amp;ForbData!$Z$2:$Z$756,0))</f>
        <v>222</v>
      </c>
      <c r="AM23" s="338">
        <f t="array" ref="AM23">INDEX(ForbData!$AA$2:$AA$756,MATCH($B23&amp;AL$3,ForbData!$Y$2:$Y$756&amp;ForbData!$Z$2:$Z$756,0))</f>
        <v>703</v>
      </c>
      <c r="AN23" s="338">
        <f t="array" ref="AN23">INDEX(ForbData!$Q$2:$Q$955,MATCH($B23&amp;AL$3,ForbData!$N$2:$N$955&amp;ForbData!$O$2:$O$955,0))</f>
        <v>222</v>
      </c>
      <c r="AO23" s="338">
        <f t="array" ref="AO23">INDEX(ForbData!$P$2:$P$955,MATCH($B23&amp;AL$3,ForbData!$N$2:$N$955&amp;ForbData!$O$2:$O$955,0))</f>
        <v>706</v>
      </c>
      <c r="AQ23" s="338" t="e">
        <f t="array" ref="AQ23">INDEX(ForbData!$AB$2:$AB$756,MATCH($B23&amp;AQ$3,ForbData!$Y$2:$Y$756&amp;ForbData!$Z$2:$Z$756,0))</f>
        <v>#N/A</v>
      </c>
      <c r="AR23" s="338" t="e">
        <f t="array" ref="AR23">INDEX(ForbData!$AA$2:$AA$756,MATCH($B23&amp;AQ$3,ForbData!$Y$2:$Y$756&amp;ForbData!$Z$2:$Z$756,0))</f>
        <v>#N/A</v>
      </c>
      <c r="AS23" s="338" t="e">
        <f t="array" ref="AS23">INDEX(ForbData!$Q$2:$Q$955,MATCH($B23&amp;AQ$3,ForbData!$N$2:$N$955&amp;ForbData!$O$2:$O$955,0))</f>
        <v>#N/A</v>
      </c>
      <c r="AT23" s="338" t="e">
        <f t="array" ref="AT23">INDEX(ForbData!$P$2:$P$955,MATCH($B23&amp;AQ$3,ForbData!$N$2:$N$955&amp;ForbData!$O$2:$O$955,0))</f>
        <v>#N/A</v>
      </c>
    </row>
    <row r="24" spans="2:46">
      <c r="B24" s="338">
        <v>2004</v>
      </c>
      <c r="D24" s="338">
        <f t="array" ref="D24">INDEX(ForbData!$AB$2:$AB$756,MATCH($B24&amp;$D$3,ForbData!$Y$2:$Y$756&amp;ForbData!$Z$2:$Z$756,0))</f>
        <v>25</v>
      </c>
      <c r="E24" s="338">
        <f t="array" ref="E24">INDEX(ForbData!$AA$2:$AA$756,MATCH($B24&amp;$D$3,ForbData!$Y$2:$Y$756&amp;ForbData!$Z$2:$Z$756,0))</f>
        <v>79</v>
      </c>
      <c r="F24" s="338">
        <f t="array" ref="F24">INDEX(ForbData!$Q$2:$Q$955,MATCH($B24&amp;$D$3,ForbData!$N$2:$N$955&amp;ForbData!$O$2:$O$955,0))</f>
        <v>26</v>
      </c>
      <c r="G24" s="338">
        <f t="array" ref="G24">INDEX(ForbData!$P$2:$P$955,MATCH($B24&amp;$D$3,ForbData!$N$2:$N$955&amp;ForbData!$O$2:$O$955,0))</f>
        <v>81</v>
      </c>
      <c r="I24" s="371">
        <f>SecAcc!F19/1000/Wealth!C62</f>
        <v>402.29891341256365</v>
      </c>
      <c r="J24" s="374">
        <f t="shared" si="0"/>
        <v>0.19637139789881636</v>
      </c>
      <c r="K24" s="374">
        <f t="shared" si="1"/>
        <v>0.20134282569372308</v>
      </c>
      <c r="L24" s="371">
        <f>(CrSuisseData!F11+CrSuisseData!F12)/2</f>
        <v>869</v>
      </c>
      <c r="M24" s="372">
        <f t="shared" si="4"/>
        <v>9.0909090909090912E-2</v>
      </c>
      <c r="N24" s="372">
        <f t="shared" si="3"/>
        <v>9.3210586881472962E-2</v>
      </c>
      <c r="R24" s="338">
        <f t="array" ref="R24">INDEX(ForbData!$AB$2:$AB$756,MATCH($B24&amp;$R$3,ForbData!$Y$2:$Y$756&amp;ForbData!$Z$2:$Z$756,0))</f>
        <v>52</v>
      </c>
      <c r="S24" s="338">
        <f t="array" ref="S24">INDEX(ForbData!$AA$2:$AA$756,MATCH($B24&amp;$R$3,ForbData!$Y$2:$Y$756&amp;ForbData!$Z$2:$Z$756,0))</f>
        <v>199</v>
      </c>
      <c r="T24" s="338">
        <f t="array" ref="T24">INDEX(ForbData!$Q$2:$Q$955,MATCH($B24&amp;$R$3,ForbData!$N$2:$N$955&amp;ForbData!$O$2:$O$955,0))</f>
        <v>43</v>
      </c>
      <c r="U24" s="338">
        <f t="array" ref="U24">INDEX(ForbData!$P$2:$P$955,MATCH($B24&amp;$R$3,ForbData!$N$2:$N$955&amp;ForbData!$O$2:$O$955,0))</f>
        <v>164</v>
      </c>
      <c r="W24" s="338">
        <f t="array" ref="W24">INDEX(ForbData!$AB$2:$AB$756,MATCH($B24&amp;$W$3,ForbData!$Y$2:$Y$756&amp;ForbData!$Z$2:$Z$756,0))</f>
        <v>7</v>
      </c>
      <c r="X24" s="338">
        <f t="array" ref="X24">INDEX(ForbData!$AA$2:$AA$756,MATCH($B24&amp;$W$3,ForbData!$Y$2:$Y$756&amp;ForbData!$Z$2:$Z$756,0))</f>
        <v>25</v>
      </c>
      <c r="Y24" s="338">
        <f t="array" ref="Y24">INDEX(ForbData!$Q$2:$Q$955,MATCH($B24&amp;$W$3,ForbData!$N$2:$N$955&amp;ForbData!$O$2:$O$955,0))</f>
        <v>20</v>
      </c>
      <c r="Z24" s="338">
        <f t="array" ref="Z24">INDEX(ForbData!$P$2:$P$955,MATCH($B24&amp;$W$3,ForbData!$N$2:$N$955&amp;ForbData!$O$2:$O$955,0))</f>
        <v>84</v>
      </c>
      <c r="AB24" s="338">
        <f t="array" ref="AB24">INDEX(ForbData!$AB$2:$AB$756,MATCH($B24&amp;AB$3,ForbData!$Y$2:$Y$756&amp;ForbData!$Z$2:$Z$756,0))</f>
        <v>17</v>
      </c>
      <c r="AC24" s="338">
        <f t="array" ref="AC24">INDEX(ForbData!$AA$2:$AA$756,MATCH($B24&amp;AB$3,ForbData!$Y$2:$Y$756&amp;ForbData!$Z$2:$Z$756,0))</f>
        <v>44</v>
      </c>
      <c r="AD24" s="338">
        <f t="array" ref="AD24">INDEX(ForbData!$Q$2:$Q$955,MATCH($B24&amp;AB$3,ForbData!$N$2:$N$955&amp;ForbData!$O$2:$O$955,0))</f>
        <v>16</v>
      </c>
      <c r="AE24" s="338">
        <f t="array" ref="AE24">INDEX(ForbData!$P$2:$P$955,MATCH($B24&amp;AB$3,ForbData!$N$2:$N$955&amp;ForbData!$O$2:$O$955,0))</f>
        <v>54</v>
      </c>
      <c r="AG24" s="338">
        <f t="array" ref="AG24">INDEX(ForbData!$AB$2:$AB$756,MATCH($B24&amp;AG$3,ForbData!$Y$2:$Y$756&amp;ForbData!$Z$2:$Z$756,0))</f>
        <v>9</v>
      </c>
      <c r="AH24" s="338">
        <f t="array" ref="AH24">INDEX(ForbData!$AA$2:$AA$756,MATCH($B24&amp;AG$3,ForbData!$Y$2:$Y$756&amp;ForbData!$Z$2:$Z$756,0))</f>
        <v>32</v>
      </c>
      <c r="AI24" s="338">
        <f t="array" ref="AI24">INDEX(ForbData!$Q$2:$Q$955,MATCH($B24&amp;AG$3,ForbData!$N$2:$N$955&amp;ForbData!$O$2:$O$955,0))</f>
        <v>8</v>
      </c>
      <c r="AJ24" s="338">
        <f t="array" ref="AJ24">INDEX(ForbData!$P$2:$P$955,MATCH($B24&amp;AG$3,ForbData!$N$2:$N$955&amp;ForbData!$O$2:$O$955,0))</f>
        <v>26</v>
      </c>
      <c r="AL24" s="338">
        <f t="array" ref="AL24">INDEX(ForbData!$AB$2:$AB$756,MATCH($B24&amp;AL$3,ForbData!$Y$2:$Y$756&amp;ForbData!$Z$2:$Z$756,0))</f>
        <v>277</v>
      </c>
      <c r="AM24" s="338">
        <f t="array" ref="AM24">INDEX(ForbData!$AA$2:$AA$756,MATCH($B24&amp;AL$3,ForbData!$Y$2:$Y$756&amp;ForbData!$Z$2:$Z$756,0))</f>
        <v>904</v>
      </c>
      <c r="AN24" s="338">
        <f t="array" ref="AN24">INDEX(ForbData!$Q$2:$Q$955,MATCH($B24&amp;AL$3,ForbData!$N$2:$N$955&amp;ForbData!$O$2:$O$955,0))</f>
        <v>275</v>
      </c>
      <c r="AO24" s="338">
        <f t="array" ref="AO24">INDEX(ForbData!$P$2:$P$955,MATCH($B24&amp;AL$3,ForbData!$N$2:$N$955&amp;ForbData!$O$2:$O$955,0))</f>
        <v>909</v>
      </c>
      <c r="AQ24" s="338">
        <f t="array" ref="AQ24">INDEX(ForbData!$AB$2:$AB$756,MATCH($B24&amp;AQ$3,ForbData!$Y$2:$Y$756&amp;ForbData!$Z$2:$Z$756,0))</f>
        <v>1</v>
      </c>
      <c r="AR24" s="338">
        <f t="array" ref="AR24">INDEX(ForbData!$AA$2:$AA$756,MATCH($B24&amp;AQ$3,ForbData!$Y$2:$Y$756&amp;ForbData!$Z$2:$Z$756,0))</f>
        <v>1</v>
      </c>
      <c r="AS24" s="338">
        <f t="array" ref="AS24">INDEX(ForbData!$Q$2:$Q$955,MATCH($B24&amp;AQ$3,ForbData!$N$2:$N$955&amp;ForbData!$O$2:$O$955,0))</f>
        <v>1</v>
      </c>
      <c r="AT24" s="338">
        <f t="array" ref="AT24">INDEX(ForbData!$P$2:$P$955,MATCH($B24&amp;AQ$3,ForbData!$N$2:$N$955&amp;ForbData!$O$2:$O$955,0))</f>
        <v>1</v>
      </c>
    </row>
    <row r="25" spans="2:46">
      <c r="B25" s="338">
        <v>2005</v>
      </c>
      <c r="D25" s="338">
        <f t="array" ref="D25">INDEX(ForbData!$AB$2:$AB$756,MATCH($B25&amp;$D$3,ForbData!$Y$2:$Y$756&amp;ForbData!$Z$2:$Z$756,0))</f>
        <v>27</v>
      </c>
      <c r="E25" s="338">
        <f t="array" ref="E25">INDEX(ForbData!$AA$2:$AA$756,MATCH($B25&amp;$D$3,ForbData!$Y$2:$Y$756&amp;ForbData!$Z$2:$Z$756,0))</f>
        <v>91</v>
      </c>
      <c r="F25" s="338">
        <f t="array" ref="F25">INDEX(ForbData!$Q$2:$Q$955,MATCH($B25&amp;$D$3,ForbData!$N$2:$N$955&amp;ForbData!$O$2:$O$955,0))</f>
        <v>26</v>
      </c>
      <c r="G25" s="338">
        <f t="array" ref="G25">INDEX(ForbData!$P$2:$P$955,MATCH($B25&amp;$D$3,ForbData!$N$2:$N$955&amp;ForbData!$O$2:$O$955,0))</f>
        <v>77</v>
      </c>
      <c r="I25" s="371">
        <f>SecAcc!F20/1000/Wealth!C63</f>
        <v>548.41205392545601</v>
      </c>
      <c r="J25" s="374">
        <f t="shared" si="0"/>
        <v>0.16593362481483559</v>
      </c>
      <c r="K25" s="374">
        <f t="shared" si="1"/>
        <v>0.14040537484332241</v>
      </c>
      <c r="L25" s="371">
        <f>(CrSuisseData!F12+CrSuisseData!F13)/2</f>
        <v>1103</v>
      </c>
      <c r="M25" s="372">
        <f t="shared" si="4"/>
        <v>8.2502266545784228E-2</v>
      </c>
      <c r="N25" s="372">
        <f t="shared" si="3"/>
        <v>6.980961015412511E-2</v>
      </c>
      <c r="R25" s="338">
        <f t="array" ref="R25">INDEX(ForbData!$AB$2:$AB$756,MATCH($B25&amp;$R$3,ForbData!$Y$2:$Y$756&amp;ForbData!$Z$2:$Z$756,0))</f>
        <v>57</v>
      </c>
      <c r="S25" s="338">
        <f t="array" ref="S25">INDEX(ForbData!$AA$2:$AA$756,MATCH($B25&amp;$R$3,ForbData!$Y$2:$Y$756&amp;ForbData!$Z$2:$Z$756,0))</f>
        <v>214</v>
      </c>
      <c r="T25" s="338">
        <f t="array" ref="T25">INDEX(ForbData!$Q$2:$Q$955,MATCH($B25&amp;$R$3,ForbData!$N$2:$N$955&amp;ForbData!$O$2:$O$955,0))</f>
        <v>48</v>
      </c>
      <c r="U25" s="338">
        <f t="array" ref="U25">INDEX(ForbData!$P$2:$P$955,MATCH($B25&amp;$R$3,ForbData!$N$2:$N$955&amp;ForbData!$O$2:$O$955,0))</f>
        <v>175</v>
      </c>
      <c r="W25" s="338">
        <f t="array" ref="W25">INDEX(ForbData!$AB$2:$AB$756,MATCH($B25&amp;$W$3,ForbData!$Y$2:$Y$756&amp;ForbData!$Z$2:$Z$756,0))</f>
        <v>8</v>
      </c>
      <c r="X25" s="338">
        <f t="array" ref="X25">INDEX(ForbData!$AA$2:$AA$756,MATCH($B25&amp;$W$3,ForbData!$Y$2:$Y$756&amp;ForbData!$Z$2:$Z$756,0))</f>
        <v>28</v>
      </c>
      <c r="Y25" s="338">
        <f t="array" ref="Y25">INDEX(ForbData!$Q$2:$Q$955,MATCH($B25&amp;$W$3,ForbData!$N$2:$N$955&amp;ForbData!$O$2:$O$955,0))</f>
        <v>22</v>
      </c>
      <c r="Z25" s="338">
        <f t="array" ref="Z25">INDEX(ForbData!$P$2:$P$955,MATCH($B25&amp;$W$3,ForbData!$N$2:$N$955&amp;ForbData!$O$2:$O$955,0))</f>
        <v>103</v>
      </c>
      <c r="AB25" s="338">
        <f t="array" ref="AB25">INDEX(ForbData!$AB$2:$AB$756,MATCH($B25&amp;AB$3,ForbData!$Y$2:$Y$756&amp;ForbData!$Z$2:$Z$756,0))</f>
        <v>24</v>
      </c>
      <c r="AC25" s="338">
        <f t="array" ref="AC25">INDEX(ForbData!$AA$2:$AA$756,MATCH($B25&amp;AB$3,ForbData!$Y$2:$Y$756&amp;ForbData!$Z$2:$Z$756,0))</f>
        <v>52</v>
      </c>
      <c r="AD25" s="338">
        <f t="array" ref="AD25">INDEX(ForbData!$Q$2:$Q$955,MATCH($B25&amp;AB$3,ForbData!$N$2:$N$955&amp;ForbData!$O$2:$O$955,0))</f>
        <v>28</v>
      </c>
      <c r="AE25" s="338">
        <f t="array" ref="AE25">INDEX(ForbData!$P$2:$P$955,MATCH($B25&amp;AB$3,ForbData!$N$2:$N$955&amp;ForbData!$O$2:$O$955,0))</f>
        <v>99</v>
      </c>
      <c r="AG25" s="338">
        <f t="array" ref="AG25">INDEX(ForbData!$AB$2:$AB$756,MATCH($B25&amp;AG$3,ForbData!$Y$2:$Y$756&amp;ForbData!$Z$2:$Z$756,0))</f>
        <v>12</v>
      </c>
      <c r="AH25" s="338">
        <f t="array" ref="AH25">INDEX(ForbData!$AA$2:$AA$756,MATCH($B25&amp;AG$3,ForbData!$Y$2:$Y$756&amp;ForbData!$Z$2:$Z$756,0))</f>
        <v>61</v>
      </c>
      <c r="AI25" s="338">
        <f t="array" ref="AI25">INDEX(ForbData!$Q$2:$Q$955,MATCH($B25&amp;AG$3,ForbData!$N$2:$N$955&amp;ForbData!$O$2:$O$955,0))</f>
        <v>9</v>
      </c>
      <c r="AJ25" s="338">
        <f t="array" ref="AJ25">INDEX(ForbData!$P$2:$P$955,MATCH($B25&amp;AG$3,ForbData!$N$2:$N$955&amp;ForbData!$O$2:$O$955,0))</f>
        <v>33</v>
      </c>
      <c r="AL25" s="338">
        <f t="array" ref="AL25">INDEX(ForbData!$AB$2:$AB$756,MATCH($B25&amp;AL$3,ForbData!$Y$2:$Y$756&amp;ForbData!$Z$2:$Z$756,0))</f>
        <v>341</v>
      </c>
      <c r="AM25" s="338">
        <f t="array" ref="AM25">INDEX(ForbData!$AA$2:$AA$756,MATCH($B25&amp;AL$3,ForbData!$Y$2:$Y$756&amp;ForbData!$Z$2:$Z$756,0))</f>
        <v>1015</v>
      </c>
      <c r="AN25" s="338">
        <f t="array" ref="AN25">INDEX(ForbData!$Q$2:$Q$955,MATCH($B25&amp;AL$3,ForbData!$N$2:$N$955&amp;ForbData!$O$2:$O$955,0))</f>
        <v>335</v>
      </c>
      <c r="AO25" s="338">
        <f t="array" ref="AO25">INDEX(ForbData!$P$2:$P$955,MATCH($B25&amp;AL$3,ForbData!$N$2:$N$955&amp;ForbData!$O$2:$O$955,0))</f>
        <v>1011</v>
      </c>
      <c r="AQ25" s="338">
        <f t="array" ref="AQ25">INDEX(ForbData!$AB$2:$AB$756,MATCH($B25&amp;AQ$3,ForbData!$Y$2:$Y$756&amp;ForbData!$Z$2:$Z$756,0))</f>
        <v>2</v>
      </c>
      <c r="AR25" s="338">
        <f t="array" ref="AR25">INDEX(ForbData!$AA$2:$AA$756,MATCH($B25&amp;AQ$3,ForbData!$Y$2:$Y$756&amp;ForbData!$Z$2:$Z$756,0))</f>
        <v>3</v>
      </c>
      <c r="AS25" s="338">
        <f t="array" ref="AS25">INDEX(ForbData!$Q$2:$Q$955,MATCH($B25&amp;AQ$3,ForbData!$N$2:$N$955&amp;ForbData!$O$2:$O$955,0))</f>
        <v>2</v>
      </c>
      <c r="AT25" s="338">
        <f t="array" ref="AT25">INDEX(ForbData!$P$2:$P$955,MATCH($B25&amp;AQ$3,ForbData!$N$2:$N$955&amp;ForbData!$O$2:$O$955,0))</f>
        <v>3</v>
      </c>
    </row>
    <row r="26" spans="2:46">
      <c r="B26" s="338">
        <v>2006</v>
      </c>
      <c r="D26" s="338">
        <f t="array" ref="D26">INDEX(ForbData!$AB$2:$AB$756,MATCH($B26&amp;$D$3,ForbData!$Y$2:$Y$756&amp;ForbData!$Z$2:$Z$756,0))</f>
        <v>33</v>
      </c>
      <c r="E26" s="338">
        <f t="array" ref="E26">INDEX(ForbData!$AA$2:$AA$756,MATCH($B26&amp;$D$3,ForbData!$Y$2:$Y$756&amp;ForbData!$Z$2:$Z$756,0))</f>
        <v>172</v>
      </c>
      <c r="F26" s="338">
        <f t="array" ref="F26">INDEX(ForbData!$Q$2:$Q$955,MATCH($B26&amp;$D$3,ForbData!$N$2:$N$955&amp;ForbData!$O$2:$O$955,0))</f>
        <v>32</v>
      </c>
      <c r="G26" s="338">
        <f t="array" ref="G26">INDEX(ForbData!$P$2:$P$955,MATCH($B26&amp;$D$3,ForbData!$N$2:$N$955&amp;ForbData!$O$2:$O$955,0))</f>
        <v>152</v>
      </c>
      <c r="I26" s="371">
        <f>SecAcc!F21/1000/Wealth!C64</f>
        <v>695.41996835999305</v>
      </c>
      <c r="J26" s="374">
        <f t="shared" si="0"/>
        <v>0.24733255849070185</v>
      </c>
      <c r="K26" s="374">
        <f t="shared" si="1"/>
        <v>0.21857295866620163</v>
      </c>
      <c r="L26" s="371">
        <f>(CrSuisseData!F13+CrSuisseData!F14)/2</f>
        <v>1499.5</v>
      </c>
      <c r="M26" s="372">
        <f t="shared" si="4"/>
        <v>0.11470490163387796</v>
      </c>
      <c r="N26" s="372">
        <f t="shared" si="3"/>
        <v>0.10136712237412471</v>
      </c>
      <c r="R26" s="338">
        <f t="array" ref="R26">INDEX(ForbData!$AB$2:$AB$756,MATCH($B26&amp;$R$3,ForbData!$Y$2:$Y$756&amp;ForbData!$Z$2:$Z$756,0))</f>
        <v>55</v>
      </c>
      <c r="S26" s="338">
        <f t="array" ref="S26">INDEX(ForbData!$AA$2:$AA$756,MATCH($B26&amp;$R$3,ForbData!$Y$2:$Y$756&amp;ForbData!$Z$2:$Z$756,0))</f>
        <v>220</v>
      </c>
      <c r="T26" s="338">
        <f t="array" ref="T26">INDEX(ForbData!$Q$2:$Q$955,MATCH($B26&amp;$R$3,ForbData!$N$2:$N$955&amp;ForbData!$O$2:$O$955,0))</f>
        <v>45</v>
      </c>
      <c r="U26" s="338">
        <f t="array" ref="U26">INDEX(ForbData!$P$2:$P$955,MATCH($B26&amp;$R$3,ForbData!$N$2:$N$955&amp;ForbData!$O$2:$O$955,0))</f>
        <v>179</v>
      </c>
      <c r="W26" s="338">
        <f t="array" ref="W26">INDEX(ForbData!$AB$2:$AB$756,MATCH($B26&amp;$W$3,ForbData!$Y$2:$Y$756&amp;ForbData!$Z$2:$Z$756,0))</f>
        <v>8</v>
      </c>
      <c r="X26" s="338">
        <f t="array" ref="X26">INDEX(ForbData!$AA$2:$AA$756,MATCH($B26&amp;$W$3,ForbData!$Y$2:$Y$756&amp;ForbData!$Z$2:$Z$756,0))</f>
        <v>31</v>
      </c>
      <c r="Y26" s="338">
        <f t="array" ref="Y26">INDEX(ForbData!$Q$2:$Q$955,MATCH($B26&amp;$W$3,ForbData!$N$2:$N$955&amp;ForbData!$O$2:$O$955,0))</f>
        <v>21</v>
      </c>
      <c r="Z26" s="338">
        <f t="array" ref="Z26">INDEX(ForbData!$P$2:$P$955,MATCH($B26&amp;$W$3,ForbData!$N$2:$N$955&amp;ForbData!$O$2:$O$955,0))</f>
        <v>113</v>
      </c>
      <c r="AB26" s="338">
        <f t="array" ref="AB26">INDEX(ForbData!$AB$2:$AB$756,MATCH($B26&amp;AB$3,ForbData!$Y$2:$Y$756&amp;ForbData!$Z$2:$Z$756,0))</f>
        <v>24</v>
      </c>
      <c r="AC26" s="338">
        <f t="array" ref="AC26">INDEX(ForbData!$AA$2:$AA$756,MATCH($B26&amp;AB$3,ForbData!$Y$2:$Y$756&amp;ForbData!$Z$2:$Z$756,0))</f>
        <v>54</v>
      </c>
      <c r="AD26" s="338">
        <f t="array" ref="AD26">INDEX(ForbData!$Q$2:$Q$955,MATCH($B26&amp;AB$3,ForbData!$N$2:$N$955&amp;ForbData!$O$2:$O$955,0))</f>
        <v>31</v>
      </c>
      <c r="AE26" s="338">
        <f t="array" ref="AE26">INDEX(ForbData!$P$2:$P$955,MATCH($B26&amp;AB$3,ForbData!$N$2:$N$955&amp;ForbData!$O$2:$O$955,0))</f>
        <v>112</v>
      </c>
      <c r="AG26" s="338">
        <f t="array" ref="AG26">INDEX(ForbData!$AB$2:$AB$756,MATCH($B26&amp;AG$3,ForbData!$Y$2:$Y$756&amp;ForbData!$Z$2:$Z$756,0))</f>
        <v>23</v>
      </c>
      <c r="AH26" s="338">
        <f t="array" ref="AH26">INDEX(ForbData!$AA$2:$AA$756,MATCH($B26&amp;AG$3,ForbData!$Y$2:$Y$756&amp;ForbData!$Z$2:$Z$756,0))</f>
        <v>99</v>
      </c>
      <c r="AI26" s="338">
        <f t="array" ref="AI26">INDEX(ForbData!$Q$2:$Q$955,MATCH($B26&amp;AG$3,ForbData!$N$2:$N$955&amp;ForbData!$O$2:$O$955,0))</f>
        <v>19</v>
      </c>
      <c r="AJ26" s="338">
        <f t="array" ref="AJ26">INDEX(ForbData!$P$2:$P$955,MATCH($B26&amp;AG$3,ForbData!$N$2:$N$955&amp;ForbData!$O$2:$O$955,0))</f>
        <v>68</v>
      </c>
      <c r="AL26" s="338">
        <f t="array" ref="AL26">INDEX(ForbData!$AB$2:$AB$756,MATCH($B26&amp;AL$3,ForbData!$Y$2:$Y$756&amp;ForbData!$Z$2:$Z$756,0))</f>
        <v>371</v>
      </c>
      <c r="AM26" s="338">
        <f t="array" ref="AM26">INDEX(ForbData!$AA$2:$AA$756,MATCH($B26&amp;AL$3,ForbData!$Y$2:$Y$756&amp;ForbData!$Z$2:$Z$756,0))</f>
        <v>1122</v>
      </c>
      <c r="AN26" s="338">
        <f t="array" ref="AN26">INDEX(ForbData!$Q$2:$Q$955,MATCH($B26&amp;AL$3,ForbData!$N$2:$N$955&amp;ForbData!$O$2:$O$955,0))</f>
        <v>362</v>
      </c>
      <c r="AO26" s="338">
        <f t="array" ref="AO26">INDEX(ForbData!$P$2:$P$955,MATCH($B26&amp;AL$3,ForbData!$N$2:$N$955&amp;ForbData!$O$2:$O$955,0))</f>
        <v>1109</v>
      </c>
      <c r="AQ26" s="338">
        <f t="array" ref="AQ26">INDEX(ForbData!$AB$2:$AB$756,MATCH($B26&amp;AQ$3,ForbData!$Y$2:$Y$756&amp;ForbData!$Z$2:$Z$756,0))</f>
        <v>8</v>
      </c>
      <c r="AR26" s="338">
        <f t="array" ref="AR26">INDEX(ForbData!$AA$2:$AA$756,MATCH($B26&amp;AQ$3,ForbData!$Y$2:$Y$756&amp;ForbData!$Z$2:$Z$756,0))</f>
        <v>10</v>
      </c>
      <c r="AS26" s="338">
        <f t="array" ref="AS26">INDEX(ForbData!$Q$2:$Q$955,MATCH($B26&amp;AQ$3,ForbData!$N$2:$N$955&amp;ForbData!$O$2:$O$955,0))</f>
        <v>8</v>
      </c>
      <c r="AT26" s="338">
        <f t="array" ref="AT26">INDEX(ForbData!$P$2:$P$955,MATCH($B26&amp;AQ$3,ForbData!$N$2:$N$955&amp;ForbData!$O$2:$O$955,0))</f>
        <v>11</v>
      </c>
    </row>
    <row r="27" spans="2:46">
      <c r="B27" s="338">
        <v>2007</v>
      </c>
      <c r="D27" s="338">
        <f t="array" ref="D27">INDEX(ForbData!$AB$2:$AB$756,MATCH($B27&amp;$D$3,ForbData!$Y$2:$Y$756&amp;ForbData!$Z$2:$Z$756,0))</f>
        <v>53</v>
      </c>
      <c r="E27" s="338">
        <f t="array" ref="E27">INDEX(ForbData!$AA$2:$AA$756,MATCH($B27&amp;$D$3,ForbData!$Y$2:$Y$756&amp;ForbData!$Z$2:$Z$756,0))</f>
        <v>282</v>
      </c>
      <c r="F27" s="338">
        <f t="array" ref="F27">INDEX(ForbData!$Q$2:$Q$955,MATCH($B27&amp;$D$3,ForbData!$N$2:$N$955&amp;ForbData!$O$2:$O$955,0))</f>
        <v>50</v>
      </c>
      <c r="G27" s="338">
        <f t="array" ref="G27">INDEX(ForbData!$P$2:$P$955,MATCH($B27&amp;$D$3,ForbData!$N$2:$N$955&amp;ForbData!$O$2:$O$955,0))</f>
        <v>258</v>
      </c>
      <c r="I27" s="371">
        <f>SecAcc!F22/1000/Wealth!C65</f>
        <v>917.12603983325607</v>
      </c>
      <c r="J27" s="374">
        <f t="shared" si="0"/>
        <v>0.30748227370282805</v>
      </c>
      <c r="K27" s="374">
        <f t="shared" si="1"/>
        <v>0.28131356955790648</v>
      </c>
      <c r="L27" s="371">
        <f>(CrSuisseData!F14+CrSuisseData!F15)/2</f>
        <v>2189.5</v>
      </c>
      <c r="M27" s="372">
        <f t="shared" si="4"/>
        <v>0.12879652888787393</v>
      </c>
      <c r="N27" s="372">
        <f t="shared" si="3"/>
        <v>0.11783512217401233</v>
      </c>
      <c r="R27" s="338">
        <f t="array" ref="R27">INDEX(ForbData!$AB$2:$AB$756,MATCH($B27&amp;$R$3,ForbData!$Y$2:$Y$756&amp;ForbData!$Z$2:$Z$756,0))</f>
        <v>55</v>
      </c>
      <c r="S27" s="338">
        <f t="array" ref="S27">INDEX(ForbData!$AA$2:$AA$756,MATCH($B27&amp;$R$3,ForbData!$Y$2:$Y$756&amp;ForbData!$Z$2:$Z$756,0))</f>
        <v>245</v>
      </c>
      <c r="T27" s="338">
        <f t="array" ref="T27">INDEX(ForbData!$Q$2:$Q$955,MATCH($B27&amp;$R$3,ForbData!$N$2:$N$955&amp;ForbData!$O$2:$O$955,0))</f>
        <v>46</v>
      </c>
      <c r="U27" s="338">
        <f t="array" ref="U27">INDEX(ForbData!$P$2:$P$955,MATCH($B27&amp;$R$3,ForbData!$N$2:$N$955&amp;ForbData!$O$2:$O$955,0))</f>
        <v>202</v>
      </c>
      <c r="W27" s="338">
        <f t="array" ref="W27">INDEX(ForbData!$AB$2:$AB$756,MATCH($B27&amp;$W$3,ForbData!$Y$2:$Y$756&amp;ForbData!$Z$2:$Z$756,0))</f>
        <v>8</v>
      </c>
      <c r="X27" s="338">
        <f t="array" ref="X27">INDEX(ForbData!$AA$2:$AA$756,MATCH($B27&amp;$W$3,ForbData!$Y$2:$Y$756&amp;ForbData!$Z$2:$Z$756,0))</f>
        <v>33</v>
      </c>
      <c r="Y27" s="338">
        <f t="array" ref="Y27">INDEX(ForbData!$Q$2:$Q$955,MATCH($B27&amp;$W$3,ForbData!$N$2:$N$955&amp;ForbData!$O$2:$O$955,0))</f>
        <v>23</v>
      </c>
      <c r="Z27" s="338">
        <f t="array" ref="Z27">INDEX(ForbData!$P$2:$P$955,MATCH($B27&amp;$W$3,ForbData!$N$2:$N$955&amp;ForbData!$O$2:$O$955,0))</f>
        <v>135</v>
      </c>
      <c r="AB27" s="338">
        <f t="array" ref="AB27">INDEX(ForbData!$AB$2:$AB$756,MATCH($B27&amp;AB$3,ForbData!$Y$2:$Y$756&amp;ForbData!$Z$2:$Z$756,0))</f>
        <v>29</v>
      </c>
      <c r="AC27" s="338">
        <f t="array" ref="AC27">INDEX(ForbData!$AA$2:$AA$756,MATCH($B27&amp;AB$3,ForbData!$Y$2:$Y$756&amp;ForbData!$Z$2:$Z$756,0))</f>
        <v>80</v>
      </c>
      <c r="AD27" s="338">
        <f t="array" ref="AD27">INDEX(ForbData!$Q$2:$Q$955,MATCH($B27&amp;AB$3,ForbData!$N$2:$N$955&amp;ForbData!$O$2:$O$955,0))</f>
        <v>41</v>
      </c>
      <c r="AE27" s="338">
        <f t="array" ref="AE27">INDEX(ForbData!$P$2:$P$955,MATCH($B27&amp;AB$3,ForbData!$N$2:$N$955&amp;ForbData!$O$2:$O$955,0))</f>
        <v>162</v>
      </c>
      <c r="AG27" s="338">
        <f t="array" ref="AG27">INDEX(ForbData!$AB$2:$AB$756,MATCH($B27&amp;AG$3,ForbData!$Y$2:$Y$756&amp;ForbData!$Z$2:$Z$756,0))</f>
        <v>36</v>
      </c>
      <c r="AH27" s="338">
        <f t="array" ref="AH27">INDEX(ForbData!$AA$2:$AA$756,MATCH($B27&amp;AG$3,ForbData!$Y$2:$Y$756&amp;ForbData!$Z$2:$Z$756,0))</f>
        <v>191</v>
      </c>
      <c r="AI27" s="338">
        <f t="array" ref="AI27">INDEX(ForbData!$Q$2:$Q$955,MATCH($B27&amp;AG$3,ForbData!$N$2:$N$955&amp;ForbData!$O$2:$O$955,0))</f>
        <v>33</v>
      </c>
      <c r="AJ27" s="338">
        <f t="array" ref="AJ27">INDEX(ForbData!$P$2:$P$955,MATCH($B27&amp;AG$3,ForbData!$N$2:$N$955&amp;ForbData!$O$2:$O$955,0))</f>
        <v>154</v>
      </c>
      <c r="AL27" s="338">
        <f t="array" ref="AL27">INDEX(ForbData!$AB$2:$AB$756,MATCH($B27&amp;AL$3,ForbData!$Y$2:$Y$756&amp;ForbData!$Z$2:$Z$756,0))</f>
        <v>415</v>
      </c>
      <c r="AM27" s="338">
        <f t="array" ref="AM27">INDEX(ForbData!$AA$2:$AA$756,MATCH($B27&amp;AL$3,ForbData!$Y$2:$Y$756&amp;ForbData!$Z$2:$Z$756,0))</f>
        <v>1358</v>
      </c>
      <c r="AN27" s="338">
        <f t="array" ref="AN27">INDEX(ForbData!$Q$2:$Q$955,MATCH($B27&amp;AL$3,ForbData!$N$2:$N$955&amp;ForbData!$O$2:$O$955,0))</f>
        <v>406</v>
      </c>
      <c r="AO27" s="338">
        <f t="array" ref="AO27">INDEX(ForbData!$P$2:$P$955,MATCH($B27&amp;AL$3,ForbData!$N$2:$N$955&amp;ForbData!$O$2:$O$955,0))</f>
        <v>1348</v>
      </c>
      <c r="AQ27" s="338">
        <f t="array" ref="AQ27">INDEX(ForbData!$AB$2:$AB$756,MATCH($B27&amp;AQ$3,ForbData!$Y$2:$Y$756&amp;ForbData!$Z$2:$Z$756,0))</f>
        <v>20</v>
      </c>
      <c r="AR27" s="338">
        <f t="array" ref="AR27">INDEX(ForbData!$AA$2:$AA$756,MATCH($B27&amp;AQ$3,ForbData!$Y$2:$Y$756&amp;ForbData!$Z$2:$Z$756,0))</f>
        <v>29</v>
      </c>
      <c r="AS27" s="338">
        <f t="array" ref="AS27">INDEX(ForbData!$Q$2:$Q$955,MATCH($B27&amp;AQ$3,ForbData!$N$2:$N$955&amp;ForbData!$O$2:$O$955,0))</f>
        <v>19</v>
      </c>
      <c r="AT27" s="338">
        <f t="array" ref="AT27">INDEX(ForbData!$P$2:$P$955,MATCH($B27&amp;AQ$3,ForbData!$N$2:$N$955&amp;ForbData!$O$2:$O$955,0))</f>
        <v>28</v>
      </c>
    </row>
    <row r="28" spans="2:46">
      <c r="B28" s="338">
        <v>2008</v>
      </c>
      <c r="D28" s="338">
        <f t="array" ref="D28">INDEX(ForbData!$AB$2:$AB$756,MATCH($B28&amp;$D$3,ForbData!$Y$2:$Y$756&amp;ForbData!$Z$2:$Z$756,0))</f>
        <v>87</v>
      </c>
      <c r="E28" s="338">
        <f t="array" ref="E28">INDEX(ForbData!$AA$2:$AA$756,MATCH($B28&amp;$D$3,ForbData!$Y$2:$Y$756&amp;ForbData!$Z$2:$Z$756,0))</f>
        <v>471</v>
      </c>
      <c r="F28" s="338">
        <f t="array" ref="F28">INDEX(ForbData!$Q$2:$Q$955,MATCH($B28&amp;$D$3,ForbData!$N$2:$N$955&amp;ForbData!$O$2:$O$955,0))</f>
        <v>82</v>
      </c>
      <c r="G28" s="338">
        <f t="array" ref="G28">INDEX(ForbData!$P$2:$P$955,MATCH($B28&amp;$D$3,ForbData!$N$2:$N$955&amp;ForbData!$O$2:$O$955,0))</f>
        <v>456</v>
      </c>
      <c r="I28" s="371">
        <f>SecAcc!F23/1000/Wealth!C66</f>
        <v>1217.5924208033159</v>
      </c>
      <c r="J28" s="374">
        <f t="shared" si="0"/>
        <v>0.38682895191582595</v>
      </c>
      <c r="K28" s="374">
        <f t="shared" si="1"/>
        <v>0.37450955854271045</v>
      </c>
      <c r="L28" s="371">
        <f>(CrSuisseData!F15+CrSuisseData!F16)/2</f>
        <v>2392.5</v>
      </c>
      <c r="M28" s="372">
        <f t="shared" si="4"/>
        <v>0.19686520376175548</v>
      </c>
      <c r="N28" s="372">
        <f t="shared" si="3"/>
        <v>0.19059561128526645</v>
      </c>
      <c r="R28" s="338">
        <f t="array" ref="R28">INDEX(ForbData!$AB$2:$AB$756,MATCH($B28&amp;$R$3,ForbData!$Y$2:$Y$756&amp;ForbData!$Z$2:$Z$756,0))</f>
        <v>59</v>
      </c>
      <c r="S28" s="338">
        <f t="array" ref="S28">INDEX(ForbData!$AA$2:$AA$756,MATCH($B28&amp;$R$3,ForbData!$Y$2:$Y$756&amp;ForbData!$Z$2:$Z$756,0))</f>
        <v>285</v>
      </c>
      <c r="T28" s="338">
        <f t="array" ref="T28">INDEX(ForbData!$Q$2:$Q$955,MATCH($B28&amp;$R$3,ForbData!$N$2:$N$955&amp;ForbData!$O$2:$O$955,0))</f>
        <v>49</v>
      </c>
      <c r="U28" s="338">
        <f t="array" ref="U28">INDEX(ForbData!$P$2:$P$955,MATCH($B28&amp;$R$3,ForbData!$N$2:$N$955&amp;ForbData!$O$2:$O$955,0))</f>
        <v>239</v>
      </c>
      <c r="W28" s="338">
        <f t="array" ref="W28">INDEX(ForbData!$AB$2:$AB$756,MATCH($B28&amp;$W$3,ForbData!$Y$2:$Y$756&amp;ForbData!$Z$2:$Z$756,0))</f>
        <v>11</v>
      </c>
      <c r="X28" s="338">
        <f t="array" ref="X28">INDEX(ForbData!$AA$2:$AA$756,MATCH($B28&amp;$W$3,ForbData!$Y$2:$Y$756&amp;ForbData!$Z$2:$Z$756,0))</f>
        <v>45</v>
      </c>
      <c r="Y28" s="338">
        <f t="array" ref="Y28">INDEX(ForbData!$Q$2:$Q$955,MATCH($B28&amp;$W$3,ForbData!$N$2:$N$955&amp;ForbData!$O$2:$O$955,0))</f>
        <v>27</v>
      </c>
      <c r="Z28" s="338">
        <f t="array" ref="Z28">INDEX(ForbData!$P$2:$P$955,MATCH($B28&amp;$W$3,ForbData!$N$2:$N$955&amp;ForbData!$O$2:$O$955,0))</f>
        <v>152</v>
      </c>
      <c r="AB28" s="338">
        <f t="array" ref="AB28">INDEX(ForbData!$AB$2:$AB$756,MATCH($B28&amp;AB$3,ForbData!$Y$2:$Y$756&amp;ForbData!$Z$2:$Z$756,0))</f>
        <v>35</v>
      </c>
      <c r="AC28" s="338">
        <f t="array" ref="AC28">INDEX(ForbData!$AA$2:$AA$756,MATCH($B28&amp;AB$3,ForbData!$Y$2:$Y$756&amp;ForbData!$Z$2:$Z$756,0))</f>
        <v>98</v>
      </c>
      <c r="AD28" s="338">
        <f t="array" ref="AD28">INDEX(ForbData!$Q$2:$Q$955,MATCH($B28&amp;AB$3,ForbData!$N$2:$N$955&amp;ForbData!$O$2:$O$955,0))</f>
        <v>49</v>
      </c>
      <c r="AE28" s="338">
        <f t="array" ref="AE28">INDEX(ForbData!$P$2:$P$955,MATCH($B28&amp;AB$3,ForbData!$N$2:$N$955&amp;ForbData!$O$2:$O$955,0))</f>
        <v>199</v>
      </c>
      <c r="AG28" s="338">
        <f t="array" ref="AG28">INDEX(ForbData!$AB$2:$AB$756,MATCH($B28&amp;AG$3,ForbData!$Y$2:$Y$756&amp;ForbData!$Z$2:$Z$756,0))</f>
        <v>53</v>
      </c>
      <c r="AH28" s="338">
        <f t="array" ref="AH28">INDEX(ForbData!$AA$2:$AA$756,MATCH($B28&amp;AG$3,ForbData!$Y$2:$Y$756&amp;ForbData!$Z$2:$Z$756,0))</f>
        <v>335</v>
      </c>
      <c r="AI28" s="338">
        <f t="array" ref="AI28">INDEX(ForbData!$Q$2:$Q$955,MATCH($B28&amp;AG$3,ForbData!$N$2:$N$955&amp;ForbData!$O$2:$O$955,0))</f>
        <v>50</v>
      </c>
      <c r="AJ28" s="338">
        <f t="array" ref="AJ28">INDEX(ForbData!$P$2:$P$955,MATCH($B28&amp;AG$3,ForbData!$N$2:$N$955&amp;ForbData!$O$2:$O$955,0))</f>
        <v>284</v>
      </c>
      <c r="AL28" s="338">
        <f t="array" ref="AL28">INDEX(ForbData!$AB$2:$AB$756,MATCH($B28&amp;AL$3,ForbData!$Y$2:$Y$756&amp;ForbData!$Z$2:$Z$756,0))</f>
        <v>469</v>
      </c>
      <c r="AM28" s="338">
        <f t="array" ref="AM28">INDEX(ForbData!$AA$2:$AA$756,MATCH($B28&amp;AL$3,ForbData!$Y$2:$Y$756&amp;ForbData!$Z$2:$Z$756,0))</f>
        <v>1611</v>
      </c>
      <c r="AN28" s="338">
        <f t="array" ref="AN28">INDEX(ForbData!$Q$2:$Q$955,MATCH($B28&amp;AL$3,ForbData!$N$2:$N$955&amp;ForbData!$O$2:$O$955,0))</f>
        <v>460</v>
      </c>
      <c r="AO28" s="338">
        <f t="array" ref="AO28">INDEX(ForbData!$P$2:$P$955,MATCH($B28&amp;AL$3,ForbData!$N$2:$N$955&amp;ForbData!$O$2:$O$955,0))</f>
        <v>1598</v>
      </c>
      <c r="AQ28" s="338">
        <f t="array" ref="AQ28">INDEX(ForbData!$AB$2:$AB$756,MATCH($B28&amp;AQ$3,ForbData!$Y$2:$Y$756&amp;ForbData!$Z$2:$Z$756,0))</f>
        <v>42</v>
      </c>
      <c r="AR28" s="338">
        <f t="array" ref="AR28">INDEX(ForbData!$AA$2:$AA$756,MATCH($B28&amp;AQ$3,ForbData!$Y$2:$Y$756&amp;ForbData!$Z$2:$Z$756,0))</f>
        <v>84</v>
      </c>
      <c r="AS28" s="338">
        <f t="array" ref="AS28">INDEX(ForbData!$Q$2:$Q$955,MATCH($B28&amp;AQ$3,ForbData!$N$2:$N$955&amp;ForbData!$O$2:$O$955,0))</f>
        <v>45</v>
      </c>
      <c r="AT28" s="338">
        <f t="array" ref="AT28">INDEX(ForbData!$P$2:$P$955,MATCH($B28&amp;AQ$3,ForbData!$N$2:$N$955&amp;ForbData!$O$2:$O$955,0))</f>
        <v>92</v>
      </c>
    </row>
    <row r="29" spans="2:46">
      <c r="B29" s="338">
        <v>2009</v>
      </c>
      <c r="D29" s="338">
        <f t="array" ref="D29">INDEX(ForbData!$AB$2:$AB$756,MATCH($B29&amp;$D$3,ForbData!$Y$2:$Y$756&amp;ForbData!$Z$2:$Z$756,0))</f>
        <v>32</v>
      </c>
      <c r="E29" s="338">
        <f t="array" ref="E29">INDEX(ForbData!$AA$2:$AA$756,MATCH($B29&amp;$D$3,ForbData!$Y$2:$Y$756&amp;ForbData!$Z$2:$Z$756,0))</f>
        <v>102</v>
      </c>
      <c r="F29" s="338">
        <f t="array" ref="F29">INDEX(ForbData!$Q$2:$Q$955,MATCH($B29&amp;$D$3,ForbData!$N$2:$N$955&amp;ForbData!$O$2:$O$955,0))</f>
        <v>29</v>
      </c>
      <c r="G29" s="338">
        <f t="array" ref="G29">INDEX(ForbData!$P$2:$P$955,MATCH($B29&amp;$D$3,ForbData!$N$2:$N$955&amp;ForbData!$O$2:$O$955,0))</f>
        <v>96</v>
      </c>
      <c r="I29" s="371">
        <f>SecAcc!F24/1000/Wealth!C67</f>
        <v>1498.7313059738215</v>
      </c>
      <c r="J29" s="374">
        <f t="shared" si="0"/>
        <v>6.8057562815586933E-2</v>
      </c>
      <c r="K29" s="374">
        <f t="shared" si="1"/>
        <v>6.4054176767611229E-2</v>
      </c>
      <c r="L29" s="371">
        <f>(CrSuisseData!F16+CrSuisseData!F17)/2</f>
        <v>2175.5</v>
      </c>
      <c r="M29" s="372">
        <f t="shared" si="4"/>
        <v>4.6885773385428639E-2</v>
      </c>
      <c r="N29" s="372">
        <f t="shared" si="3"/>
        <v>4.4127786715697538E-2</v>
      </c>
      <c r="R29" s="338">
        <f t="array" ref="R29">INDEX(ForbData!$AB$2:$AB$756,MATCH($B29&amp;$R$3,ForbData!$Y$2:$Y$756&amp;ForbData!$Z$2:$Z$756,0))</f>
        <v>54</v>
      </c>
      <c r="S29" s="338">
        <f t="array" ref="S29">INDEX(ForbData!$AA$2:$AA$756,MATCH($B29&amp;$R$3,ForbData!$Y$2:$Y$756&amp;ForbData!$Z$2:$Z$756,0))</f>
        <v>194</v>
      </c>
      <c r="T29" s="338">
        <f t="array" ref="T29">INDEX(ForbData!$Q$2:$Q$955,MATCH($B29&amp;$R$3,ForbData!$N$2:$N$955&amp;ForbData!$O$2:$O$955,0))</f>
        <v>45</v>
      </c>
      <c r="U29" s="338">
        <f t="array" ref="U29">INDEX(ForbData!$P$2:$P$955,MATCH($B29&amp;$R$3,ForbData!$N$2:$N$955&amp;ForbData!$O$2:$O$955,0))</f>
        <v>162</v>
      </c>
      <c r="W29" s="338">
        <f t="array" ref="W29">INDEX(ForbData!$AB$2:$AB$756,MATCH($B29&amp;$W$3,ForbData!$Y$2:$Y$756&amp;ForbData!$Z$2:$Z$756,0))</f>
        <v>9</v>
      </c>
      <c r="X29" s="338">
        <f t="array" ref="X29">INDEX(ForbData!$AA$2:$AA$756,MATCH($B29&amp;$W$3,ForbData!$Y$2:$Y$756&amp;ForbData!$Z$2:$Z$756,0))</f>
        <v>30</v>
      </c>
      <c r="Y29" s="338">
        <f t="array" ref="Y29">INDEX(ForbData!$Q$2:$Q$955,MATCH($B29&amp;$W$3,ForbData!$N$2:$N$955&amp;ForbData!$O$2:$O$955,0))</f>
        <v>20</v>
      </c>
      <c r="Z29" s="338">
        <f t="array" ref="Z29">INDEX(ForbData!$P$2:$P$955,MATCH($B29&amp;$W$3,ForbData!$N$2:$N$955&amp;ForbData!$O$2:$O$955,0))</f>
        <v>94</v>
      </c>
      <c r="AB29" s="338">
        <f t="array" ref="AB29">INDEX(ForbData!$AB$2:$AB$756,MATCH($B29&amp;AB$3,ForbData!$Y$2:$Y$756&amp;ForbData!$Z$2:$Z$756,0))</f>
        <v>25</v>
      </c>
      <c r="AC29" s="338">
        <f t="array" ref="AC29">INDEX(ForbData!$AA$2:$AA$756,MATCH($B29&amp;AB$3,ForbData!$Y$2:$Y$756&amp;ForbData!$Z$2:$Z$756,0))</f>
        <v>61</v>
      </c>
      <c r="AD29" s="338">
        <f t="array" ref="AD29">INDEX(ForbData!$Q$2:$Q$955,MATCH($B29&amp;AB$3,ForbData!$N$2:$N$955&amp;ForbData!$O$2:$O$955,0))</f>
        <v>37</v>
      </c>
      <c r="AE29" s="338">
        <f t="array" ref="AE29">INDEX(ForbData!$P$2:$P$955,MATCH($B29&amp;AB$3,ForbData!$N$2:$N$955&amp;ForbData!$O$2:$O$955,0))</f>
        <v>109</v>
      </c>
      <c r="AG29" s="338">
        <f t="array" ref="AG29">INDEX(ForbData!$AB$2:$AB$756,MATCH($B29&amp;AG$3,ForbData!$Y$2:$Y$756&amp;ForbData!$Z$2:$Z$756,0))</f>
        <v>24</v>
      </c>
      <c r="AH29" s="338">
        <f t="array" ref="AH29">INDEX(ForbData!$AA$2:$AA$756,MATCH($B29&amp;AG$3,ForbData!$Y$2:$Y$756&amp;ForbData!$Z$2:$Z$756,0))</f>
        <v>107</v>
      </c>
      <c r="AI29" s="338">
        <f t="array" ref="AI29">INDEX(ForbData!$Q$2:$Q$955,MATCH($B29&amp;AG$3,ForbData!$N$2:$N$955&amp;ForbData!$O$2:$O$955,0))</f>
        <v>21</v>
      </c>
      <c r="AJ29" s="338">
        <f t="array" ref="AJ29">INDEX(ForbData!$P$2:$P$955,MATCH($B29&amp;AG$3,ForbData!$N$2:$N$955&amp;ForbData!$O$2:$O$955,0))</f>
        <v>86</v>
      </c>
      <c r="AL29" s="338">
        <f t="array" ref="AL29">INDEX(ForbData!$AB$2:$AB$756,MATCH($B29&amp;AL$3,ForbData!$Y$2:$Y$756&amp;ForbData!$Z$2:$Z$756,0))</f>
        <v>359</v>
      </c>
      <c r="AM29" s="338">
        <f t="array" ref="AM29">INDEX(ForbData!$AA$2:$AA$756,MATCH($B29&amp;AL$3,ForbData!$Y$2:$Y$756&amp;ForbData!$Z$2:$Z$756,0))</f>
        <v>1062</v>
      </c>
      <c r="AN29" s="338">
        <f t="array" ref="AN29">INDEX(ForbData!$Q$2:$Q$955,MATCH($B29&amp;AL$3,ForbData!$N$2:$N$955&amp;ForbData!$O$2:$O$955,0))</f>
        <v>354</v>
      </c>
      <c r="AO29" s="338">
        <f t="array" ref="AO29">INDEX(ForbData!$P$2:$P$955,MATCH($B29&amp;AL$3,ForbData!$N$2:$N$955&amp;ForbData!$O$2:$O$955,0))</f>
        <v>1050</v>
      </c>
      <c r="AQ29" s="338">
        <f t="array" ref="AQ29">INDEX(ForbData!$AB$2:$AB$756,MATCH($B29&amp;AQ$3,ForbData!$Y$2:$Y$756&amp;ForbData!$Z$2:$Z$756,0))</f>
        <v>28</v>
      </c>
      <c r="AR29" s="338">
        <f t="array" ref="AR29">INDEX(ForbData!$AA$2:$AA$756,MATCH($B29&amp;AQ$3,ForbData!$Y$2:$Y$756&amp;ForbData!$Z$2:$Z$756,0))</f>
        <v>44</v>
      </c>
      <c r="AS29" s="338">
        <f t="array" ref="AS29">INDEX(ForbData!$Q$2:$Q$955,MATCH($B29&amp;AQ$3,ForbData!$N$2:$N$955&amp;ForbData!$O$2:$O$955,0))</f>
        <v>30</v>
      </c>
      <c r="AT29" s="338">
        <f t="array" ref="AT29">INDEX(ForbData!$P$2:$P$955,MATCH($B29&amp;AQ$3,ForbData!$N$2:$N$955&amp;ForbData!$O$2:$O$955,0))</f>
        <v>46</v>
      </c>
    </row>
    <row r="30" spans="2:46">
      <c r="B30" s="338">
        <v>2010</v>
      </c>
      <c r="D30" s="338">
        <f t="array" ref="D30">INDEX(ForbData!$AB$2:$AB$756,MATCH($B30&amp;$D$3,ForbData!$Y$2:$Y$756&amp;ForbData!$Z$2:$Z$756,0))</f>
        <v>62</v>
      </c>
      <c r="E30" s="338">
        <f t="array" ref="E30">INDEX(ForbData!$AA$2:$AA$756,MATCH($B30&amp;$D$3,ForbData!$Y$2:$Y$756&amp;ForbData!$Z$2:$Z$756,0))</f>
        <v>265</v>
      </c>
      <c r="F30" s="338">
        <f t="array" ref="F30">INDEX(ForbData!$Q$2:$Q$955,MATCH($B30&amp;$D$3,ForbData!$N$2:$N$955&amp;ForbData!$O$2:$O$955,0))</f>
        <v>57</v>
      </c>
      <c r="G30" s="338">
        <f t="array" ref="G30">INDEX(ForbData!$P$2:$P$955,MATCH($B30&amp;$D$3,ForbData!$N$2:$N$955&amp;ForbData!$O$2:$O$955,0))</f>
        <v>253</v>
      </c>
      <c r="I30" s="371">
        <f>SecAcc!F25/1000/Wealth!C68</f>
        <v>1124.4338772586166</v>
      </c>
      <c r="J30" s="374">
        <f t="shared" si="0"/>
        <v>0.23567415155266686</v>
      </c>
      <c r="K30" s="374">
        <f t="shared" si="1"/>
        <v>0.22500211450122534</v>
      </c>
      <c r="L30" s="371">
        <f>(CrSuisseData!F17+CrSuisseData!F18)/2</f>
        <v>2376</v>
      </c>
      <c r="M30" s="372">
        <f t="shared" si="4"/>
        <v>0.11153198653198654</v>
      </c>
      <c r="N30" s="372">
        <f t="shared" si="3"/>
        <v>0.10648148148148148</v>
      </c>
      <c r="R30" s="338">
        <f t="array" ref="R30">INDEX(ForbData!$AB$2:$AB$756,MATCH($B30&amp;$R$3,ForbData!$Y$2:$Y$756&amp;ForbData!$Z$2:$Z$756,0))</f>
        <v>53</v>
      </c>
      <c r="S30" s="338">
        <f t="array" ref="S30">INDEX(ForbData!$AA$2:$AA$756,MATCH($B30&amp;$R$3,ForbData!$Y$2:$Y$756&amp;ForbData!$Z$2:$Z$756,0))</f>
        <v>218</v>
      </c>
      <c r="T30" s="338">
        <f t="array" ref="T30">INDEX(ForbData!$Q$2:$Q$955,MATCH($B30&amp;$R$3,ForbData!$N$2:$N$955&amp;ForbData!$O$2:$O$955,0))</f>
        <v>43</v>
      </c>
      <c r="U30" s="338">
        <f t="array" ref="U30">INDEX(ForbData!$P$2:$P$955,MATCH($B30&amp;$R$3,ForbData!$N$2:$N$955&amp;ForbData!$O$2:$O$955,0))</f>
        <v>180</v>
      </c>
      <c r="W30" s="338">
        <f t="array" ref="W30">INDEX(ForbData!$AB$2:$AB$756,MATCH($B30&amp;$W$3,ForbData!$Y$2:$Y$756&amp;ForbData!$Z$2:$Z$756,0))</f>
        <v>11</v>
      </c>
      <c r="X30" s="338">
        <f t="array" ref="X30">INDEX(ForbData!$AA$2:$AA$756,MATCH($B30&amp;$W$3,ForbData!$Y$2:$Y$756&amp;ForbData!$Z$2:$Z$756,0))</f>
        <v>41</v>
      </c>
      <c r="Y30" s="338">
        <f t="array" ref="Y30">INDEX(ForbData!$Q$2:$Q$955,MATCH($B30&amp;$W$3,ForbData!$N$2:$N$955&amp;ForbData!$O$2:$O$955,0))</f>
        <v>27</v>
      </c>
      <c r="Z30" s="338">
        <f t="array" ref="Z30">INDEX(ForbData!$P$2:$P$955,MATCH($B30&amp;$W$3,ForbData!$N$2:$N$955&amp;ForbData!$O$2:$O$955,0))</f>
        <v>120</v>
      </c>
      <c r="AB30" s="338">
        <f t="array" ref="AB30">INDEX(ForbData!$AB$2:$AB$756,MATCH($B30&amp;AB$3,ForbData!$Y$2:$Y$756&amp;ForbData!$Z$2:$Z$756,0))</f>
        <v>29</v>
      </c>
      <c r="AC30" s="338">
        <f t="array" ref="AC30">INDEX(ForbData!$AA$2:$AA$756,MATCH($B30&amp;AB$3,ForbData!$Y$2:$Y$756&amp;ForbData!$Z$2:$Z$756,0))</f>
        <v>77</v>
      </c>
      <c r="AD30" s="338">
        <f t="array" ref="AD30">INDEX(ForbData!$Q$2:$Q$955,MATCH($B30&amp;AB$3,ForbData!$N$2:$N$955&amp;ForbData!$O$2:$O$955,0))</f>
        <v>41</v>
      </c>
      <c r="AE30" s="338">
        <f t="array" ref="AE30">INDEX(ForbData!$P$2:$P$955,MATCH($B30&amp;AB$3,ForbData!$N$2:$N$955&amp;ForbData!$O$2:$O$955,0))</f>
        <v>150</v>
      </c>
      <c r="AG30" s="338">
        <f t="array" ref="AG30">INDEX(ForbData!$AB$2:$AB$756,MATCH($B30&amp;AG$3,ForbData!$Y$2:$Y$756&amp;ForbData!$Z$2:$Z$756,0))</f>
        <v>49</v>
      </c>
      <c r="AH30" s="338">
        <f t="array" ref="AH30">INDEX(ForbData!$AA$2:$AA$756,MATCH($B30&amp;AG$3,ForbData!$Y$2:$Y$756&amp;ForbData!$Z$2:$Z$756,0))</f>
        <v>222</v>
      </c>
      <c r="AI30" s="338">
        <f t="array" ref="AI30">INDEX(ForbData!$Q$2:$Q$955,MATCH($B30&amp;AG$3,ForbData!$N$2:$N$955&amp;ForbData!$O$2:$O$955,0))</f>
        <v>47</v>
      </c>
      <c r="AJ30" s="338">
        <f t="array" ref="AJ30">INDEX(ForbData!$P$2:$P$955,MATCH($B30&amp;AG$3,ForbData!$N$2:$N$955&amp;ForbData!$O$2:$O$955,0))</f>
        <v>190</v>
      </c>
      <c r="AL30" s="338">
        <f t="array" ref="AL30">INDEX(ForbData!$AB$2:$AB$756,MATCH($B30&amp;AL$3,ForbData!$Y$2:$Y$756&amp;ForbData!$Z$2:$Z$756,0))</f>
        <v>403</v>
      </c>
      <c r="AM30" s="338">
        <f t="array" ref="AM30">INDEX(ForbData!$AA$2:$AA$756,MATCH($B30&amp;AL$3,ForbData!$Y$2:$Y$756&amp;ForbData!$Z$2:$Z$756,0))</f>
        <v>1349</v>
      </c>
      <c r="AN30" s="338">
        <f t="array" ref="AN30">INDEX(ForbData!$Q$2:$Q$955,MATCH($B30&amp;AL$3,ForbData!$N$2:$N$955&amp;ForbData!$O$2:$O$955,0))</f>
        <v>396</v>
      </c>
      <c r="AO30" s="352">
        <f t="array" ref="AO30">INDEX(ForbData!$P$2:$P$955,MATCH($B30&amp;AL$3,ForbData!$N$2:$N$955&amp;ForbData!$O$2:$O$955,0))</f>
        <v>1328</v>
      </c>
      <c r="AQ30" s="338">
        <f t="array" ref="AQ30">INDEX(ForbData!$AB$2:$AB$756,MATCH($B30&amp;AQ$3,ForbData!$Y$2:$Y$756&amp;ForbData!$Z$2:$Z$756,0))</f>
        <v>64</v>
      </c>
      <c r="AR30" s="338">
        <f t="array" ref="AR30">INDEX(ForbData!$AA$2:$AA$756,MATCH($B30&amp;AQ$3,ForbData!$Y$2:$Y$756&amp;ForbData!$Z$2:$Z$756,0))</f>
        <v>133</v>
      </c>
      <c r="AS30" s="338">
        <f t="array" ref="AS30">INDEX(ForbData!$Q$2:$Q$955,MATCH($B30&amp;AQ$3,ForbData!$N$2:$N$955&amp;ForbData!$O$2:$O$955,0))</f>
        <v>72</v>
      </c>
      <c r="AT30" s="338">
        <f t="array" ref="AT30">INDEX(ForbData!$P$2:$P$955,MATCH($B30&amp;AQ$3,ForbData!$N$2:$N$955&amp;ForbData!$O$2:$O$955,0))</f>
        <v>148</v>
      </c>
    </row>
    <row r="31" spans="2:46">
      <c r="B31" s="338">
        <v>2011</v>
      </c>
      <c r="D31" s="338">
        <f t="array" ref="D31">INDEX(ForbData!$I$2:$I$230,MATCH($B31&amp;$D$3,ForbData!$F$2:$F$230&amp;ForbData!$G$2:$G$230,0))</f>
        <v>101</v>
      </c>
      <c r="E31" s="340">
        <f t="array" ref="E31">INDEX(ForbData!$H$2:$H$230,MATCH($B31&amp;$D$3,ForbData!$F$2:$F$230&amp;ForbData!$G$2:$G$230,0))/1000</f>
        <v>432.7</v>
      </c>
      <c r="F31" s="338">
        <f t="array" ref="F31">INDEX(ForbData!$D$2:$D$230,MATCH($B31&amp;$D$3,ForbData!$A$2:$A$230&amp;ForbData!$B$2:$B$230,0))</f>
        <v>95</v>
      </c>
      <c r="G31" s="340">
        <f t="array" ref="G31">INDEX(ForbData!$C$2:$C$230,MATCH($B31&amp;$D$3,ForbData!$A$2:$A$230&amp;ForbData!$B$2:$B$230,0))/1000</f>
        <v>415.2</v>
      </c>
      <c r="I31" s="371">
        <f>SecAcc!F26/1000/Wealth!C69</f>
        <v>1398.7083003952569</v>
      </c>
      <c r="J31" s="374">
        <f t="shared" si="0"/>
        <v>0.30935685437608729</v>
      </c>
      <c r="K31" s="374">
        <f t="shared" si="1"/>
        <v>0.29684531069320874</v>
      </c>
      <c r="L31" s="371">
        <f>(CrSuisseData!F18+CrSuisseData!F19)/2</f>
        <v>2327</v>
      </c>
      <c r="M31" s="372">
        <f t="shared" si="4"/>
        <v>0.18594757198109152</v>
      </c>
      <c r="N31" s="372">
        <f t="shared" si="3"/>
        <v>0.17842715943274601</v>
      </c>
      <c r="R31" s="338">
        <f t="array" ref="R31">INDEX(ForbData!$I$2:$I$230,MATCH($B31&amp;$R$3,ForbData!$F$2:$F$230&amp;ForbData!$G$2:$G$230,0))</f>
        <v>52</v>
      </c>
      <c r="S31" s="340">
        <f t="array" ref="S31">INDEX(ForbData!$H$2:$H$230,MATCH($B31&amp;$R$3,ForbData!$F$2:$F$230&amp;ForbData!$G$2:$G$230,0))/1000</f>
        <v>246.4</v>
      </c>
      <c r="T31" s="338">
        <f t="array" ref="T31">INDEX(ForbData!$D$2:$D$230,MATCH($B31&amp;$R$3,ForbData!$A$2:$A$230&amp;ForbData!$B$2:$B$230,0))</f>
        <v>42</v>
      </c>
      <c r="U31" s="340">
        <f t="array" ref="U31">INDEX(ForbData!$C$2:$C$230,MATCH($B31&amp;$R$3,ForbData!$A$2:$A$230&amp;ForbData!$B$2:$B$230,0))/1000</f>
        <v>201.8</v>
      </c>
      <c r="W31" s="338">
        <f t="array" ref="W31">INDEX(ForbData!$I$2:$I$230,MATCH($B31&amp;$W$3,ForbData!$F$2:$F$230&amp;ForbData!$G$2:$G$230,0))</f>
        <v>9</v>
      </c>
      <c r="X31" s="340">
        <f t="array" ref="X31">INDEX(ForbData!$H$2:$H$230,MATCH($B31&amp;$W$3,ForbData!$F$2:$F$230&amp;ForbData!$G$2:$G$230,0))/1000</f>
        <v>36.299999999999997</v>
      </c>
      <c r="Y31" s="338">
        <f t="array" ref="Y31">INDEX(ForbData!$D$2:$D$230,MATCH($B31&amp;$W$3,ForbData!$A$2:$A$230&amp;ForbData!$B$2:$B$230,0))</f>
        <v>26</v>
      </c>
      <c r="Z31" s="340">
        <f t="array" ref="Z31">INDEX(ForbData!$C$2:$C$230,MATCH($B31&amp;$W$3,ForbData!$A$2:$A$230&amp;ForbData!$B$2:$B$230,0))/1000</f>
        <v>112.3</v>
      </c>
      <c r="AB31" s="338">
        <f t="array" ref="AB31">INDEX(ForbData!$I$2:$I$230,MATCH($B31&amp;AB$3,ForbData!$F$2:$F$230&amp;ForbData!$G$2:$G$230,0))</f>
        <v>32</v>
      </c>
      <c r="AC31" s="340">
        <f t="array" ref="AC31">INDEX(ForbData!$H$2:$H$230,MATCH($B31&amp;AB$3,ForbData!$F$2:$F$230&amp;ForbData!$G$2:$G$230,0))/1000</f>
        <v>93.7</v>
      </c>
      <c r="AD31" s="338">
        <f t="array" ref="AD31">INDEX(ForbData!$D$2:$D$230,MATCH($B31&amp;AB$3,ForbData!$A$2:$A$230&amp;ForbData!$B$2:$B$230,0))</f>
        <v>49</v>
      </c>
      <c r="AE31" s="340">
        <f t="array" ref="AE31">INDEX(ForbData!$C$2:$C$230,MATCH($B31&amp;AB$3,ForbData!$A$2:$A$230&amp;ForbData!$B$2:$B$230,0))/1000</f>
        <v>184.2</v>
      </c>
      <c r="AG31" s="338">
        <f t="array" ref="AG31">INDEX(ForbData!$I$2:$I$230,MATCH($B31&amp;AG$3,ForbData!$F$2:$F$230&amp;ForbData!$G$2:$G$230,0))</f>
        <v>55</v>
      </c>
      <c r="AH31" s="340">
        <f t="array" ref="AH31">INDEX(ForbData!$H$2:$H$230,MATCH($B31&amp;AG$3,ForbData!$F$2:$F$230&amp;ForbData!$G$2:$G$230,0))/1000</f>
        <v>246.5</v>
      </c>
      <c r="AI31" s="338">
        <f t="array" ref="AI31">INDEX(ForbData!$D$2:$D$230,MATCH($B31&amp;AG$3,ForbData!$A$2:$A$230&amp;ForbData!$B$2:$B$230,0))</f>
        <v>50</v>
      </c>
      <c r="AJ31" s="340">
        <f t="array" ref="AJ31">INDEX(ForbData!$C$2:$C$230,MATCH($B31&amp;AG$3,ForbData!$A$2:$A$230&amp;ForbData!$B$2:$B$230,0))/1000</f>
        <v>210.7</v>
      </c>
      <c r="AL31" s="338">
        <f t="array" ref="AL31">INDEX(ForbData!$I$2:$I$230,MATCH($B31&amp;AL$3,ForbData!$F$2:$F$230&amp;ForbData!$G$2:$G$230,0))</f>
        <v>412</v>
      </c>
      <c r="AM31" s="340">
        <f t="array" ref="AM31">INDEX(ForbData!$H$2:$H$230,MATCH($B31&amp;AL$3,ForbData!$F$2:$F$230&amp;ForbData!$G$2:$G$230,0))/1000</f>
        <v>1529.2</v>
      </c>
      <c r="AN31" s="338">
        <f t="array" ref="AN31">INDEX(ForbData!$D$2:$D$230,MATCH($B31&amp;AL$3,ForbData!$A$2:$A$230&amp;ForbData!$B$2:$B$230,0))</f>
        <v>409</v>
      </c>
      <c r="AO31" s="352">
        <f t="array" ref="AO31">INDEX(ForbData!$C$2:$C$230,MATCH($B31&amp;AL$3,ForbData!$A$2:$A$230&amp;ForbData!$B$2:$B$230,0))/1000</f>
        <v>1512.3</v>
      </c>
      <c r="AQ31" s="338">
        <f t="array" ref="AQ31">INDEX(ForbData!$I$2:$I$230,MATCH($B31&amp;AQ$3,ForbData!$F$2:$F$230&amp;ForbData!$G$2:$G$230,0))</f>
        <v>117</v>
      </c>
      <c r="AR31" s="340">
        <f t="array" ref="AR31">INDEX(ForbData!$H$2:$H$230,MATCH($B31&amp;AQ$3,ForbData!$F$2:$F$230&amp;ForbData!$G$2:$G$230,0))/1000</f>
        <v>231.4</v>
      </c>
      <c r="AS31" s="338">
        <f t="array" ref="AS31">INDEX(ForbData!$D$2:$D$230,MATCH($B31&amp;AQ$3,ForbData!$A$2:$A$230&amp;ForbData!$B$2:$B$230,0))</f>
        <v>122</v>
      </c>
      <c r="AT31" s="352">
        <f t="array" ref="AT31">INDEX(ForbData!$C$2:$C$230,MATCH($B31&amp;AQ$3,ForbData!$A$2:$A$230&amp;ForbData!$B$2:$B$230,0))/1000</f>
        <v>241.34</v>
      </c>
    </row>
    <row r="32" spans="2:46">
      <c r="B32" s="338">
        <v>2012</v>
      </c>
      <c r="D32" s="338">
        <f t="array" ref="D32">INDEX(ForbData!$I$2:$I$230,MATCH($B32&amp;$D$3,ForbData!$F$2:$F$230&amp;ForbData!$G$2:$G$230,0))</f>
        <v>96</v>
      </c>
      <c r="E32" s="340">
        <f t="array" ref="E32">INDEX(ForbData!$H$2:$H$230,MATCH($B32&amp;$D$3,ForbData!$F$2:$F$230&amp;ForbData!$G$2:$G$230,0))/1000</f>
        <v>376.1</v>
      </c>
      <c r="F32" s="338">
        <f t="array" ref="F32">INDEX(ForbData!$D$2:$D$230,MATCH($B32&amp;$D$3,ForbData!$A$2:$A$230&amp;ForbData!$B$2:$B$230,0))</f>
        <v>91</v>
      </c>
      <c r="G32" s="340">
        <f t="array" ref="G32">INDEX(ForbData!$C$2:$C$230,MATCH($B32&amp;$D$3,ForbData!$A$2:$A$230&amp;ForbData!$B$2:$B$230,0))/1000</f>
        <v>360.6</v>
      </c>
      <c r="I32" s="371">
        <f>SecAcc!F27/1000/Wealth!C70</f>
        <v>1711.0372999419521</v>
      </c>
      <c r="J32" s="374">
        <f t="shared" si="0"/>
        <v>0.21980818303187161</v>
      </c>
      <c r="K32" s="374">
        <f t="shared" si="1"/>
        <v>0.21074935070803749</v>
      </c>
      <c r="L32" s="371">
        <f>(CrSuisseData!F19+CrSuisseData!F20)/2</f>
        <v>2224</v>
      </c>
      <c r="M32" s="372">
        <f t="shared" si="4"/>
        <v>0.16910971223021584</v>
      </c>
      <c r="N32" s="372">
        <f t="shared" si="3"/>
        <v>0.16214028776978417</v>
      </c>
      <c r="R32" s="338">
        <f t="array" ref="R32">INDEX(ForbData!$I$2:$I$230,MATCH($B32&amp;$R$3,ForbData!$F$2:$F$230&amp;ForbData!$G$2:$G$230,0))</f>
        <v>55</v>
      </c>
      <c r="S32" s="340">
        <f t="array" ref="S32">INDEX(ForbData!$H$2:$H$230,MATCH($B32&amp;$R$3,ForbData!$F$2:$F$230&amp;ForbData!$G$2:$G$230,0))/1000</f>
        <v>251.3</v>
      </c>
      <c r="T32" s="338">
        <f t="array" ref="T32">INDEX(ForbData!$D$2:$D$230,MATCH($B32&amp;$R$3,ForbData!$A$2:$A$230&amp;ForbData!$B$2:$B$230,0))</f>
        <v>45</v>
      </c>
      <c r="U32" s="340">
        <f t="array" ref="U32">INDEX(ForbData!$C$2:$C$230,MATCH($B32&amp;$R$3,ForbData!$A$2:$A$230&amp;ForbData!$B$2:$B$230,0))/1000</f>
        <v>208.5</v>
      </c>
      <c r="W32" s="338">
        <f t="array" ref="W32">INDEX(ForbData!$I$2:$I$230,MATCH($B32&amp;$W$3,ForbData!$F$2:$F$230&amp;ForbData!$G$2:$G$230,0))</f>
        <v>9</v>
      </c>
      <c r="X32" s="340">
        <f t="array" ref="X32">INDEX(ForbData!$H$2:$H$230,MATCH($B32&amp;$W$3,ForbData!$F$2:$F$230&amp;ForbData!$G$2:$G$230,0))/1000</f>
        <v>37.200000000000003</v>
      </c>
      <c r="Y32" s="338">
        <f t="array" ref="Y32">INDEX(ForbData!$D$2:$D$230,MATCH($B32&amp;$W$3,ForbData!$A$2:$A$230&amp;ForbData!$B$2:$B$230,0))</f>
        <v>33</v>
      </c>
      <c r="Z32" s="340">
        <f t="array" ref="Z32">INDEX(ForbData!$C$2:$C$230,MATCH($B32&amp;$W$3,ForbData!$A$2:$A$230&amp;ForbData!$B$2:$B$230,0))/1000</f>
        <v>129.1</v>
      </c>
      <c r="AB32" s="338">
        <f t="array" ref="AB32">INDEX(ForbData!$I$2:$I$230,MATCH($B32&amp;AB$3,ForbData!$F$2:$F$230&amp;ForbData!$G$2:$G$230,0))</f>
        <v>36</v>
      </c>
      <c r="AC32" s="340">
        <f t="array" ref="AC32">INDEX(ForbData!$H$2:$H$230,MATCH($B32&amp;AB$3,ForbData!$F$2:$F$230&amp;ForbData!$G$2:$G$230,0))/1000</f>
        <v>98.6</v>
      </c>
      <c r="AD32" s="338">
        <f t="array" ref="AD32">INDEX(ForbData!$D$2:$D$230,MATCH($B32&amp;AB$3,ForbData!$A$2:$A$230&amp;ForbData!$B$2:$B$230,0))</f>
        <v>50</v>
      </c>
      <c r="AE32" s="340">
        <f t="array" ref="AE32">INDEX(ForbData!$C$2:$C$230,MATCH($B32&amp;AB$3,ForbData!$A$2:$A$230&amp;ForbData!$B$2:$B$230,0))/1000</f>
        <v>180.3</v>
      </c>
      <c r="AG32" s="338">
        <f t="array" ref="AG32">INDEX(ForbData!$I$2:$I$230,MATCH($B32&amp;AG$3,ForbData!$F$2:$F$230&amp;ForbData!$G$2:$G$230,0))</f>
        <v>48</v>
      </c>
      <c r="AH32" s="340">
        <f t="array" ref="AH32">INDEX(ForbData!$H$2:$H$230,MATCH($B32&amp;AG$3,ForbData!$F$2:$F$230&amp;ForbData!$G$2:$G$230,0))/1000</f>
        <v>194.6</v>
      </c>
      <c r="AI32" s="338">
        <f t="array" ref="AI32">INDEX(ForbData!$D$2:$D$230,MATCH($B32&amp;AG$3,ForbData!$A$2:$A$230&amp;ForbData!$B$2:$B$230,0))</f>
        <v>45</v>
      </c>
      <c r="AJ32" s="340">
        <f t="array" ref="AJ32">INDEX(ForbData!$C$2:$C$230,MATCH($B32&amp;AG$3,ForbData!$A$2:$A$230&amp;ForbData!$B$2:$B$230,0))/1000</f>
        <v>175.3</v>
      </c>
      <c r="AL32" s="338">
        <f t="array" ref="AL32">INDEX(ForbData!$I$2:$I$230,MATCH($B32&amp;AL$3,ForbData!$F$2:$F$230&amp;ForbData!$G$2:$G$230,0))</f>
        <v>424</v>
      </c>
      <c r="AM32" s="340">
        <f t="array" ref="AM32">INDEX(ForbData!$H$2:$H$230,MATCH($B32&amp;AL$3,ForbData!$F$2:$F$230&amp;ForbData!$G$2:$G$230,0))/1000</f>
        <v>1639.8</v>
      </c>
      <c r="AN32" s="338">
        <f t="array" ref="AN32">INDEX(ForbData!$D$2:$D$230,MATCH($B32&amp;AL$3,ForbData!$A$2:$A$230&amp;ForbData!$B$2:$B$230,0))</f>
        <v>422</v>
      </c>
      <c r="AO32" s="352">
        <f t="array" ref="AO32">INDEX(ForbData!$C$2:$C$230,MATCH($B32&amp;AL$3,ForbData!$A$2:$A$230&amp;ForbData!$B$2:$B$230,0))/1000</f>
        <v>1634.8</v>
      </c>
      <c r="AQ32" s="338">
        <f t="array" ref="AQ32">INDEX(ForbData!$I$2:$I$230,MATCH($B32&amp;AQ$3,ForbData!$F$2:$F$230&amp;ForbData!$G$2:$G$230,0))</f>
        <v>95</v>
      </c>
      <c r="AR32" s="340">
        <f t="array" ref="AR32">INDEX(ForbData!$H$2:$H$230,MATCH($B32&amp;AQ$3,ForbData!$F$2:$F$230&amp;ForbData!$G$2:$G$230,0))/1000</f>
        <v>204.35</v>
      </c>
      <c r="AS32" s="338">
        <f t="array" ref="AS32">INDEX(ForbData!$D$2:$D$230,MATCH($B32&amp;AQ$3,ForbData!$A$2:$A$230&amp;ForbData!$B$2:$B$230,0))</f>
        <v>102</v>
      </c>
      <c r="AT32" s="352">
        <f t="array" ref="AT32">INDEX(ForbData!$C$2:$C$230,MATCH($B32&amp;AQ$3,ForbData!$A$2:$A$230&amp;ForbData!$B$2:$B$230,0))/1000</f>
        <v>218.15</v>
      </c>
    </row>
    <row r="33" spans="2:46">
      <c r="B33" s="338">
        <v>2013</v>
      </c>
      <c r="D33" s="338">
        <f t="array" ref="D33">INDEX(ForbData!$I$2:$I$230,MATCH($B33&amp;$D$3,ForbData!$F$2:$F$230&amp;ForbData!$G$2:$G$230,0))</f>
        <v>110</v>
      </c>
      <c r="E33" s="340">
        <f t="array" ref="E33">INDEX(ForbData!$H$2:$H$230,MATCH($B33&amp;$D$3,ForbData!$F$2:$F$230&amp;ForbData!$G$2:$G$230,0))/1000</f>
        <v>427.1</v>
      </c>
      <c r="F33" s="338">
        <f t="array" ref="F33">INDEX(ForbData!$D$2:$D$230,MATCH($B33&amp;$D$3,ForbData!$A$2:$A$230&amp;ForbData!$B$2:$B$230,0))</f>
        <v>105</v>
      </c>
      <c r="G33" s="340">
        <f t="array" ref="G33">INDEX(ForbData!$C$2:$C$230,MATCH($B33&amp;$D$3,ForbData!$A$2:$A$230&amp;ForbData!$B$2:$B$230,0))/1000</f>
        <v>407.1</v>
      </c>
      <c r="I33" s="371">
        <f>SecAcc!F28/1000/Wealth!C71</f>
        <v>1848.7713220998055</v>
      </c>
      <c r="J33" s="374">
        <f t="shared" si="0"/>
        <v>0.23101829571593882</v>
      </c>
      <c r="K33" s="374">
        <f t="shared" si="1"/>
        <v>0.2202003001310201</v>
      </c>
      <c r="L33" s="371">
        <f>(CrSuisseData!F20+CrSuisseData!F21)/2</f>
        <v>2337</v>
      </c>
      <c r="M33" s="372">
        <f t="shared" si="4"/>
        <v>0.18275566966195977</v>
      </c>
      <c r="N33" s="372">
        <f t="shared" si="3"/>
        <v>0.17419768934531452</v>
      </c>
      <c r="R33" s="338">
        <f t="array" ref="R33">INDEX(ForbData!$I$2:$I$230,MATCH($B33&amp;$R$3,ForbData!$F$2:$F$230&amp;ForbData!$G$2:$G$230,0))</f>
        <v>58</v>
      </c>
      <c r="S33" s="340">
        <f t="array" ref="S33">INDEX(ForbData!$H$2:$H$230,MATCH($B33&amp;$R$3,ForbData!$F$2:$F$230&amp;ForbData!$G$2:$G$230,0))/1000</f>
        <v>296.25</v>
      </c>
      <c r="T33" s="338">
        <f t="array" ref="T33">INDEX(ForbData!$D$2:$D$230,MATCH($B33&amp;$R$3,ForbData!$A$2:$A$230&amp;ForbData!$B$2:$B$230,0))</f>
        <v>47</v>
      </c>
      <c r="U33" s="340">
        <f t="array" ref="U33">INDEX(ForbData!$C$2:$C$230,MATCH($B33&amp;$R$3,ForbData!$A$2:$A$230&amp;ForbData!$B$2:$B$230,0))/1000</f>
        <v>252.85</v>
      </c>
      <c r="W33" s="338">
        <f t="array" ref="W33">INDEX(ForbData!$I$2:$I$230,MATCH($B33&amp;$W$3,ForbData!$F$2:$F$230&amp;ForbData!$G$2:$G$230,0))</f>
        <v>13</v>
      </c>
      <c r="X33" s="340">
        <f t="array" ref="X33">INDEX(ForbData!$H$2:$H$230,MATCH($B33&amp;$W$3,ForbData!$F$2:$F$230&amp;ForbData!$G$2:$G$230,0))/1000</f>
        <v>50.3</v>
      </c>
      <c r="Y33" s="338">
        <f t="array" ref="Y33">INDEX(ForbData!$D$2:$D$230,MATCH($B33&amp;$W$3,ForbData!$A$2:$A$230&amp;ForbData!$B$2:$B$230,0))</f>
        <v>38</v>
      </c>
      <c r="Z33" s="340">
        <f t="array" ref="Z33">INDEX(ForbData!$C$2:$C$230,MATCH($B33&amp;$W$3,ForbData!$A$2:$A$230&amp;ForbData!$B$2:$B$230,0))/1000</f>
        <v>141.55000000000001</v>
      </c>
      <c r="AB33" s="338">
        <f t="array" ref="AB33">INDEX(ForbData!$I$2:$I$230,MATCH($B33&amp;AB$3,ForbData!$F$2:$F$230&amp;ForbData!$G$2:$G$230,0))</f>
        <v>37</v>
      </c>
      <c r="AC33" s="340">
        <f t="array" ref="AC33">INDEX(ForbData!$H$2:$H$230,MATCH($B33&amp;AB$3,ForbData!$F$2:$F$230&amp;ForbData!$G$2:$G$230,0))/1000</f>
        <v>121.1</v>
      </c>
      <c r="AD33" s="338">
        <f t="array" ref="AD33">INDEX(ForbData!$D$2:$D$230,MATCH($B33&amp;AB$3,ForbData!$A$2:$A$230&amp;ForbData!$B$2:$B$230,0))</f>
        <v>57</v>
      </c>
      <c r="AE33" s="340">
        <f t="array" ref="AE33">INDEX(ForbData!$C$2:$C$230,MATCH($B33&amp;AB$3,ForbData!$A$2:$A$230&amp;ForbData!$B$2:$B$230,0))/1000</f>
        <v>227.95</v>
      </c>
      <c r="AG33" s="338">
        <f t="array" ref="AG33">INDEX(ForbData!$I$2:$I$230,MATCH($B33&amp;AG$3,ForbData!$F$2:$F$230&amp;ForbData!$G$2:$G$230,0))</f>
        <v>55</v>
      </c>
      <c r="AH33" s="340">
        <f t="array" ref="AH33">INDEX(ForbData!$H$2:$H$230,MATCH($B33&amp;AG$3,ForbData!$F$2:$F$230&amp;ForbData!$G$2:$G$230,0))/1000</f>
        <v>193.6</v>
      </c>
      <c r="AI33" s="338">
        <f t="array" ref="AI33">INDEX(ForbData!$D$2:$D$230,MATCH($B33&amp;AG$3,ForbData!$A$2:$A$230&amp;ForbData!$B$2:$B$230,0))</f>
        <v>52</v>
      </c>
      <c r="AJ33" s="340">
        <f t="array" ref="AJ33">INDEX(ForbData!$C$2:$C$230,MATCH($B33&amp;AG$3,ForbData!$A$2:$A$230&amp;ForbData!$B$2:$B$230,0))/1000</f>
        <v>178.7</v>
      </c>
      <c r="AL33" s="338">
        <f t="array" ref="AL33">INDEX(ForbData!$I$2:$I$230,MATCH($B33&amp;AL$3,ForbData!$F$2:$F$230&amp;ForbData!$G$2:$G$230,0))</f>
        <v>442</v>
      </c>
      <c r="AM33" s="340">
        <f t="array" ref="AM33">INDEX(ForbData!$H$2:$H$230,MATCH($B33&amp;AL$3,ForbData!$F$2:$F$230&amp;ForbData!$G$2:$G$230,0))/1000</f>
        <v>1872.5</v>
      </c>
      <c r="AN33" s="338">
        <f t="array" ref="AN33">INDEX(ForbData!$D$2:$D$230,MATCH($B33&amp;AL$3,ForbData!$A$2:$A$230&amp;ForbData!$B$2:$B$230,0))</f>
        <v>442</v>
      </c>
      <c r="AO33" s="352">
        <f t="array" ref="AO33">INDEX(ForbData!$C$2:$C$230,MATCH($B33&amp;AL$3,ForbData!$A$2:$A$230&amp;ForbData!$B$2:$B$230,0))/1000</f>
        <v>1872.55</v>
      </c>
      <c r="AQ33" s="338">
        <f t="array" ref="AQ33">INDEX(ForbData!$I$2:$I$230,MATCH($B33&amp;AQ$3,ForbData!$F$2:$F$230&amp;ForbData!$G$2:$G$230,0))</f>
        <v>122</v>
      </c>
      <c r="AR33" s="340">
        <f t="array" ref="AR33">INDEX(ForbData!$H$2:$H$230,MATCH($B33&amp;AQ$3,ForbData!$F$2:$F$230&amp;ForbData!$G$2:$G$230,0))/1000</f>
        <v>262.95999999999998</v>
      </c>
      <c r="AS33" s="338">
        <f t="array" ref="AS33">INDEX(ForbData!$D$2:$D$230,MATCH($B33&amp;AQ$3,ForbData!$A$2:$A$230&amp;ForbData!$B$2:$B$230,0))</f>
        <v>129</v>
      </c>
      <c r="AT33" s="352">
        <f t="array" ref="AT33">INDEX(ForbData!$C$2:$C$230,MATCH($B33&amp;AQ$3,ForbData!$A$2:$A$230&amp;ForbData!$B$2:$B$230,0))/1000</f>
        <v>275.95999999999998</v>
      </c>
    </row>
    <row r="34" spans="2:46">
      <c r="B34" s="338">
        <v>2014</v>
      </c>
      <c r="D34" s="338">
        <f t="array" ref="D34">INDEX(ForbData!$I$2:$I$230,MATCH($B34&amp;$D$3,ForbData!$F$2:$F$230&amp;ForbData!$G$2:$G$230,0))</f>
        <v>111</v>
      </c>
      <c r="E34" s="340">
        <f t="array" ref="E34">INDEX(ForbData!$H$2:$H$230,MATCH($B34&amp;$D$3,ForbData!$F$2:$F$230&amp;ForbData!$G$2:$G$230,0))/1000</f>
        <v>422.15</v>
      </c>
      <c r="F34" s="338">
        <f t="array" ref="F34">INDEX(ForbData!$D$2:$D$230,MATCH($B34&amp;$D$3,ForbData!$A$2:$A$230&amp;ForbData!$B$2:$B$230,0))</f>
        <v>108</v>
      </c>
      <c r="G34" s="340">
        <f t="array" ref="G34">INDEX(ForbData!$C$2:$C$230,MATCH($B34&amp;$D$3,ForbData!$A$2:$A$230&amp;ForbData!$B$2:$B$230,0))/1000</f>
        <v>403.85</v>
      </c>
      <c r="I34" s="371">
        <f>SecAcc!F29/1000/Wealth!C72</f>
        <v>1877.0272677892449</v>
      </c>
      <c r="J34" s="374">
        <f>E34/I34</f>
        <v>0.22490349886989469</v>
      </c>
      <c r="K34" s="374">
        <f>G34/I34</f>
        <v>0.21515404007724029</v>
      </c>
      <c r="L34" s="371">
        <f>(CrSuisseData!F21+CrSuisseData!F22)/2</f>
        <v>2224.5</v>
      </c>
      <c r="M34" s="372">
        <f t="shared" si="4"/>
        <v>0.18977298269273993</v>
      </c>
      <c r="N34" s="372">
        <f t="shared" si="3"/>
        <v>0.18154641492470219</v>
      </c>
      <c r="R34" s="338">
        <f t="array" ref="R34">INDEX(ForbData!$I$2:$I$230,MATCH($B34&amp;$R$3,ForbData!$F$2:$F$230&amp;ForbData!$G$2:$G$230,0))</f>
        <v>85</v>
      </c>
      <c r="S34" s="340">
        <f t="array" ref="S34">INDEX(ForbData!$H$2:$H$230,MATCH($B34&amp;$R$3,ForbData!$F$2:$F$230&amp;ForbData!$G$2:$G$230,0))/1000</f>
        <v>400.85</v>
      </c>
      <c r="T34" s="338">
        <f t="array" ref="T34">INDEX(ForbData!$D$2:$D$230,MATCH($B34&amp;$R$3,ForbData!$A$2:$A$230&amp;ForbData!$B$2:$B$230,0))</f>
        <v>50</v>
      </c>
      <c r="U34" s="340">
        <f t="array" ref="U34">INDEX(ForbData!$C$2:$C$230,MATCH($B34&amp;$R$3,ForbData!$A$2:$A$230&amp;ForbData!$B$2:$B$230,0))/1000</f>
        <v>302.2</v>
      </c>
      <c r="W34" s="338">
        <f t="array" ref="W34">INDEX(ForbData!$I$2:$I$230,MATCH($B34&amp;$W$3,ForbData!$F$2:$F$230&amp;ForbData!$G$2:$G$230,0))</f>
        <v>21</v>
      </c>
      <c r="X34" s="340">
        <f t="array" ref="X34">INDEX(ForbData!$H$2:$H$230,MATCH($B34&amp;$W$3,ForbData!$F$2:$F$230&amp;ForbData!$G$2:$G$230,0))/1000</f>
        <v>80.05</v>
      </c>
      <c r="Y34" s="338">
        <f t="array" ref="Y34">INDEX(ForbData!$D$2:$D$230,MATCH($B34&amp;$W$3,ForbData!$A$2:$A$230&amp;ForbData!$B$2:$B$230,0))</f>
        <v>49</v>
      </c>
      <c r="Z34" s="340">
        <f t="array" ref="Z34">INDEX(ForbData!$C$2:$C$230,MATCH($B34&amp;$W$3,ForbData!$A$2:$A$230&amp;ForbData!$B$2:$B$230,0))/1000</f>
        <v>192.1</v>
      </c>
      <c r="AB34" s="338">
        <f t="array" ref="AB34">INDEX(ForbData!$I$2:$I$230,MATCH($B34&amp;AB$3,ForbData!$F$2:$F$230&amp;ForbData!$G$2:$G$230,0))</f>
        <v>47</v>
      </c>
      <c r="AC34" s="340">
        <f t="array" ref="AC34">INDEX(ForbData!$H$2:$H$230,MATCH($B34&amp;AB$3,ForbData!$F$2:$F$230&amp;ForbData!$G$2:$G$230,0))/1000</f>
        <v>153.85</v>
      </c>
      <c r="AD34" s="338">
        <f t="array" ref="AD34">INDEX(ForbData!$D$2:$D$230,MATCH($B34&amp;AB$3,ForbData!$A$2:$A$230&amp;ForbData!$B$2:$B$230,0))</f>
        <v>66</v>
      </c>
      <c r="AE34" s="340">
        <f t="array" ref="AE34">INDEX(ForbData!$C$2:$C$230,MATCH($B34&amp;AB$3,ForbData!$A$2:$A$230&amp;ForbData!$B$2:$B$230,0))/1000</f>
        <v>261.75</v>
      </c>
      <c r="AG34" s="338">
        <f t="array" ref="AG34">INDEX(ForbData!$I$2:$I$230,MATCH($B34&amp;AG$3,ForbData!$F$2:$F$230&amp;ForbData!$G$2:$G$230,0))</f>
        <v>56</v>
      </c>
      <c r="AH34" s="340">
        <f t="array" ref="AH34">INDEX(ForbData!$H$2:$H$230,MATCH($B34&amp;AG$3,ForbData!$F$2:$F$230&amp;ForbData!$G$2:$G$230,0))/1000</f>
        <v>191.5</v>
      </c>
      <c r="AI34" s="338">
        <f t="array" ref="AI34">INDEX(ForbData!$D$2:$D$230,MATCH($B34&amp;AG$3,ForbData!$A$2:$A$230&amp;ForbData!$B$2:$B$230,0))</f>
        <v>50</v>
      </c>
      <c r="AJ34" s="340">
        <f t="array" ref="AJ34">INDEX(ForbData!$C$2:$C$230,MATCH($B34&amp;AG$3,ForbData!$A$2:$A$230&amp;ForbData!$B$2:$B$230,0))/1000</f>
        <v>173.3</v>
      </c>
      <c r="AL34" s="338">
        <f t="array" ref="AL34">INDEX(ForbData!$I$2:$I$230,MATCH($B34&amp;AL$3,ForbData!$F$2:$F$230&amp;ForbData!$G$2:$G$230,0))</f>
        <v>492</v>
      </c>
      <c r="AM34" s="340">
        <f t="array" ref="AM34">INDEX(ForbData!$H$2:$H$230,MATCH($B34&amp;AL$3,ForbData!$F$2:$F$230&amp;ForbData!$G$2:$G$230,0))/1000</f>
        <v>2318.4499999999998</v>
      </c>
      <c r="AN34" s="338">
        <f t="array" ref="AN34">INDEX(ForbData!$D$2:$D$230,MATCH($B34&amp;AL$3,ForbData!$A$2:$A$230&amp;ForbData!$B$2:$B$230,0))</f>
        <v>490</v>
      </c>
      <c r="AO34" s="352">
        <f t="array" ref="AO34">INDEX(ForbData!$C$2:$C$230,MATCH($B34&amp;AL$3,ForbData!$A$2:$A$230&amp;ForbData!$B$2:$B$230,0))/1000</f>
        <v>2329</v>
      </c>
      <c r="AQ34" s="338">
        <f t="array" ref="AQ34">INDEX(ForbData!$I$2:$I$230,MATCH($B34&amp;AQ$3,ForbData!$F$2:$F$230&amp;ForbData!$G$2:$G$230,0))</f>
        <v>152</v>
      </c>
      <c r="AR34" s="340">
        <f t="array" ref="AR34">INDEX(ForbData!$H$2:$H$230,MATCH($B34&amp;AQ$3,ForbData!$F$2:$F$230&amp;ForbData!$G$2:$G$230,0))/1000</f>
        <v>374.8</v>
      </c>
      <c r="AS34" s="338">
        <f t="array" ref="AS34">INDEX(ForbData!$D$2:$D$230,MATCH($B34&amp;AQ$3,ForbData!$A$2:$A$230&amp;ForbData!$B$2:$B$230,0))</f>
        <v>159</v>
      </c>
      <c r="AT34" s="352">
        <f t="array" ref="AT34">INDEX(ForbData!$C$2:$C$230,MATCH($B34&amp;AQ$3,ForbData!$A$2:$A$230&amp;ForbData!$B$2:$B$230,0))/1000</f>
        <v>386.8</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G217"/>
  <sheetViews>
    <sheetView topLeftCell="N10" workbookViewId="0">
      <selection activeCell="Q14" sqref="Q14"/>
    </sheetView>
  </sheetViews>
  <sheetFormatPr baseColWidth="10" defaultRowHeight="12" x14ac:dyDescent="0"/>
  <cols>
    <col min="1" max="1" width="10.83203125" style="326"/>
    <col min="2" max="2" width="31.33203125" style="326" customWidth="1"/>
    <col min="3" max="3" width="13.83203125" style="326" customWidth="1"/>
    <col min="4" max="5" width="10.83203125" style="326"/>
    <col min="6" max="7" width="10.83203125" style="326" hidden="1" customWidth="1"/>
    <col min="8" max="15" width="10.83203125" style="326"/>
    <col min="16" max="16" width="16.5" style="326" customWidth="1"/>
    <col min="17" max="17" width="10.83203125" style="326"/>
    <col min="18" max="18" width="12" style="326" bestFit="1" customWidth="1"/>
    <col min="19" max="27" width="10.83203125" style="326"/>
    <col min="28" max="28" width="2.5" style="326" customWidth="1"/>
    <col min="29" max="29" width="12.33203125" style="326" bestFit="1" customWidth="1"/>
    <col min="30" max="16384" width="10.83203125" style="326"/>
  </cols>
  <sheetData>
    <row r="1" spans="2:33">
      <c r="B1" s="337" t="s">
        <v>1125</v>
      </c>
      <c r="C1" s="357" t="s">
        <v>1149</v>
      </c>
      <c r="D1" s="358" t="s">
        <v>1124</v>
      </c>
      <c r="E1" s="358" t="s">
        <v>300</v>
      </c>
      <c r="I1" s="357" t="s">
        <v>1148</v>
      </c>
      <c r="J1" s="358" t="s">
        <v>1124</v>
      </c>
      <c r="K1" s="358" t="s">
        <v>300</v>
      </c>
      <c r="P1" s="326" t="s">
        <v>1123</v>
      </c>
      <c r="R1" s="326" t="s">
        <v>1150</v>
      </c>
      <c r="T1" s="326" t="s">
        <v>1152</v>
      </c>
      <c r="U1" s="326" t="s">
        <v>1151</v>
      </c>
      <c r="X1" s="336" t="s">
        <v>1122</v>
      </c>
      <c r="AA1" s="336" t="s">
        <v>1121</v>
      </c>
      <c r="AF1" s="335" t="s">
        <v>1120</v>
      </c>
    </row>
    <row r="2" spans="2:33">
      <c r="D2" s="326">
        <v>2014</v>
      </c>
      <c r="E2" s="327" t="s">
        <v>1119</v>
      </c>
      <c r="J2" s="326">
        <v>2014</v>
      </c>
      <c r="K2" s="327" t="s">
        <v>1119</v>
      </c>
      <c r="R2" s="326" t="s">
        <v>1118</v>
      </c>
      <c r="Y2" s="326" t="s">
        <v>1117</v>
      </c>
      <c r="AA2" s="326" t="s">
        <v>853</v>
      </c>
      <c r="AF2" s="326" t="s">
        <v>1116</v>
      </c>
      <c r="AG2" s="326" t="s">
        <v>1115</v>
      </c>
    </row>
    <row r="3" spans="2:33" ht="15">
      <c r="B3" s="326" t="s">
        <v>96</v>
      </c>
      <c r="D3" s="326">
        <v>0</v>
      </c>
      <c r="E3" s="328">
        <v>0</v>
      </c>
      <c r="F3" s="326">
        <f>IF(D3=0,0,COUNTIF(D3:$D$217,D3))</f>
        <v>0</v>
      </c>
      <c r="G3" s="327">
        <f t="shared" ref="G3:G66" si="0">(COUNTIF($F$3:$F$217,F3)-1)*0.0001+D3</f>
        <v>1.49E-2</v>
      </c>
      <c r="J3" s="326">
        <v>0</v>
      </c>
      <c r="K3" s="326">
        <v>0</v>
      </c>
      <c r="M3" s="328"/>
      <c r="O3" s="326">
        <v>1</v>
      </c>
      <c r="P3" s="326" t="str">
        <f>INDEX($B$3:$B$217,MATCH(MAX($D$3:$D$217),$D$3:$D$217,0))</f>
        <v>United States</v>
      </c>
      <c r="Q3" s="326">
        <f t="shared" ref="Q3:Q44" si="1">INDEX($D$3:$D$217,MATCH(P3,$B$3:$B$217))</f>
        <v>492</v>
      </c>
      <c r="R3" s="328">
        <f t="shared" ref="R3:R44" si="2">INDEX($E$3:$E$217,MATCH(P3,$B$3:$B$217))</f>
        <v>2318450</v>
      </c>
      <c r="S3" s="333">
        <f t="shared" ref="S3:S44" si="3">R3/1000/Y3</f>
        <v>2.769687485067138E-2</v>
      </c>
      <c r="T3" s="328">
        <f>INDEX($J$3:$J$217,MATCH(P3,$B$3:$B$217))</f>
        <v>490</v>
      </c>
      <c r="U3" s="328">
        <f>INDEX($K$3:$K$217,MATCH(P3,$B$3:$B$217))</f>
        <v>2329000</v>
      </c>
      <c r="V3" s="333">
        <f>U3/1000/Y3</f>
        <v>2.7822908204711616E-2</v>
      </c>
      <c r="W3"/>
      <c r="X3" s="326" t="s">
        <v>43</v>
      </c>
      <c r="Y3" s="328">
        <v>83708</v>
      </c>
      <c r="Z3" s="333">
        <f>R3/1000/Y3</f>
        <v>2.769687485067138E-2</v>
      </c>
      <c r="AA3" s="328">
        <v>240648</v>
      </c>
      <c r="AC3" s="332">
        <f t="shared" ref="AC3:AC44" si="4">Q3/(AA3*1000)</f>
        <v>2.0444799042585022E-6</v>
      </c>
      <c r="AD3" s="332" t="str">
        <f t="shared" ref="AD3:AD44" si="5">IF(($AC$5-AC3)&lt;0,"compare","")</f>
        <v>compare</v>
      </c>
      <c r="AF3" s="326" t="s">
        <v>1086</v>
      </c>
      <c r="AG3" s="326">
        <v>5.8471799999999997E-2</v>
      </c>
    </row>
    <row r="4" spans="2:33">
      <c r="B4" s="326" t="s">
        <v>147</v>
      </c>
      <c r="D4" s="326">
        <v>0</v>
      </c>
      <c r="E4" s="328">
        <v>0</v>
      </c>
      <c r="F4" s="326">
        <f>IF(D4=0,0,COUNTIF(D4:$D$217,D4))</f>
        <v>0</v>
      </c>
      <c r="G4" s="327">
        <f t="shared" si="0"/>
        <v>1.49E-2</v>
      </c>
      <c r="J4" s="326">
        <v>0</v>
      </c>
      <c r="K4" s="326">
        <v>0</v>
      </c>
      <c r="M4" s="328"/>
      <c r="O4" s="326">
        <v>2</v>
      </c>
      <c r="P4" s="326" t="str">
        <f t="shared" ref="P4:P44" si="6">INDEX($B$3:$B$217,MATCH(LARGE($G$3:$G$217,O4),$G$3:$G$217,0))</f>
        <v>China</v>
      </c>
      <c r="Q4" s="326">
        <f t="shared" si="1"/>
        <v>152</v>
      </c>
      <c r="R4" s="328">
        <f t="shared" si="2"/>
        <v>374800</v>
      </c>
      <c r="S4" s="333">
        <f t="shared" si="3"/>
        <v>1.7510745655017753E-2</v>
      </c>
      <c r="T4" s="328">
        <f t="shared" ref="T4:T44" si="7">INDEX($J$3:$J$217,MATCH(P4,$B$3:$B$217))</f>
        <v>159</v>
      </c>
      <c r="U4" s="328">
        <f t="shared" ref="U4:U44" si="8">INDEX($K$3:$K$217,MATCH(P4,$B$3:$B$217))</f>
        <v>386800</v>
      </c>
      <c r="V4" s="333">
        <f t="shared" ref="V4:V44" si="9">U4/1000/Y4</f>
        <v>1.8071388525509251E-2</v>
      </c>
      <c r="X4" s="326" t="s">
        <v>45</v>
      </c>
      <c r="Y4" s="328">
        <v>21404</v>
      </c>
      <c r="Z4" s="333">
        <f>R4/1000/Y4</f>
        <v>1.7510745655017753E-2</v>
      </c>
      <c r="AA4" s="328">
        <v>1003456</v>
      </c>
      <c r="AC4" s="332">
        <f t="shared" si="4"/>
        <v>1.5147649722558835E-7</v>
      </c>
      <c r="AD4" s="332" t="str">
        <f t="shared" si="5"/>
        <v/>
      </c>
      <c r="AF4" s="326" t="s">
        <v>293</v>
      </c>
      <c r="AG4" s="326">
        <v>9.3168999999999995E-3</v>
      </c>
    </row>
    <row r="5" spans="2:33">
      <c r="B5" s="326" t="s">
        <v>1114</v>
      </c>
      <c r="D5" s="326">
        <v>1</v>
      </c>
      <c r="E5" s="328">
        <v>3200</v>
      </c>
      <c r="F5" s="326">
        <f>IF(D5=0,0,COUNTIF(D5:$D$217,D5))</f>
        <v>10</v>
      </c>
      <c r="G5" s="327">
        <f t="shared" si="0"/>
        <v>1</v>
      </c>
      <c r="J5" s="326">
        <v>1</v>
      </c>
      <c r="K5" s="326">
        <v>3200</v>
      </c>
      <c r="M5" s="328"/>
      <c r="O5" s="326">
        <v>3</v>
      </c>
      <c r="P5" s="326" t="str">
        <f t="shared" si="6"/>
        <v>Russia</v>
      </c>
      <c r="Q5" s="326">
        <f t="shared" si="1"/>
        <v>111</v>
      </c>
      <c r="R5" s="328">
        <f t="shared" si="2"/>
        <v>422150</v>
      </c>
      <c r="S5" s="333">
        <f t="shared" si="3"/>
        <v>0.19580241187384043</v>
      </c>
      <c r="T5" s="328">
        <f t="shared" si="7"/>
        <v>108</v>
      </c>
      <c r="U5" s="328">
        <f t="shared" si="8"/>
        <v>403850</v>
      </c>
      <c r="V5" s="333">
        <f t="shared" si="9"/>
        <v>0.18731447124304268</v>
      </c>
      <c r="X5" s="326" t="s">
        <v>23</v>
      </c>
      <c r="Y5" s="328">
        <v>2156</v>
      </c>
      <c r="Z5" s="333">
        <f>R5/1000/Y5</f>
        <v>0.19580241187384043</v>
      </c>
      <c r="AA5" s="328">
        <v>110091</v>
      </c>
      <c r="AC5" s="334">
        <f t="shared" si="4"/>
        <v>1.0082568057334387E-6</v>
      </c>
      <c r="AD5" s="332" t="str">
        <f t="shared" si="5"/>
        <v/>
      </c>
      <c r="AF5" s="326" t="s">
        <v>151</v>
      </c>
      <c r="AG5" s="326">
        <v>1.9489900000000001E-2</v>
      </c>
    </row>
    <row r="6" spans="2:33">
      <c r="B6" s="326" t="s">
        <v>1113</v>
      </c>
      <c r="D6" s="326">
        <v>0</v>
      </c>
      <c r="E6" s="328">
        <v>0</v>
      </c>
      <c r="F6" s="326">
        <f>IF(D6=0,0,COUNTIF(D6:$D$217,D6))</f>
        <v>0</v>
      </c>
      <c r="G6" s="327">
        <f t="shared" si="0"/>
        <v>1.49E-2</v>
      </c>
      <c r="J6" s="326">
        <v>0</v>
      </c>
      <c r="K6" s="326">
        <v>0</v>
      </c>
      <c r="M6" s="328"/>
      <c r="O6" s="326">
        <v>4</v>
      </c>
      <c r="P6" s="326" t="str">
        <f t="shared" si="6"/>
        <v>Germany</v>
      </c>
      <c r="Q6" s="326">
        <f t="shared" si="1"/>
        <v>85</v>
      </c>
      <c r="R6" s="328">
        <f t="shared" si="2"/>
        <v>400850</v>
      </c>
      <c r="S6" s="333">
        <f t="shared" si="3"/>
        <v>2.8316614862955638E-2</v>
      </c>
      <c r="T6" s="328">
        <f t="shared" si="7"/>
        <v>50</v>
      </c>
      <c r="U6" s="328">
        <f t="shared" si="8"/>
        <v>302200</v>
      </c>
      <c r="V6" s="333">
        <f t="shared" si="9"/>
        <v>2.1347838372421588E-2</v>
      </c>
      <c r="X6" s="326" t="s">
        <v>116</v>
      </c>
      <c r="Y6" s="328">
        <v>14156</v>
      </c>
      <c r="Z6" s="333">
        <f>R6/1000/Y6</f>
        <v>2.8316614862955638E-2</v>
      </c>
      <c r="AA6" s="328">
        <v>67074</v>
      </c>
      <c r="AC6" s="332">
        <f t="shared" si="4"/>
        <v>1.267257059367266E-6</v>
      </c>
      <c r="AD6" s="332" t="str">
        <f t="shared" si="5"/>
        <v>compare</v>
      </c>
      <c r="AF6" s="326" t="s">
        <v>104</v>
      </c>
      <c r="AG6" s="326">
        <v>5.8359399999999999E-2</v>
      </c>
    </row>
    <row r="7" spans="2:33">
      <c r="B7" s="326" t="s">
        <v>1112</v>
      </c>
      <c r="D7" s="326">
        <v>0</v>
      </c>
      <c r="E7" s="328">
        <v>0</v>
      </c>
      <c r="F7" s="326">
        <f>IF(D7=0,0,COUNTIF(D7:$D$217,D7))</f>
        <v>0</v>
      </c>
      <c r="G7" s="327">
        <f t="shared" si="0"/>
        <v>1.49E-2</v>
      </c>
      <c r="J7" s="326">
        <v>0</v>
      </c>
      <c r="K7" s="326">
        <v>0</v>
      </c>
      <c r="M7" s="328"/>
      <c r="O7" s="326">
        <v>5</v>
      </c>
      <c r="P7" s="326" t="str">
        <f t="shared" si="6"/>
        <v>Brazil</v>
      </c>
      <c r="Q7" s="326">
        <f t="shared" si="1"/>
        <v>65</v>
      </c>
      <c r="R7" s="328">
        <f t="shared" si="2"/>
        <v>191550</v>
      </c>
      <c r="S7" s="333">
        <f t="shared" si="3"/>
        <v>5.9971822166562307E-2</v>
      </c>
      <c r="T7" s="328">
        <f t="shared" si="7"/>
        <v>58</v>
      </c>
      <c r="U7" s="328">
        <f t="shared" si="8"/>
        <v>179550</v>
      </c>
      <c r="V7" s="333">
        <f t="shared" si="9"/>
        <v>5.6214777708202886E-2</v>
      </c>
      <c r="X7" s="326" t="s">
        <v>104</v>
      </c>
      <c r="Y7" s="328">
        <v>3194</v>
      </c>
      <c r="Z7" s="333">
        <f t="shared" ref="Z7:Z44" si="10">R6/1000/Y7</f>
        <v>0.12550093926111461</v>
      </c>
      <c r="AA7" s="328">
        <v>136399</v>
      </c>
      <c r="AC7" s="332">
        <f t="shared" si="4"/>
        <v>4.7654308316043372E-7</v>
      </c>
      <c r="AD7" s="332" t="str">
        <f t="shared" si="5"/>
        <v/>
      </c>
      <c r="AF7" s="326" t="s">
        <v>294</v>
      </c>
      <c r="AG7" s="326">
        <v>1.40935E-2</v>
      </c>
    </row>
    <row r="8" spans="2:33">
      <c r="B8" s="326" t="s">
        <v>1111</v>
      </c>
      <c r="D8" s="326">
        <v>1</v>
      </c>
      <c r="E8" s="328">
        <v>3700</v>
      </c>
      <c r="F8" s="326">
        <f>IF(D8=0,0,COUNTIF(D8:$D$217,D8))</f>
        <v>9</v>
      </c>
      <c r="G8" s="327">
        <f t="shared" si="0"/>
        <v>1</v>
      </c>
      <c r="J8" s="326">
        <v>1</v>
      </c>
      <c r="K8" s="326">
        <v>3700</v>
      </c>
      <c r="M8" s="328"/>
      <c r="O8" s="326">
        <v>6</v>
      </c>
      <c r="P8" s="326" t="str">
        <f t="shared" si="6"/>
        <v>India</v>
      </c>
      <c r="Q8" s="326">
        <f t="shared" si="1"/>
        <v>56</v>
      </c>
      <c r="R8" s="328">
        <f t="shared" si="2"/>
        <v>191500</v>
      </c>
      <c r="S8" s="333">
        <f t="shared" si="3"/>
        <v>5.3135405105438405E-2</v>
      </c>
      <c r="T8" s="328">
        <f t="shared" si="7"/>
        <v>50</v>
      </c>
      <c r="U8" s="328">
        <f t="shared" si="8"/>
        <v>173300</v>
      </c>
      <c r="V8" s="333">
        <f t="shared" si="9"/>
        <v>4.8085460599334079E-2</v>
      </c>
      <c r="X8" s="326" t="s">
        <v>291</v>
      </c>
      <c r="Y8" s="328">
        <v>3604</v>
      </c>
      <c r="Z8" s="333">
        <f t="shared" si="10"/>
        <v>5.3149278579356272E-2</v>
      </c>
      <c r="AA8" s="328">
        <v>775767</v>
      </c>
      <c r="AC8" s="332">
        <f t="shared" si="4"/>
        <v>7.2186623045321602E-8</v>
      </c>
      <c r="AD8" s="332" t="str">
        <f t="shared" si="5"/>
        <v/>
      </c>
      <c r="AF8" s="326" t="s">
        <v>108</v>
      </c>
      <c r="AG8" s="326">
        <v>7.0272600000000005E-2</v>
      </c>
    </row>
    <row r="9" spans="2:33">
      <c r="B9" s="326" t="s">
        <v>1110</v>
      </c>
      <c r="D9" s="326">
        <v>0</v>
      </c>
      <c r="E9" s="328">
        <v>0</v>
      </c>
      <c r="F9" s="326">
        <f>IF(D9=0,0,COUNTIF(D9:$D$217,D9))</f>
        <v>0</v>
      </c>
      <c r="G9" s="327">
        <f t="shared" si="0"/>
        <v>1.49E-2</v>
      </c>
      <c r="J9" s="326">
        <v>0</v>
      </c>
      <c r="K9" s="326">
        <v>0</v>
      </c>
      <c r="M9" s="328"/>
      <c r="O9" s="326">
        <v>7</v>
      </c>
      <c r="P9" s="326" t="str">
        <f t="shared" si="6"/>
        <v>United Kingdom</v>
      </c>
      <c r="Q9" s="326">
        <f t="shared" si="1"/>
        <v>47</v>
      </c>
      <c r="R9" s="328">
        <f t="shared" si="2"/>
        <v>153850</v>
      </c>
      <c r="S9" s="333">
        <f t="shared" si="3"/>
        <v>1.0867415412869959E-2</v>
      </c>
      <c r="T9" s="328">
        <f t="shared" si="7"/>
        <v>66</v>
      </c>
      <c r="U9" s="328">
        <f t="shared" si="8"/>
        <v>261750</v>
      </c>
      <c r="V9" s="333">
        <f t="shared" si="9"/>
        <v>1.8489086670904854E-2</v>
      </c>
      <c r="X9" s="326" t="s">
        <v>192</v>
      </c>
      <c r="Y9" s="328">
        <v>14157</v>
      </c>
      <c r="Z9" s="333">
        <f t="shared" si="10"/>
        <v>1.3526877163240799E-2</v>
      </c>
      <c r="AA9" s="328">
        <v>48381</v>
      </c>
      <c r="AC9" s="332">
        <f t="shared" si="4"/>
        <v>9.7145573675616461E-7</v>
      </c>
      <c r="AD9" s="332" t="str">
        <f t="shared" si="5"/>
        <v/>
      </c>
      <c r="AF9" s="326" t="s">
        <v>45</v>
      </c>
      <c r="AG9" s="326">
        <v>1.8405399999999999E-2</v>
      </c>
    </row>
    <row r="10" spans="2:33">
      <c r="B10" s="326" t="s">
        <v>1086</v>
      </c>
      <c r="D10" s="326">
        <v>5</v>
      </c>
      <c r="E10" s="328">
        <v>11300</v>
      </c>
      <c r="F10" s="326">
        <f>IF(D10=0,0,COUNTIF(D10:$D$217,D10))</f>
        <v>4</v>
      </c>
      <c r="G10" s="327">
        <f t="shared" si="0"/>
        <v>5.0003000000000002</v>
      </c>
      <c r="J10" s="326">
        <v>6</v>
      </c>
      <c r="K10" s="326">
        <v>17600</v>
      </c>
      <c r="M10" s="328"/>
      <c r="O10" s="326">
        <v>8</v>
      </c>
      <c r="P10" s="326" t="str">
        <f t="shared" si="6"/>
        <v>Hong Kong</v>
      </c>
      <c r="Q10" s="326">
        <f t="shared" si="1"/>
        <v>45</v>
      </c>
      <c r="R10" s="328">
        <f t="shared" si="2"/>
        <v>213650</v>
      </c>
      <c r="S10" s="333">
        <f t="shared" si="3"/>
        <v>0.21407815631262525</v>
      </c>
      <c r="T10" s="328">
        <f t="shared" si="7"/>
        <v>43</v>
      </c>
      <c r="U10" s="328">
        <f t="shared" si="8"/>
        <v>202200</v>
      </c>
      <c r="V10" s="333">
        <f t="shared" si="9"/>
        <v>0.20260521042084167</v>
      </c>
      <c r="X10" s="326" t="s">
        <v>1052</v>
      </c>
      <c r="Y10" s="328">
        <v>998</v>
      </c>
      <c r="Z10" s="333">
        <f t="shared" si="10"/>
        <v>0.15415831663326654</v>
      </c>
      <c r="AA10" s="328">
        <v>6098</v>
      </c>
      <c r="AC10" s="332">
        <f t="shared" si="4"/>
        <v>7.3794686782551656E-6</v>
      </c>
      <c r="AD10" s="332" t="str">
        <f t="shared" si="5"/>
        <v>compare</v>
      </c>
      <c r="AF10" s="326" t="s">
        <v>112</v>
      </c>
      <c r="AG10" s="326">
        <v>4.7058799999999998E-2</v>
      </c>
    </row>
    <row r="11" spans="2:33">
      <c r="B11" s="326" t="s">
        <v>149</v>
      </c>
      <c r="D11" s="326">
        <v>0</v>
      </c>
      <c r="E11" s="328">
        <v>0</v>
      </c>
      <c r="F11" s="326">
        <f>IF(D11=0,0,COUNTIF(D11:$D$217,D11))</f>
        <v>0</v>
      </c>
      <c r="G11" s="327">
        <f t="shared" si="0"/>
        <v>1.49E-2</v>
      </c>
      <c r="J11" s="326">
        <v>0</v>
      </c>
      <c r="K11" s="326">
        <v>0</v>
      </c>
      <c r="M11" s="328"/>
      <c r="O11" s="326">
        <v>9</v>
      </c>
      <c r="P11" s="326" t="str">
        <f t="shared" si="6"/>
        <v>France</v>
      </c>
      <c r="Q11" s="326">
        <f t="shared" si="1"/>
        <v>43</v>
      </c>
      <c r="R11" s="328">
        <f t="shared" si="2"/>
        <v>235200</v>
      </c>
      <c r="S11" s="333">
        <f t="shared" si="3"/>
        <v>1.5368531102979612E-2</v>
      </c>
      <c r="T11" s="328">
        <f t="shared" si="7"/>
        <v>36</v>
      </c>
      <c r="U11" s="328">
        <f t="shared" si="8"/>
        <v>196600</v>
      </c>
      <c r="V11" s="333">
        <f t="shared" si="9"/>
        <v>1.2846314688970203E-2</v>
      </c>
      <c r="X11" s="326" t="s">
        <v>114</v>
      </c>
      <c r="Y11" s="328">
        <v>15304</v>
      </c>
      <c r="Z11" s="333">
        <f t="shared" si="10"/>
        <v>1.3960402509147936E-2</v>
      </c>
      <c r="AA11" s="328">
        <v>48234</v>
      </c>
      <c r="AC11" s="332">
        <f t="shared" si="4"/>
        <v>8.9148733258697187E-7</v>
      </c>
      <c r="AD11" s="332" t="str">
        <f t="shared" si="5"/>
        <v/>
      </c>
      <c r="AF11" s="326" t="s">
        <v>1079</v>
      </c>
      <c r="AG11" s="326">
        <v>2.10569E-2</v>
      </c>
    </row>
    <row r="12" spans="2:33">
      <c r="B12" s="326" t="s">
        <v>1109</v>
      </c>
      <c r="D12" s="326">
        <v>0</v>
      </c>
      <c r="E12" s="328">
        <v>0</v>
      </c>
      <c r="F12" s="326">
        <f>IF(D12=0,0,COUNTIF(D12:$D$217,D12))</f>
        <v>0</v>
      </c>
      <c r="G12" s="327">
        <f t="shared" si="0"/>
        <v>1.49E-2</v>
      </c>
      <c r="J12" s="326">
        <v>0</v>
      </c>
      <c r="K12" s="326">
        <v>0</v>
      </c>
      <c r="M12" s="328"/>
      <c r="O12" s="326">
        <v>10</v>
      </c>
      <c r="P12" s="326" t="str">
        <f t="shared" si="6"/>
        <v>Italy</v>
      </c>
      <c r="Q12" s="326">
        <f t="shared" si="1"/>
        <v>35</v>
      </c>
      <c r="R12" s="328">
        <f t="shared" si="2"/>
        <v>157950</v>
      </c>
      <c r="S12" s="333">
        <f t="shared" si="3"/>
        <v>1.255564387917329E-2</v>
      </c>
      <c r="T12" s="328">
        <f t="shared" si="7"/>
        <v>30</v>
      </c>
      <c r="U12" s="328">
        <f t="shared" si="8"/>
        <v>105950</v>
      </c>
      <c r="V12" s="333">
        <f t="shared" si="9"/>
        <v>8.4220985691573925E-3</v>
      </c>
      <c r="X12" s="326" t="s">
        <v>166</v>
      </c>
      <c r="Y12" s="328">
        <v>12580</v>
      </c>
      <c r="Z12" s="333">
        <f t="shared" si="10"/>
        <v>1.8696343402225753E-2</v>
      </c>
      <c r="AA12" s="328">
        <v>49163</v>
      </c>
      <c r="AC12" s="332">
        <f t="shared" si="4"/>
        <v>7.1191749893212372E-7</v>
      </c>
      <c r="AD12" s="332" t="str">
        <f t="shared" si="5"/>
        <v/>
      </c>
      <c r="AF12" s="326" t="s">
        <v>290</v>
      </c>
      <c r="AG12" s="326">
        <v>5.2307699999999999E-2</v>
      </c>
    </row>
    <row r="13" spans="2:33">
      <c r="B13" s="326" t="s">
        <v>293</v>
      </c>
      <c r="D13" s="326">
        <v>29</v>
      </c>
      <c r="E13" s="328">
        <v>85300</v>
      </c>
      <c r="F13" s="326">
        <f>IF(D13=0,0,COUNTIF(D13:$D$217,D13))</f>
        <v>1</v>
      </c>
      <c r="G13" s="327">
        <f t="shared" si="0"/>
        <v>29.0032</v>
      </c>
      <c r="J13" s="326">
        <v>26</v>
      </c>
      <c r="K13" s="326">
        <v>82250</v>
      </c>
      <c r="M13" s="328"/>
      <c r="O13" s="326">
        <v>11</v>
      </c>
      <c r="P13" s="326" t="str">
        <f t="shared" si="6"/>
        <v>Canada</v>
      </c>
      <c r="Q13" s="326">
        <f t="shared" si="1"/>
        <v>32</v>
      </c>
      <c r="R13" s="328">
        <f t="shared" si="2"/>
        <v>112550</v>
      </c>
      <c r="S13" s="333">
        <f t="shared" si="3"/>
        <v>1.499267350472892E-2</v>
      </c>
      <c r="T13" s="328">
        <f t="shared" si="7"/>
        <v>29</v>
      </c>
      <c r="U13" s="328">
        <f t="shared" si="8"/>
        <v>103950</v>
      </c>
      <c r="V13" s="333">
        <f t="shared" si="9"/>
        <v>1.3847076062341814E-2</v>
      </c>
      <c r="X13" s="326" t="s">
        <v>294</v>
      </c>
      <c r="Y13" s="328">
        <v>7507</v>
      </c>
      <c r="Z13" s="333">
        <f t="shared" si="10"/>
        <v>2.1040362328493406E-2</v>
      </c>
      <c r="AA13" s="328">
        <v>27343</v>
      </c>
      <c r="AC13" s="332">
        <f t="shared" si="4"/>
        <v>1.1703178144314816E-6</v>
      </c>
      <c r="AD13" s="332" t="str">
        <f t="shared" si="5"/>
        <v>compare</v>
      </c>
      <c r="AF13" s="326" t="s">
        <v>114</v>
      </c>
      <c r="AG13" s="326">
        <v>1.5362000000000001E-2</v>
      </c>
    </row>
    <row r="14" spans="2:33">
      <c r="B14" s="326" t="s">
        <v>151</v>
      </c>
      <c r="D14" s="326">
        <v>10</v>
      </c>
      <c r="E14" s="328">
        <v>33700</v>
      </c>
      <c r="F14" s="326">
        <f>IF(D14=0,0,COUNTIF(D14:$D$217,D14))</f>
        <v>2</v>
      </c>
      <c r="G14" s="327">
        <f t="shared" si="0"/>
        <v>10.001200000000001</v>
      </c>
      <c r="J14" s="326">
        <v>6</v>
      </c>
      <c r="K14" s="326">
        <v>27600</v>
      </c>
      <c r="M14" s="328"/>
      <c r="O14" s="326">
        <v>12</v>
      </c>
      <c r="P14" s="326" t="str">
        <f t="shared" si="6"/>
        <v>Australia</v>
      </c>
      <c r="Q14" s="326">
        <f t="shared" si="1"/>
        <v>29</v>
      </c>
      <c r="R14" s="328">
        <f t="shared" si="2"/>
        <v>85300</v>
      </c>
      <c r="S14" s="333">
        <f t="shared" si="3"/>
        <v>1.1843932241044155E-2</v>
      </c>
      <c r="T14" s="328">
        <f t="shared" si="7"/>
        <v>26</v>
      </c>
      <c r="U14" s="328">
        <f t="shared" si="8"/>
        <v>82250</v>
      </c>
      <c r="V14" s="333">
        <f t="shared" si="9"/>
        <v>1.1420438767009164E-2</v>
      </c>
      <c r="X14" s="326" t="s">
        <v>293</v>
      </c>
      <c r="Y14" s="328">
        <v>7202</v>
      </c>
      <c r="Z14" s="333">
        <f t="shared" si="10"/>
        <v>1.562760344348792E-2</v>
      </c>
      <c r="AA14" s="328">
        <v>16719</v>
      </c>
      <c r="AC14" s="332">
        <f t="shared" si="4"/>
        <v>1.7345535020037083E-6</v>
      </c>
      <c r="AD14" s="332" t="str">
        <f t="shared" si="5"/>
        <v>compare</v>
      </c>
      <c r="AF14" s="326" t="s">
        <v>116</v>
      </c>
      <c r="AG14" s="326">
        <v>2.6525900000000002E-2</v>
      </c>
    </row>
    <row r="15" spans="2:33">
      <c r="B15" s="326" t="s">
        <v>98</v>
      </c>
      <c r="D15" s="326">
        <v>0</v>
      </c>
      <c r="E15" s="328">
        <v>0</v>
      </c>
      <c r="F15" s="326">
        <f>IF(D15=0,0,COUNTIF(D15:$D$217,D15))</f>
        <v>0</v>
      </c>
      <c r="G15" s="327">
        <f t="shared" si="0"/>
        <v>1.49E-2</v>
      </c>
      <c r="J15" s="326">
        <v>0</v>
      </c>
      <c r="K15" s="326">
        <v>0</v>
      </c>
      <c r="M15" s="328"/>
      <c r="O15" s="326">
        <v>13</v>
      </c>
      <c r="P15" s="326" t="str">
        <f t="shared" si="6"/>
        <v>Taiwan</v>
      </c>
      <c r="Q15" s="326">
        <f t="shared" si="1"/>
        <v>28</v>
      </c>
      <c r="R15" s="328">
        <f t="shared" si="2"/>
        <v>75800</v>
      </c>
      <c r="S15" s="333">
        <f t="shared" si="3"/>
        <v>2.2552811663195477E-2</v>
      </c>
      <c r="T15" s="328">
        <f t="shared" si="7"/>
        <v>23</v>
      </c>
      <c r="U15" s="328">
        <f t="shared" si="8"/>
        <v>58900</v>
      </c>
      <c r="V15" s="333">
        <f t="shared" si="9"/>
        <v>1.7524546265992265E-2</v>
      </c>
      <c r="X15" s="326" t="s">
        <v>970</v>
      </c>
      <c r="Y15" s="328">
        <v>3361</v>
      </c>
      <c r="Z15" s="333">
        <f t="shared" si="10"/>
        <v>2.537935138351681E-2</v>
      </c>
      <c r="AA15" s="328">
        <v>18389</v>
      </c>
      <c r="AC15" s="332">
        <f t="shared" si="4"/>
        <v>1.5226494099733535E-6</v>
      </c>
      <c r="AD15" s="332" t="str">
        <f t="shared" si="5"/>
        <v>compare</v>
      </c>
      <c r="AF15" s="326" t="s">
        <v>1052</v>
      </c>
      <c r="AG15" s="326">
        <v>0.11853710000000001</v>
      </c>
    </row>
    <row r="16" spans="2:33">
      <c r="B16" s="326" t="s">
        <v>1108</v>
      </c>
      <c r="D16" s="326">
        <v>0</v>
      </c>
      <c r="E16" s="328">
        <v>0</v>
      </c>
      <c r="F16" s="326">
        <f>IF(D16=0,0,COUNTIF(D16:$D$217,D16))</f>
        <v>0</v>
      </c>
      <c r="G16" s="327">
        <f t="shared" si="0"/>
        <v>1.49E-2</v>
      </c>
      <c r="J16" s="326">
        <v>1</v>
      </c>
      <c r="K16" s="326">
        <v>5000</v>
      </c>
      <c r="M16" s="328"/>
      <c r="O16" s="326">
        <v>14</v>
      </c>
      <c r="P16" s="326" t="str">
        <f t="shared" si="6"/>
        <v>South Korea</v>
      </c>
      <c r="Q16" s="326">
        <f t="shared" si="1"/>
        <v>27</v>
      </c>
      <c r="R16" s="328">
        <f t="shared" si="2"/>
        <v>60390</v>
      </c>
      <c r="S16" s="333">
        <f t="shared" si="3"/>
        <v>1.6379170056956875E-2</v>
      </c>
      <c r="T16" s="328">
        <f t="shared" si="7"/>
        <v>26</v>
      </c>
      <c r="U16" s="328">
        <f t="shared" si="8"/>
        <v>58640</v>
      </c>
      <c r="V16" s="333">
        <f t="shared" si="9"/>
        <v>1.5904529427719014E-2</v>
      </c>
      <c r="W16" s="328"/>
      <c r="X16" s="333" t="s">
        <v>980</v>
      </c>
      <c r="Y16" s="328">
        <v>3687</v>
      </c>
      <c r="Z16" s="333">
        <f t="shared" si="10"/>
        <v>2.0558719826417139E-2</v>
      </c>
      <c r="AA16" s="328">
        <v>38541</v>
      </c>
      <c r="AC16" s="332">
        <f t="shared" si="4"/>
        <v>7.0055265820814195E-7</v>
      </c>
      <c r="AD16" s="332" t="str">
        <f t="shared" si="5"/>
        <v/>
      </c>
      <c r="AF16" s="326" t="s">
        <v>291</v>
      </c>
      <c r="AG16" s="326">
        <v>5.4106500000000002E-2</v>
      </c>
    </row>
    <row r="17" spans="2:33">
      <c r="B17" s="326" t="s">
        <v>1107</v>
      </c>
      <c r="D17" s="326">
        <v>0</v>
      </c>
      <c r="E17" s="328">
        <v>0</v>
      </c>
      <c r="F17" s="326">
        <f>IF(D17=0,0,COUNTIF(D17:$D$217,D17))</f>
        <v>0</v>
      </c>
      <c r="G17" s="327">
        <f t="shared" si="0"/>
        <v>1.49E-2</v>
      </c>
      <c r="J17" s="326">
        <v>0</v>
      </c>
      <c r="K17" s="326">
        <v>0</v>
      </c>
      <c r="M17" s="328"/>
      <c r="O17" s="326">
        <v>15</v>
      </c>
      <c r="P17" s="326" t="str">
        <f t="shared" si="6"/>
        <v>Japan</v>
      </c>
      <c r="Q17" s="326">
        <f t="shared" si="1"/>
        <v>27</v>
      </c>
      <c r="R17" s="328">
        <f t="shared" si="2"/>
        <v>100800</v>
      </c>
      <c r="S17" s="333">
        <f t="shared" si="3"/>
        <v>4.3500776799585703E-3</v>
      </c>
      <c r="T17" s="328">
        <f t="shared" si="7"/>
        <v>27</v>
      </c>
      <c r="U17" s="328">
        <f t="shared" si="8"/>
        <v>101200</v>
      </c>
      <c r="V17" s="333">
        <f t="shared" si="9"/>
        <v>4.3673398929742792E-3</v>
      </c>
      <c r="W17" s="328"/>
      <c r="X17" s="333" t="s">
        <v>168</v>
      </c>
      <c r="Y17" s="328">
        <v>23172</v>
      </c>
      <c r="Z17" s="333">
        <f t="shared" si="10"/>
        <v>2.6061626100466078E-3</v>
      </c>
      <c r="AA17" s="328">
        <v>104307</v>
      </c>
      <c r="AC17" s="332">
        <f t="shared" si="4"/>
        <v>2.5885127556156345E-7</v>
      </c>
      <c r="AD17" s="332" t="str">
        <f t="shared" si="5"/>
        <v/>
      </c>
      <c r="AF17" s="326" t="s">
        <v>120</v>
      </c>
      <c r="AG17" s="326">
        <v>3.0741899999999999E-2</v>
      </c>
    </row>
    <row r="18" spans="2:33">
      <c r="B18" s="326" t="s">
        <v>1106</v>
      </c>
      <c r="D18" s="326">
        <v>0</v>
      </c>
      <c r="E18" s="328">
        <v>0</v>
      </c>
      <c r="F18" s="326">
        <f>IF(D18=0,0,COUNTIF(D18:$D$217,D18))</f>
        <v>0</v>
      </c>
      <c r="G18" s="327">
        <f t="shared" si="0"/>
        <v>1.49E-2</v>
      </c>
      <c r="J18" s="326">
        <v>0</v>
      </c>
      <c r="K18" s="326">
        <v>0</v>
      </c>
      <c r="M18" s="328"/>
      <c r="O18" s="326">
        <v>16</v>
      </c>
      <c r="P18" s="326" t="str">
        <f t="shared" si="6"/>
        <v>Spain</v>
      </c>
      <c r="Q18" s="326">
        <f t="shared" si="1"/>
        <v>26</v>
      </c>
      <c r="R18" s="328">
        <f t="shared" si="2"/>
        <v>122500</v>
      </c>
      <c r="S18" s="333">
        <f t="shared" si="3"/>
        <v>2.4339360222531293E-2</v>
      </c>
      <c r="T18" s="328">
        <f t="shared" si="7"/>
        <v>25</v>
      </c>
      <c r="U18" s="328">
        <f t="shared" si="8"/>
        <v>120700</v>
      </c>
      <c r="V18" s="333">
        <f t="shared" si="9"/>
        <v>2.3981720643751241E-2</v>
      </c>
      <c r="W18" s="328"/>
      <c r="X18" s="333" t="s">
        <v>139</v>
      </c>
      <c r="Y18" s="328">
        <v>5033</v>
      </c>
      <c r="Z18" s="333">
        <f t="shared" si="10"/>
        <v>2.0027816411682893E-2</v>
      </c>
      <c r="AA18" s="328">
        <v>37332</v>
      </c>
      <c r="AC18" s="332">
        <f t="shared" si="4"/>
        <v>6.9645344476588446E-7</v>
      </c>
      <c r="AD18" s="332" t="str">
        <f t="shared" si="5"/>
        <v/>
      </c>
      <c r="AF18" s="326" t="s">
        <v>1048</v>
      </c>
      <c r="AG18" s="326">
        <v>1.7232000000000001E-2</v>
      </c>
    </row>
    <row r="19" spans="2:33">
      <c r="B19" s="326" t="s">
        <v>1105</v>
      </c>
      <c r="D19" s="326">
        <v>0</v>
      </c>
      <c r="E19" s="328">
        <v>0</v>
      </c>
      <c r="F19" s="326">
        <f>IF(D19=0,0,COUNTIF(D19:$D$217,D19))</f>
        <v>0</v>
      </c>
      <c r="G19" s="327">
        <f t="shared" si="0"/>
        <v>1.49E-2</v>
      </c>
      <c r="J19" s="326">
        <v>0</v>
      </c>
      <c r="K19" s="326">
        <v>0</v>
      </c>
      <c r="M19" s="328"/>
      <c r="O19" s="326">
        <v>17</v>
      </c>
      <c r="P19" s="326" t="str">
        <f t="shared" si="6"/>
        <v>Turkey</v>
      </c>
      <c r="Q19" s="326">
        <f t="shared" si="1"/>
        <v>24</v>
      </c>
      <c r="R19" s="328">
        <f t="shared" si="2"/>
        <v>43000</v>
      </c>
      <c r="S19" s="333">
        <f t="shared" si="3"/>
        <v>4.0527803958529687E-2</v>
      </c>
      <c r="T19" s="328">
        <f t="shared" si="7"/>
        <v>22</v>
      </c>
      <c r="U19" s="328">
        <f t="shared" si="8"/>
        <v>40300</v>
      </c>
      <c r="V19" s="333">
        <f t="shared" si="9"/>
        <v>3.7983034872761542E-2</v>
      </c>
      <c r="W19" s="328"/>
      <c r="X19" s="333" t="s">
        <v>190</v>
      </c>
      <c r="Y19" s="328">
        <v>1061</v>
      </c>
      <c r="Z19" s="333">
        <f t="shared" si="10"/>
        <v>0.11545711592836946</v>
      </c>
      <c r="AA19" s="328">
        <v>52153</v>
      </c>
      <c r="AC19" s="332">
        <f t="shared" si="4"/>
        <v>4.601844572699557E-7</v>
      </c>
      <c r="AD19" s="332" t="str">
        <f t="shared" si="5"/>
        <v/>
      </c>
      <c r="AF19" s="326" t="s">
        <v>1046</v>
      </c>
      <c r="AG19" s="326">
        <v>3.7366499999999997E-2</v>
      </c>
    </row>
    <row r="20" spans="2:33">
      <c r="B20" s="326" t="s">
        <v>100</v>
      </c>
      <c r="D20" s="326">
        <v>0</v>
      </c>
      <c r="E20" s="328">
        <v>0</v>
      </c>
      <c r="F20" s="326">
        <f>IF(D20=0,0,COUNTIF(D20:$D$217,D20))</f>
        <v>0</v>
      </c>
      <c r="G20" s="327">
        <f t="shared" si="0"/>
        <v>1.49E-2</v>
      </c>
      <c r="J20" s="326">
        <v>0</v>
      </c>
      <c r="K20" s="326">
        <v>0</v>
      </c>
      <c r="M20" s="328"/>
      <c r="O20" s="326">
        <v>18</v>
      </c>
      <c r="P20" s="326" t="str">
        <f t="shared" si="6"/>
        <v>Switzerland</v>
      </c>
      <c r="Q20" s="326">
        <f t="shared" si="1"/>
        <v>21</v>
      </c>
      <c r="R20" s="328">
        <f t="shared" si="2"/>
        <v>80050</v>
      </c>
      <c r="S20" s="333">
        <f t="shared" si="3"/>
        <v>2.2523916713562183E-2</v>
      </c>
      <c r="T20" s="328">
        <f t="shared" si="7"/>
        <v>49</v>
      </c>
      <c r="U20" s="328">
        <f t="shared" si="8"/>
        <v>192100</v>
      </c>
      <c r="V20" s="333">
        <f t="shared" si="9"/>
        <v>5.405177265053461E-2</v>
      </c>
      <c r="W20" s="328"/>
      <c r="X20" s="333" t="s">
        <v>972</v>
      </c>
      <c r="Y20" s="328">
        <v>3554</v>
      </c>
      <c r="Z20" s="333">
        <f t="shared" si="10"/>
        <v>1.2099043331457513E-2</v>
      </c>
      <c r="AA20" s="328">
        <v>6120</v>
      </c>
      <c r="AC20" s="332">
        <f t="shared" si="4"/>
        <v>3.4313725490196077E-6</v>
      </c>
      <c r="AD20" s="332" t="str">
        <f t="shared" si="5"/>
        <v>compare</v>
      </c>
      <c r="AF20" s="326" t="s">
        <v>166</v>
      </c>
      <c r="AG20" s="326">
        <v>1.23132E-2</v>
      </c>
    </row>
    <row r="21" spans="2:33">
      <c r="B21" s="326" t="s">
        <v>1104</v>
      </c>
      <c r="D21" s="326">
        <v>3</v>
      </c>
      <c r="E21" s="328">
        <v>8000</v>
      </c>
      <c r="F21" s="326">
        <f>IF(D21=0,0,COUNTIF(D21:$D$217,D21))</f>
        <v>5</v>
      </c>
      <c r="G21" s="327">
        <f t="shared" si="0"/>
        <v>3.0002</v>
      </c>
      <c r="J21" s="326">
        <v>1</v>
      </c>
      <c r="K21" s="326">
        <v>4900</v>
      </c>
      <c r="M21" s="328"/>
      <c r="O21" s="326">
        <v>19</v>
      </c>
      <c r="P21" s="326" t="str">
        <f t="shared" si="6"/>
        <v>Sweden</v>
      </c>
      <c r="Q21" s="326">
        <f t="shared" si="1"/>
        <v>19</v>
      </c>
      <c r="R21" s="328">
        <f t="shared" si="2"/>
        <v>116700</v>
      </c>
      <c r="S21" s="333">
        <f t="shared" si="3"/>
        <v>4.7906403940886702E-2</v>
      </c>
      <c r="T21" s="328">
        <f t="shared" si="7"/>
        <v>10</v>
      </c>
      <c r="U21" s="328">
        <f t="shared" si="8"/>
        <v>71800</v>
      </c>
      <c r="V21" s="333">
        <f t="shared" si="9"/>
        <v>2.9474548440065682E-2</v>
      </c>
      <c r="W21" s="328"/>
      <c r="X21" s="333" t="s">
        <v>188</v>
      </c>
      <c r="Y21" s="328">
        <v>2436</v>
      </c>
      <c r="Z21" s="333">
        <f t="shared" si="10"/>
        <v>3.286124794745484E-2</v>
      </c>
      <c r="AA21" s="328">
        <v>7324</v>
      </c>
      <c r="AC21" s="332">
        <f t="shared" si="4"/>
        <v>2.5942108137629711E-6</v>
      </c>
      <c r="AD21" s="332" t="str">
        <f t="shared" si="5"/>
        <v>compare</v>
      </c>
      <c r="AF21" s="326" t="s">
        <v>168</v>
      </c>
      <c r="AG21" s="326">
        <v>4.3501E-3</v>
      </c>
    </row>
    <row r="22" spans="2:33">
      <c r="B22" s="326" t="s">
        <v>1103</v>
      </c>
      <c r="D22" s="326">
        <v>0</v>
      </c>
      <c r="E22" s="328">
        <v>0</v>
      </c>
      <c r="F22" s="326">
        <f>IF(D22=0,0,COUNTIF(D22:$D$217,D22))</f>
        <v>0</v>
      </c>
      <c r="G22" s="327">
        <f t="shared" si="0"/>
        <v>1.49E-2</v>
      </c>
      <c r="J22" s="326">
        <v>0</v>
      </c>
      <c r="K22" s="326">
        <v>0</v>
      </c>
      <c r="M22" s="328"/>
      <c r="O22" s="326">
        <v>20</v>
      </c>
      <c r="P22" s="326" t="str">
        <f t="shared" si="6"/>
        <v>Indonesia</v>
      </c>
      <c r="Q22" s="326">
        <f t="shared" si="1"/>
        <v>19</v>
      </c>
      <c r="R22" s="328">
        <f t="shared" si="2"/>
        <v>47650</v>
      </c>
      <c r="S22" s="333">
        <f t="shared" si="3"/>
        <v>3.0741935483870966E-2</v>
      </c>
      <c r="T22" s="328">
        <f t="shared" si="7"/>
        <v>14</v>
      </c>
      <c r="U22" s="328">
        <f t="shared" si="8"/>
        <v>36500</v>
      </c>
      <c r="V22" s="333">
        <f t="shared" si="9"/>
        <v>2.3548387096774193E-2</v>
      </c>
      <c r="W22" s="328"/>
      <c r="X22" s="333" t="s">
        <v>120</v>
      </c>
      <c r="Y22" s="328">
        <v>1550</v>
      </c>
      <c r="Z22" s="333">
        <f t="shared" si="10"/>
        <v>7.5290322580645164E-2</v>
      </c>
      <c r="AA22" s="328">
        <v>159141</v>
      </c>
      <c r="AC22" s="332">
        <f t="shared" si="4"/>
        <v>1.193909803256232E-7</v>
      </c>
      <c r="AD22" s="332" t="str">
        <f t="shared" si="5"/>
        <v/>
      </c>
      <c r="AF22" s="326" t="s">
        <v>170</v>
      </c>
      <c r="AG22" s="326">
        <v>0.19609380000000001</v>
      </c>
    </row>
    <row r="23" spans="2:33">
      <c r="B23" s="326" t="s">
        <v>1102</v>
      </c>
      <c r="D23" s="326">
        <v>0</v>
      </c>
      <c r="E23" s="328">
        <v>0</v>
      </c>
      <c r="F23" s="326">
        <f>IF(D23=0,0,COUNTIF(D23:$D$217,D23))</f>
        <v>0</v>
      </c>
      <c r="G23" s="327">
        <f t="shared" si="0"/>
        <v>1.49E-2</v>
      </c>
      <c r="J23" s="326">
        <v>0</v>
      </c>
      <c r="K23" s="326">
        <v>0</v>
      </c>
      <c r="M23" s="328"/>
      <c r="O23" s="326">
        <v>21</v>
      </c>
      <c r="P23" s="326" t="str">
        <f t="shared" si="6"/>
        <v>Israel</v>
      </c>
      <c r="Q23" s="326">
        <f t="shared" si="1"/>
        <v>18</v>
      </c>
      <c r="R23" s="328">
        <f t="shared" si="2"/>
        <v>51750</v>
      </c>
      <c r="S23" s="333">
        <f t="shared" si="3"/>
        <v>6.1387900355871883E-2</v>
      </c>
      <c r="T23" s="328">
        <f t="shared" si="7"/>
        <v>14</v>
      </c>
      <c r="U23" s="328">
        <f t="shared" si="8"/>
        <v>36050</v>
      </c>
      <c r="V23" s="333">
        <f t="shared" si="9"/>
        <v>4.2763938315539735E-2</v>
      </c>
      <c r="W23" s="328"/>
      <c r="X23" s="333" t="s">
        <v>1046</v>
      </c>
      <c r="Y23" s="328">
        <v>843</v>
      </c>
      <c r="Z23" s="333">
        <f t="shared" si="10"/>
        <v>5.6524317912218264E-2</v>
      </c>
      <c r="AA23" s="328">
        <v>4988</v>
      </c>
      <c r="AC23" s="332">
        <f t="shared" si="4"/>
        <v>3.6086607858861267E-6</v>
      </c>
      <c r="AD23" s="332" t="str">
        <f t="shared" si="5"/>
        <v>compare</v>
      </c>
      <c r="AF23" s="326" t="s">
        <v>1036</v>
      </c>
      <c r="AG23" s="326">
        <v>0.1087912</v>
      </c>
    </row>
    <row r="24" spans="2:33">
      <c r="B24" s="326" t="s">
        <v>1101</v>
      </c>
      <c r="D24" s="326">
        <v>0</v>
      </c>
      <c r="E24" s="328">
        <v>0</v>
      </c>
      <c r="F24" s="326">
        <f>IF(D24=0,0,COUNTIF(D24:$D$217,D24))</f>
        <v>0</v>
      </c>
      <c r="G24" s="327">
        <f t="shared" si="0"/>
        <v>1.49E-2</v>
      </c>
      <c r="J24" s="326">
        <v>1</v>
      </c>
      <c r="K24" s="326">
        <v>1300</v>
      </c>
      <c r="M24" s="328"/>
      <c r="O24" s="326">
        <v>22</v>
      </c>
      <c r="P24" s="326" t="str">
        <f t="shared" si="6"/>
        <v>Singapore</v>
      </c>
      <c r="Q24" s="326">
        <f t="shared" si="1"/>
        <v>16</v>
      </c>
      <c r="R24" s="328">
        <f t="shared" si="2"/>
        <v>45000</v>
      </c>
      <c r="S24" s="333">
        <f t="shared" si="3"/>
        <v>3.8927335640138408E-2</v>
      </c>
      <c r="T24" s="328">
        <f t="shared" si="7"/>
        <v>18</v>
      </c>
      <c r="U24" s="328">
        <f t="shared" si="8"/>
        <v>51850</v>
      </c>
      <c r="V24" s="333">
        <f t="shared" si="9"/>
        <v>4.4852941176470588E-2</v>
      </c>
      <c r="W24" s="328"/>
      <c r="X24" s="333" t="s">
        <v>983</v>
      </c>
      <c r="Y24" s="328">
        <v>1156</v>
      </c>
      <c r="Z24" s="333">
        <f t="shared" si="10"/>
        <v>4.4766435986159168E-2</v>
      </c>
      <c r="AA24" s="328">
        <v>3988</v>
      </c>
      <c r="AC24" s="332">
        <f t="shared" si="4"/>
        <v>4.0120361083249752E-6</v>
      </c>
      <c r="AD24" s="332" t="str">
        <f t="shared" si="5"/>
        <v>compare</v>
      </c>
      <c r="AF24" s="326" t="s">
        <v>1026</v>
      </c>
      <c r="AG24" s="326">
        <v>0.1064257</v>
      </c>
    </row>
    <row r="25" spans="2:33">
      <c r="B25" s="326" t="s">
        <v>1100</v>
      </c>
      <c r="D25" s="326">
        <v>0</v>
      </c>
      <c r="E25" s="328">
        <v>0</v>
      </c>
      <c r="F25" s="326">
        <f>IF(D25=0,0,COUNTIF(D25:$D$217,D25))</f>
        <v>0</v>
      </c>
      <c r="G25" s="327">
        <f t="shared" si="0"/>
        <v>1.49E-2</v>
      </c>
      <c r="J25" s="326">
        <v>0</v>
      </c>
      <c r="K25" s="326">
        <v>0</v>
      </c>
      <c r="M25" s="328"/>
      <c r="O25" s="326">
        <v>23</v>
      </c>
      <c r="P25" s="326" t="str">
        <f t="shared" si="6"/>
        <v>Mexico</v>
      </c>
      <c r="Q25" s="326">
        <f t="shared" si="1"/>
        <v>16</v>
      </c>
      <c r="R25" s="328">
        <f t="shared" si="2"/>
        <v>142900</v>
      </c>
      <c r="S25" s="333">
        <f t="shared" si="3"/>
        <v>5.4750957854406132E-2</v>
      </c>
      <c r="T25" s="328">
        <f t="shared" si="7"/>
        <v>15</v>
      </c>
      <c r="U25" s="328">
        <f t="shared" si="8"/>
        <v>138700</v>
      </c>
      <c r="V25" s="333">
        <f t="shared" si="9"/>
        <v>5.3141762452107277E-2</v>
      </c>
      <c r="W25" s="328"/>
      <c r="X25" s="333" t="s">
        <v>128</v>
      </c>
      <c r="Y25" s="328">
        <v>2610</v>
      </c>
      <c r="Z25" s="333">
        <f t="shared" si="10"/>
        <v>1.7241379310344827E-2</v>
      </c>
      <c r="AA25" s="328">
        <v>74065</v>
      </c>
      <c r="AC25" s="332">
        <f t="shared" si="4"/>
        <v>2.1602646324174711E-7</v>
      </c>
      <c r="AD25" s="332" t="str">
        <f t="shared" si="5"/>
        <v/>
      </c>
      <c r="AF25" s="326" t="s">
        <v>128</v>
      </c>
      <c r="AG25" s="326">
        <v>5.4751000000000001E-2</v>
      </c>
    </row>
    <row r="26" spans="2:33">
      <c r="B26" s="326" t="s">
        <v>1099</v>
      </c>
      <c r="D26" s="326">
        <v>0</v>
      </c>
      <c r="E26" s="328">
        <v>0</v>
      </c>
      <c r="F26" s="326">
        <f>IF(D26=0,0,COUNTIF(D26:$D$217,D26))</f>
        <v>0</v>
      </c>
      <c r="G26" s="327">
        <f t="shared" si="0"/>
        <v>1.49E-2</v>
      </c>
      <c r="J26" s="326">
        <v>0</v>
      </c>
      <c r="K26" s="326">
        <v>0</v>
      </c>
      <c r="M26" s="328"/>
      <c r="O26" s="326">
        <v>24</v>
      </c>
      <c r="P26" s="326" t="str">
        <f t="shared" si="6"/>
        <v>Malaysia</v>
      </c>
      <c r="Q26" s="326">
        <f t="shared" si="1"/>
        <v>13</v>
      </c>
      <c r="R26" s="328">
        <f t="shared" si="2"/>
        <v>53000</v>
      </c>
      <c r="S26" s="333">
        <f t="shared" si="3"/>
        <v>0.10642570281124498</v>
      </c>
      <c r="T26" s="328">
        <f t="shared" si="7"/>
        <v>12</v>
      </c>
      <c r="U26" s="328">
        <f t="shared" si="8"/>
        <v>41600</v>
      </c>
      <c r="V26" s="333">
        <f t="shared" si="9"/>
        <v>8.3534136546184745E-2</v>
      </c>
      <c r="W26" s="328"/>
      <c r="X26" s="333" t="s">
        <v>1026</v>
      </c>
      <c r="Y26" s="328">
        <v>498</v>
      </c>
      <c r="Z26" s="333">
        <f t="shared" si="10"/>
        <v>0.28694779116465863</v>
      </c>
      <c r="AA26" s="328">
        <v>18589</v>
      </c>
      <c r="AC26" s="332">
        <f t="shared" si="4"/>
        <v>6.9933831836032062E-7</v>
      </c>
      <c r="AD26" s="332" t="str">
        <f t="shared" si="5"/>
        <v/>
      </c>
      <c r="AF26" s="326" t="s">
        <v>132</v>
      </c>
      <c r="AG26" s="326">
        <v>8.8905000000000008E-3</v>
      </c>
    </row>
    <row r="27" spans="2:33">
      <c r="B27" s="326" t="s">
        <v>1098</v>
      </c>
      <c r="D27" s="326">
        <v>0</v>
      </c>
      <c r="E27" s="328">
        <v>0</v>
      </c>
      <c r="F27" s="326">
        <f>IF(D27=0,0,COUNTIF(D27:$D$217,D27))</f>
        <v>0</v>
      </c>
      <c r="G27" s="327">
        <f t="shared" si="0"/>
        <v>1.49E-2</v>
      </c>
      <c r="J27" s="326">
        <v>0</v>
      </c>
      <c r="K27" s="326">
        <v>0</v>
      </c>
      <c r="M27" s="328"/>
      <c r="O27" s="326">
        <v>25</v>
      </c>
      <c r="P27" s="326" t="str">
        <f t="shared" si="6"/>
        <v>Chile</v>
      </c>
      <c r="Q27" s="326">
        <f t="shared" si="1"/>
        <v>12</v>
      </c>
      <c r="R27" s="328">
        <f t="shared" si="2"/>
        <v>41250</v>
      </c>
      <c r="S27" s="333">
        <f t="shared" si="3"/>
        <v>7.0272572402044292E-2</v>
      </c>
      <c r="T27" s="328">
        <f t="shared" si="7"/>
        <v>12</v>
      </c>
      <c r="U27" s="328">
        <f t="shared" si="8"/>
        <v>41250</v>
      </c>
      <c r="V27" s="333">
        <f t="shared" si="9"/>
        <v>7.0272572402044292E-2</v>
      </c>
      <c r="W27" s="328"/>
      <c r="X27" s="333" t="s">
        <v>108</v>
      </c>
      <c r="Y27" s="328">
        <v>587</v>
      </c>
      <c r="Z27" s="333">
        <f t="shared" si="10"/>
        <v>9.0289608177172062E-2</v>
      </c>
      <c r="AA27" s="328">
        <v>12561</v>
      </c>
      <c r="AC27" s="332">
        <f t="shared" si="4"/>
        <v>9.5533795080009547E-7</v>
      </c>
      <c r="AD27" s="332" t="str">
        <f t="shared" si="5"/>
        <v/>
      </c>
      <c r="AF27" s="326" t="s">
        <v>134</v>
      </c>
      <c r="AG27" s="326">
        <v>1.86617E-2</v>
      </c>
    </row>
    <row r="28" spans="2:33">
      <c r="B28" s="326" t="s">
        <v>1097</v>
      </c>
      <c r="D28" s="326">
        <v>0</v>
      </c>
      <c r="E28" s="328">
        <v>0</v>
      </c>
      <c r="F28" s="326">
        <f>IF(D28=0,0,COUNTIF(D28:$D$217,D28))</f>
        <v>0</v>
      </c>
      <c r="G28" s="327">
        <f t="shared" si="0"/>
        <v>1.49E-2</v>
      </c>
      <c r="J28" s="326">
        <v>0</v>
      </c>
      <c r="K28" s="326">
        <v>0</v>
      </c>
      <c r="M28" s="328"/>
      <c r="O28" s="326">
        <v>26</v>
      </c>
      <c r="P28" s="326" t="str">
        <f t="shared" si="6"/>
        <v>Thailand</v>
      </c>
      <c r="Q28" s="326">
        <f t="shared" si="1"/>
        <v>11</v>
      </c>
      <c r="R28" s="328">
        <f t="shared" si="2"/>
        <v>36600</v>
      </c>
      <c r="S28" s="333">
        <f t="shared" si="3"/>
        <v>9.8123324396782841E-2</v>
      </c>
      <c r="T28" s="328">
        <f t="shared" si="7"/>
        <v>9</v>
      </c>
      <c r="U28" s="328">
        <f t="shared" si="8"/>
        <v>33700</v>
      </c>
      <c r="V28" s="333">
        <f t="shared" si="9"/>
        <v>9.0348525469168911E-2</v>
      </c>
      <c r="W28" s="328"/>
      <c r="X28" s="333" t="s">
        <v>968</v>
      </c>
      <c r="Y28" s="328">
        <v>373</v>
      </c>
      <c r="Z28" s="333">
        <f t="shared" si="10"/>
        <v>0.11058981233243968</v>
      </c>
      <c r="AA28" s="328">
        <v>49871</v>
      </c>
      <c r="AC28" s="332">
        <f t="shared" si="4"/>
        <v>2.2056906819594554E-7</v>
      </c>
      <c r="AD28" s="332" t="str">
        <f t="shared" si="5"/>
        <v/>
      </c>
      <c r="AF28" s="326" t="s">
        <v>998</v>
      </c>
      <c r="AG28" s="326">
        <v>2.8940899999999999E-2</v>
      </c>
    </row>
    <row r="29" spans="2:33">
      <c r="B29" s="326" t="s">
        <v>104</v>
      </c>
      <c r="D29" s="326">
        <v>65</v>
      </c>
      <c r="E29" s="328">
        <v>191550</v>
      </c>
      <c r="F29" s="326">
        <f>IF(D29=0,0,COUNTIF(D29:$D$217,D29))</f>
        <v>1</v>
      </c>
      <c r="G29" s="327">
        <f t="shared" si="0"/>
        <v>65.003200000000007</v>
      </c>
      <c r="J29" s="326">
        <v>58</v>
      </c>
      <c r="K29" s="326">
        <v>179550</v>
      </c>
      <c r="M29" s="328"/>
      <c r="O29" s="326">
        <v>27</v>
      </c>
      <c r="P29" s="326" t="str">
        <f t="shared" si="6"/>
        <v>Philippines</v>
      </c>
      <c r="Q29" s="326">
        <f t="shared" si="1"/>
        <v>10</v>
      </c>
      <c r="R29" s="328">
        <f t="shared" si="2"/>
        <v>40100</v>
      </c>
      <c r="S29" s="333">
        <f t="shared" si="3"/>
        <v>8.3541666666666667E-2</v>
      </c>
      <c r="T29" s="328">
        <f t="shared" si="7"/>
        <v>10</v>
      </c>
      <c r="U29" s="328">
        <f t="shared" si="8"/>
        <v>40100</v>
      </c>
      <c r="V29" s="333">
        <f t="shared" si="9"/>
        <v>8.3541666666666667E-2</v>
      </c>
      <c r="W29" s="328"/>
      <c r="X29" s="333" t="s">
        <v>997</v>
      </c>
      <c r="Y29" s="328">
        <v>480</v>
      </c>
      <c r="Z29" s="333">
        <f t="shared" si="10"/>
        <v>7.6249999999999998E-2</v>
      </c>
      <c r="AA29" s="328">
        <v>57441</v>
      </c>
      <c r="AC29" s="332">
        <f t="shared" si="4"/>
        <v>1.7409167667693807E-7</v>
      </c>
      <c r="AD29" s="332" t="str">
        <f t="shared" si="5"/>
        <v/>
      </c>
      <c r="AF29" s="326" t="s">
        <v>997</v>
      </c>
      <c r="AG29" s="326">
        <v>8.3541699999999997E-2</v>
      </c>
    </row>
    <row r="30" spans="2:33">
      <c r="B30" s="326" t="s">
        <v>1096</v>
      </c>
      <c r="D30" s="326">
        <v>0</v>
      </c>
      <c r="E30" s="328">
        <v>0</v>
      </c>
      <c r="F30" s="326">
        <f>IF(D30=0,0,COUNTIF(D30:$D$217,D30))</f>
        <v>0</v>
      </c>
      <c r="G30" s="327">
        <f t="shared" si="0"/>
        <v>1.49E-2</v>
      </c>
      <c r="J30" s="326">
        <v>0</v>
      </c>
      <c r="K30" s="326">
        <v>0</v>
      </c>
      <c r="M30" s="328"/>
      <c r="O30" s="326">
        <v>28</v>
      </c>
      <c r="P30" s="326" t="str">
        <f t="shared" si="6"/>
        <v>Austria</v>
      </c>
      <c r="Q30" s="326">
        <f t="shared" si="1"/>
        <v>10</v>
      </c>
      <c r="R30" s="328">
        <f t="shared" si="2"/>
        <v>33700</v>
      </c>
      <c r="S30" s="333">
        <f t="shared" si="3"/>
        <v>2.2040549378678876E-2</v>
      </c>
      <c r="T30" s="328">
        <f t="shared" si="7"/>
        <v>6</v>
      </c>
      <c r="U30" s="328">
        <f t="shared" si="8"/>
        <v>27600</v>
      </c>
      <c r="V30" s="333">
        <f t="shared" si="9"/>
        <v>1.8051013734466975E-2</v>
      </c>
      <c r="X30" s="333" t="s">
        <v>151</v>
      </c>
      <c r="Y30" s="328">
        <v>1529</v>
      </c>
      <c r="Z30" s="333">
        <f t="shared" si="10"/>
        <v>2.6226291693917596E-2</v>
      </c>
      <c r="AA30" s="328">
        <v>6778</v>
      </c>
      <c r="AC30" s="332">
        <f t="shared" si="4"/>
        <v>1.4753614635585718E-6</v>
      </c>
      <c r="AD30" s="332" t="str">
        <f t="shared" si="5"/>
        <v>compare</v>
      </c>
      <c r="AF30" s="326" t="s">
        <v>182</v>
      </c>
      <c r="AG30" s="326">
        <v>1.5238099999999999E-2</v>
      </c>
    </row>
    <row r="31" spans="2:33">
      <c r="B31" s="326" t="s">
        <v>153</v>
      </c>
      <c r="D31" s="326">
        <v>0</v>
      </c>
      <c r="E31" s="328">
        <v>0</v>
      </c>
      <c r="F31" s="326">
        <f>IF(D31=0,0,COUNTIF(D31:$D$217,D31))</f>
        <v>0</v>
      </c>
      <c r="G31" s="327">
        <f t="shared" si="0"/>
        <v>1.49E-2</v>
      </c>
      <c r="J31" s="326">
        <v>0</v>
      </c>
      <c r="K31" s="326">
        <v>0</v>
      </c>
      <c r="M31" s="328"/>
      <c r="O31" s="326">
        <v>29</v>
      </c>
      <c r="P31" s="326" t="str">
        <f t="shared" si="6"/>
        <v>Ukraine</v>
      </c>
      <c r="Q31" s="326">
        <f t="shared" si="1"/>
        <v>9</v>
      </c>
      <c r="R31" s="328">
        <f t="shared" si="2"/>
        <v>26600</v>
      </c>
      <c r="S31" s="333">
        <f t="shared" si="3"/>
        <v>0.31294117647058828</v>
      </c>
      <c r="T31" s="328">
        <f t="shared" si="7"/>
        <v>8</v>
      </c>
      <c r="U31" s="328">
        <f t="shared" si="8"/>
        <v>25600</v>
      </c>
      <c r="V31" s="333">
        <f t="shared" si="9"/>
        <v>0.30117647058823532</v>
      </c>
      <c r="X31" s="333" t="s">
        <v>44</v>
      </c>
      <c r="Y31" s="328">
        <v>85</v>
      </c>
      <c r="Z31" s="333">
        <f t="shared" si="10"/>
        <v>0.39647058823529413</v>
      </c>
      <c r="AA31" s="328">
        <v>35812</v>
      </c>
      <c r="AC31" s="332">
        <f t="shared" si="4"/>
        <v>2.5131240924829664E-7</v>
      </c>
      <c r="AD31" s="332" t="str">
        <f t="shared" si="5"/>
        <v/>
      </c>
      <c r="AF31" s="326" t="s">
        <v>23</v>
      </c>
      <c r="AG31" s="326">
        <v>0.197936</v>
      </c>
    </row>
    <row r="32" spans="2:33">
      <c r="B32" s="326" t="s">
        <v>1095</v>
      </c>
      <c r="D32" s="326">
        <v>0</v>
      </c>
      <c r="E32" s="328">
        <v>0</v>
      </c>
      <c r="F32" s="326">
        <f>IF(D32=0,0,COUNTIF(D32:$D$217,D32))</f>
        <v>0</v>
      </c>
      <c r="G32" s="327">
        <f t="shared" si="0"/>
        <v>1.49E-2</v>
      </c>
      <c r="J32" s="326">
        <v>0</v>
      </c>
      <c r="K32" s="326">
        <v>0</v>
      </c>
      <c r="M32" s="328"/>
      <c r="O32" s="326">
        <v>30</v>
      </c>
      <c r="P32" s="326" t="str">
        <f t="shared" si="6"/>
        <v>Norway</v>
      </c>
      <c r="Q32" s="326">
        <f t="shared" si="1"/>
        <v>9</v>
      </c>
      <c r="R32" s="328">
        <f t="shared" si="2"/>
        <v>21750</v>
      </c>
      <c r="S32" s="333">
        <f t="shared" si="3"/>
        <v>1.617100371747212E-2</v>
      </c>
      <c r="T32" s="328">
        <f t="shared" si="7"/>
        <v>7</v>
      </c>
      <c r="U32" s="328">
        <f t="shared" si="8"/>
        <v>18550</v>
      </c>
      <c r="V32" s="333">
        <f t="shared" si="9"/>
        <v>1.3791821561338291E-2</v>
      </c>
      <c r="X32" s="333" t="s">
        <v>134</v>
      </c>
      <c r="Y32" s="328">
        <v>1345</v>
      </c>
      <c r="Z32" s="333">
        <f t="shared" si="10"/>
        <v>1.9776951672862454E-2</v>
      </c>
      <c r="AA32" s="328">
        <v>3751</v>
      </c>
      <c r="AC32" s="332">
        <f t="shared" si="4"/>
        <v>2.3993601706211678E-6</v>
      </c>
      <c r="AD32" s="332" t="str">
        <f t="shared" si="5"/>
        <v>compare</v>
      </c>
      <c r="AF32" s="326" t="s">
        <v>988</v>
      </c>
      <c r="AG32" s="326">
        <v>7.8713599999999995E-2</v>
      </c>
    </row>
    <row r="33" spans="2:33">
      <c r="B33" s="326" t="s">
        <v>1094</v>
      </c>
      <c r="D33" s="326">
        <v>0</v>
      </c>
      <c r="E33" s="328">
        <v>0</v>
      </c>
      <c r="F33" s="326">
        <f>IF(D33=0,0,COUNTIF(D33:$D$217,D33))</f>
        <v>0</v>
      </c>
      <c r="G33" s="327">
        <f t="shared" si="0"/>
        <v>1.49E-2</v>
      </c>
      <c r="J33" s="326">
        <v>0</v>
      </c>
      <c r="K33" s="326">
        <v>0</v>
      </c>
      <c r="M33" s="328"/>
      <c r="O33" s="326">
        <v>31</v>
      </c>
      <c r="P33" s="326" t="str">
        <f t="shared" si="6"/>
        <v>South Africa</v>
      </c>
      <c r="Q33" s="326">
        <f t="shared" si="1"/>
        <v>8</v>
      </c>
      <c r="R33" s="328">
        <f t="shared" si="2"/>
        <v>25400</v>
      </c>
      <c r="S33" s="333">
        <f t="shared" si="3"/>
        <v>3.697234352256186E-2</v>
      </c>
      <c r="T33" s="328">
        <f t="shared" si="7"/>
        <v>7</v>
      </c>
      <c r="U33" s="328">
        <f t="shared" si="8"/>
        <v>24100</v>
      </c>
      <c r="V33" s="333">
        <f t="shared" si="9"/>
        <v>3.5080058224163033E-2</v>
      </c>
      <c r="X33" s="333" t="s">
        <v>292</v>
      </c>
      <c r="Y33" s="328">
        <v>687</v>
      </c>
      <c r="Z33" s="333">
        <f t="shared" si="10"/>
        <v>3.1659388646288207E-2</v>
      </c>
      <c r="AA33" s="328">
        <v>31142</v>
      </c>
      <c r="AC33" s="332">
        <f t="shared" si="4"/>
        <v>2.5688780425149318E-7</v>
      </c>
      <c r="AD33" s="332" t="str">
        <f t="shared" si="5"/>
        <v/>
      </c>
      <c r="AF33" s="326" t="s">
        <v>983</v>
      </c>
      <c r="AG33" s="326">
        <v>2.2967100000000001E-2</v>
      </c>
    </row>
    <row r="34" spans="2:33">
      <c r="B34" s="326" t="s">
        <v>1093</v>
      </c>
      <c r="D34" s="326">
        <v>0</v>
      </c>
      <c r="E34" s="328">
        <v>0</v>
      </c>
      <c r="F34" s="326">
        <f>IF(D34=0,0,COUNTIF(D34:$D$217,D34))</f>
        <v>0</v>
      </c>
      <c r="G34" s="327">
        <f t="shared" si="0"/>
        <v>1.49E-2</v>
      </c>
      <c r="J34" s="326">
        <v>0</v>
      </c>
      <c r="K34" s="326">
        <v>0</v>
      </c>
      <c r="M34" s="328"/>
      <c r="O34" s="326">
        <v>32</v>
      </c>
      <c r="P34" s="326" t="str">
        <f t="shared" si="6"/>
        <v>Peru</v>
      </c>
      <c r="Q34" s="326">
        <f t="shared" si="1"/>
        <v>8</v>
      </c>
      <c r="R34" s="328">
        <f t="shared" si="2"/>
        <v>11750</v>
      </c>
      <c r="S34" s="333">
        <f t="shared" si="3"/>
        <v>2.8940886699507389E-2</v>
      </c>
      <c r="T34" s="328">
        <f t="shared" si="7"/>
        <v>8</v>
      </c>
      <c r="U34" s="328">
        <f t="shared" si="8"/>
        <v>11750</v>
      </c>
      <c r="V34" s="333">
        <f t="shared" si="9"/>
        <v>2.8940886699507389E-2</v>
      </c>
      <c r="X34" s="333" t="s">
        <v>998</v>
      </c>
      <c r="Y34" s="328">
        <v>406</v>
      </c>
      <c r="Z34" s="333">
        <f t="shared" si="10"/>
        <v>6.2561576354679793E-2</v>
      </c>
      <c r="AA34" s="328">
        <v>19051</v>
      </c>
      <c r="AC34" s="332">
        <f t="shared" si="4"/>
        <v>4.1992546323027664E-7</v>
      </c>
      <c r="AD34" s="332" t="str">
        <f t="shared" si="5"/>
        <v/>
      </c>
      <c r="AF34" s="326" t="s">
        <v>292</v>
      </c>
      <c r="AG34" s="326">
        <v>4.6142599999999999E-2</v>
      </c>
    </row>
    <row r="35" spans="2:33">
      <c r="B35" s="326" t="s">
        <v>1092</v>
      </c>
      <c r="D35" s="326">
        <v>0</v>
      </c>
      <c r="E35" s="328">
        <v>0</v>
      </c>
      <c r="F35" s="326">
        <f>IF(D35=0,0,COUNTIF(D35:$D$217,D35))</f>
        <v>0</v>
      </c>
      <c r="G35" s="327">
        <f t="shared" si="0"/>
        <v>1.49E-2</v>
      </c>
      <c r="J35" s="326">
        <v>0</v>
      </c>
      <c r="K35" s="326">
        <v>0</v>
      </c>
      <c r="M35" s="328"/>
      <c r="O35" s="326">
        <v>33</v>
      </c>
      <c r="P35" s="326" t="str">
        <f t="shared" si="6"/>
        <v>Egypt</v>
      </c>
      <c r="Q35" s="326">
        <f t="shared" si="1"/>
        <v>8</v>
      </c>
      <c r="R35" s="328">
        <f t="shared" si="2"/>
        <v>22300</v>
      </c>
      <c r="S35" s="333">
        <f t="shared" si="3"/>
        <v>5.7179487179487183E-2</v>
      </c>
      <c r="T35" s="328">
        <f t="shared" si="7"/>
        <v>7</v>
      </c>
      <c r="U35" s="328">
        <f t="shared" si="8"/>
        <v>20400</v>
      </c>
      <c r="V35" s="333">
        <f t="shared" si="9"/>
        <v>5.2307692307692305E-2</v>
      </c>
      <c r="X35" s="333" t="s">
        <v>290</v>
      </c>
      <c r="Y35" s="328">
        <v>390</v>
      </c>
      <c r="Z35" s="333">
        <f t="shared" si="10"/>
        <v>3.0128205128205129E-2</v>
      </c>
      <c r="AA35" s="328">
        <v>52248</v>
      </c>
      <c r="AC35" s="332">
        <f t="shared" si="4"/>
        <v>1.531159087429184E-7</v>
      </c>
      <c r="AD35" s="332" t="str">
        <f t="shared" si="5"/>
        <v/>
      </c>
      <c r="AF35" s="329" t="s">
        <v>980</v>
      </c>
      <c r="AG35" s="326">
        <v>1.63792E-2</v>
      </c>
    </row>
    <row r="36" spans="2:33">
      <c r="B36" s="326" t="s">
        <v>294</v>
      </c>
      <c r="D36" s="326">
        <v>32</v>
      </c>
      <c r="E36" s="328">
        <v>112550</v>
      </c>
      <c r="F36" s="326">
        <f>IF(D36=0,0,COUNTIF(D36:$D$217,D36))</f>
        <v>1</v>
      </c>
      <c r="G36" s="327">
        <f t="shared" si="0"/>
        <v>32.0032</v>
      </c>
      <c r="J36" s="326">
        <v>29</v>
      </c>
      <c r="K36" s="326">
        <v>103950</v>
      </c>
      <c r="M36" s="328"/>
      <c r="O36" s="326">
        <v>34</v>
      </c>
      <c r="P36" s="326" t="str">
        <f t="shared" si="6"/>
        <v>Saudi Arabia</v>
      </c>
      <c r="Q36" s="326">
        <f t="shared" si="1"/>
        <v>7</v>
      </c>
      <c r="R36" s="328">
        <f t="shared" si="2"/>
        <v>49000</v>
      </c>
      <c r="S36" s="333">
        <f t="shared" si="3"/>
        <v>7.5038284839203676E-2</v>
      </c>
      <c r="T36" s="328">
        <f t="shared" si="7"/>
        <v>8</v>
      </c>
      <c r="U36" s="328">
        <f t="shared" si="8"/>
        <v>50200</v>
      </c>
      <c r="V36" s="333">
        <f t="shared" si="9"/>
        <v>7.6875957120980096E-2</v>
      </c>
      <c r="X36" s="333" t="s">
        <v>988</v>
      </c>
      <c r="Y36" s="328">
        <v>653</v>
      </c>
      <c r="Z36" s="333">
        <f t="shared" si="10"/>
        <v>3.415007656967841E-2</v>
      </c>
      <c r="AA36" s="328">
        <v>16933</v>
      </c>
      <c r="AC36" s="332">
        <f t="shared" si="4"/>
        <v>4.1339396444811908E-7</v>
      </c>
      <c r="AD36" s="332" t="str">
        <f t="shared" si="5"/>
        <v/>
      </c>
      <c r="AF36" s="329" t="s">
        <v>139</v>
      </c>
      <c r="AG36" s="326">
        <v>2.4697E-2</v>
      </c>
    </row>
    <row r="37" spans="2:33">
      <c r="B37" s="326" t="s">
        <v>1091</v>
      </c>
      <c r="D37" s="326">
        <v>0</v>
      </c>
      <c r="E37" s="328">
        <v>0</v>
      </c>
      <c r="F37" s="326">
        <f>IF(D37=0,0,COUNTIF(D37:$D$217,D37))</f>
        <v>0</v>
      </c>
      <c r="G37" s="327">
        <f t="shared" si="0"/>
        <v>1.49E-2</v>
      </c>
      <c r="J37" s="326">
        <v>0</v>
      </c>
      <c r="K37" s="326">
        <v>0</v>
      </c>
      <c r="M37" s="328"/>
      <c r="O37" s="326">
        <v>35</v>
      </c>
      <c r="P37" s="326" t="str">
        <f t="shared" si="6"/>
        <v>Netherlands</v>
      </c>
      <c r="Q37" s="326">
        <f t="shared" si="1"/>
        <v>7</v>
      </c>
      <c r="R37" s="328">
        <f t="shared" si="2"/>
        <v>24200</v>
      </c>
      <c r="S37" s="333">
        <f t="shared" si="3"/>
        <v>8.8905216752387939E-3</v>
      </c>
      <c r="T37" s="328">
        <f t="shared" si="7"/>
        <v>4</v>
      </c>
      <c r="U37" s="328">
        <f t="shared" si="8"/>
        <v>10700</v>
      </c>
      <c r="V37" s="333">
        <f t="shared" si="9"/>
        <v>3.9309331373989708E-3</v>
      </c>
      <c r="X37" s="333" t="s">
        <v>132</v>
      </c>
      <c r="Y37" s="328">
        <v>2722</v>
      </c>
      <c r="Z37" s="333">
        <f t="shared" si="10"/>
        <v>1.8001469507714914E-2</v>
      </c>
      <c r="AA37" s="328">
        <v>12948</v>
      </c>
      <c r="AC37" s="332">
        <f t="shared" si="4"/>
        <v>5.4062403459993819E-7</v>
      </c>
      <c r="AD37" s="332" t="str">
        <f t="shared" si="5"/>
        <v/>
      </c>
      <c r="AF37" s="329" t="s">
        <v>188</v>
      </c>
      <c r="AG37" s="326">
        <v>3.3333300000000003E-2</v>
      </c>
    </row>
    <row r="38" spans="2:33">
      <c r="B38" s="326" t="s">
        <v>1090</v>
      </c>
      <c r="D38" s="326">
        <v>0</v>
      </c>
      <c r="E38" s="328">
        <v>0</v>
      </c>
      <c r="F38" s="326">
        <f>IF(D38=0,0,COUNTIF(D38:$D$217,D38))</f>
        <v>0</v>
      </c>
      <c r="G38" s="327">
        <f t="shared" si="0"/>
        <v>1.49E-2</v>
      </c>
      <c r="J38" s="326">
        <v>1</v>
      </c>
      <c r="K38" s="326">
        <v>2500</v>
      </c>
      <c r="M38" s="328"/>
      <c r="O38" s="326">
        <v>36</v>
      </c>
      <c r="P38" s="326" t="str">
        <f t="shared" si="6"/>
        <v>Lebanon</v>
      </c>
      <c r="Q38" s="326">
        <f t="shared" si="1"/>
        <v>6</v>
      </c>
      <c r="R38" s="328">
        <f t="shared" si="2"/>
        <v>12300</v>
      </c>
      <c r="S38" s="333">
        <f t="shared" si="3"/>
        <v>0.13516483516483518</v>
      </c>
      <c r="T38" s="328">
        <f t="shared" si="7"/>
        <v>3</v>
      </c>
      <c r="U38" s="328">
        <f t="shared" si="8"/>
        <v>7700</v>
      </c>
      <c r="V38" s="333">
        <f t="shared" si="9"/>
        <v>8.461538461538462E-2</v>
      </c>
      <c r="X38" s="333" t="s">
        <v>1036</v>
      </c>
      <c r="Y38" s="328">
        <v>91</v>
      </c>
      <c r="Z38" s="333">
        <f t="shared" si="10"/>
        <v>0.26593406593406593</v>
      </c>
      <c r="AA38" s="328">
        <v>2976</v>
      </c>
      <c r="AC38" s="332">
        <f t="shared" si="4"/>
        <v>2.0161290322580646E-6</v>
      </c>
      <c r="AD38" s="332" t="str">
        <f t="shared" si="5"/>
        <v>compare</v>
      </c>
      <c r="AF38" s="329" t="s">
        <v>972</v>
      </c>
      <c r="AG38" s="326">
        <v>1.2042799999999999E-2</v>
      </c>
    </row>
    <row r="39" spans="2:33">
      <c r="B39" s="326" t="s">
        <v>1089</v>
      </c>
      <c r="D39" s="326">
        <v>0</v>
      </c>
      <c r="E39" s="328">
        <v>0</v>
      </c>
      <c r="F39" s="326">
        <f>IF(D39=0,0,COUNTIF(D39:$D$217,D39))</f>
        <v>0</v>
      </c>
      <c r="G39" s="327">
        <f t="shared" si="0"/>
        <v>1.49E-2</v>
      </c>
      <c r="J39" s="326">
        <v>0</v>
      </c>
      <c r="K39" s="326">
        <v>0</v>
      </c>
      <c r="M39" s="328"/>
      <c r="O39" s="326">
        <v>37</v>
      </c>
      <c r="P39" s="326" t="str">
        <f t="shared" si="6"/>
        <v>Denmark</v>
      </c>
      <c r="Q39" s="326">
        <f t="shared" si="1"/>
        <v>6</v>
      </c>
      <c r="R39" s="328">
        <f t="shared" si="2"/>
        <v>26900</v>
      </c>
      <c r="S39" s="333">
        <f t="shared" si="3"/>
        <v>2.1869918699186992E-2</v>
      </c>
      <c r="T39" s="328">
        <f t="shared" si="7"/>
        <v>6</v>
      </c>
      <c r="U39" s="328">
        <f t="shared" si="8"/>
        <v>26900</v>
      </c>
      <c r="V39" s="333">
        <f t="shared" si="9"/>
        <v>2.1869918699186992E-2</v>
      </c>
      <c r="X39" s="333" t="s">
        <v>1079</v>
      </c>
      <c r="Y39" s="328">
        <v>1230</v>
      </c>
      <c r="Z39" s="333">
        <f t="shared" si="10"/>
        <v>0.01</v>
      </c>
      <c r="AA39" s="328">
        <v>4199</v>
      </c>
      <c r="AC39" s="332">
        <f t="shared" si="4"/>
        <v>1.4289116456299119E-6</v>
      </c>
      <c r="AD39" s="332" t="str">
        <f t="shared" si="5"/>
        <v>compare</v>
      </c>
      <c r="AF39" s="329" t="s">
        <v>970</v>
      </c>
      <c r="AG39" s="326">
        <v>1.98453E-2</v>
      </c>
    </row>
    <row r="40" spans="2:33">
      <c r="B40" s="326" t="s">
        <v>1088</v>
      </c>
      <c r="D40" s="326">
        <v>0</v>
      </c>
      <c r="E40" s="328">
        <v>0</v>
      </c>
      <c r="F40" s="326">
        <f>IF(D40=0,0,COUNTIF(D40:$D$217,D40))</f>
        <v>0</v>
      </c>
      <c r="G40" s="327">
        <f t="shared" si="0"/>
        <v>1.49E-2</v>
      </c>
      <c r="J40" s="326">
        <v>0</v>
      </c>
      <c r="K40" s="326">
        <v>0</v>
      </c>
      <c r="M40" s="328"/>
      <c r="O40" s="326">
        <v>38</v>
      </c>
      <c r="P40" s="326" t="str">
        <f t="shared" si="6"/>
        <v>Czech Republic</v>
      </c>
      <c r="Q40" s="326">
        <f t="shared" si="1"/>
        <v>6</v>
      </c>
      <c r="R40" s="328">
        <f t="shared" si="2"/>
        <v>18400</v>
      </c>
      <c r="S40" s="333">
        <f t="shared" si="3"/>
        <v>4.7058823529411764E-2</v>
      </c>
      <c r="T40" s="328">
        <f t="shared" si="7"/>
        <v>5</v>
      </c>
      <c r="U40" s="328">
        <f t="shared" si="8"/>
        <v>17400</v>
      </c>
      <c r="V40" s="333">
        <f t="shared" si="9"/>
        <v>4.4501278772378514E-2</v>
      </c>
      <c r="X40" s="333" t="s">
        <v>112</v>
      </c>
      <c r="Y40" s="328">
        <v>391</v>
      </c>
      <c r="Z40" s="333">
        <f t="shared" si="10"/>
        <v>6.8797953964194372E-2</v>
      </c>
      <c r="AA40" s="328">
        <v>8446</v>
      </c>
      <c r="AC40" s="332">
        <f t="shared" si="4"/>
        <v>7.1039545346909778E-7</v>
      </c>
      <c r="AD40" s="332" t="str">
        <f t="shared" si="5"/>
        <v/>
      </c>
      <c r="AF40" s="329" t="s">
        <v>968</v>
      </c>
      <c r="AG40" s="326">
        <v>9.8123299999999997E-2</v>
      </c>
    </row>
    <row r="41" spans="2:33">
      <c r="B41" s="326" t="s">
        <v>1087</v>
      </c>
      <c r="D41" s="326">
        <v>0</v>
      </c>
      <c r="E41" s="328">
        <v>0</v>
      </c>
      <c r="F41" s="326">
        <f>IF(D41=0,0,COUNTIF(D41:$D$217,D41))</f>
        <v>0</v>
      </c>
      <c r="G41" s="327">
        <f t="shared" si="0"/>
        <v>1.49E-2</v>
      </c>
      <c r="J41" s="326">
        <v>0</v>
      </c>
      <c r="K41" s="326">
        <v>0</v>
      </c>
      <c r="M41" s="328"/>
      <c r="O41" s="326">
        <v>39</v>
      </c>
      <c r="P41" s="326" t="str">
        <f t="shared" si="6"/>
        <v>Poland</v>
      </c>
      <c r="Q41" s="326">
        <f t="shared" si="1"/>
        <v>5</v>
      </c>
      <c r="R41" s="328">
        <f t="shared" si="2"/>
        <v>12800</v>
      </c>
      <c r="S41" s="333">
        <f t="shared" si="3"/>
        <v>1.5238095238095238E-2</v>
      </c>
      <c r="T41" s="328">
        <f t="shared" si="7"/>
        <v>5</v>
      </c>
      <c r="U41" s="328">
        <f t="shared" si="8"/>
        <v>12800</v>
      </c>
      <c r="V41" s="333">
        <f t="shared" si="9"/>
        <v>1.5238095238095238E-2</v>
      </c>
      <c r="X41" s="333" t="s">
        <v>182</v>
      </c>
      <c r="Y41" s="328">
        <v>840</v>
      </c>
      <c r="Z41" s="333">
        <f t="shared" si="10"/>
        <v>2.1904761904761903E-2</v>
      </c>
      <c r="AA41" s="328">
        <v>30282</v>
      </c>
      <c r="AC41" s="332">
        <f t="shared" si="4"/>
        <v>1.6511458952513043E-7</v>
      </c>
      <c r="AD41" s="332" t="str">
        <f t="shared" si="5"/>
        <v/>
      </c>
      <c r="AF41" s="326" t="s">
        <v>190</v>
      </c>
      <c r="AG41" s="326">
        <v>3.9208300000000001E-2</v>
      </c>
    </row>
    <row r="42" spans="2:33">
      <c r="B42" s="326" t="s">
        <v>108</v>
      </c>
      <c r="D42" s="326">
        <v>12</v>
      </c>
      <c r="E42" s="328">
        <v>41250</v>
      </c>
      <c r="F42" s="326">
        <f>IF(D42=0,0,COUNTIF(D42:$D$217,D42))</f>
        <v>1</v>
      </c>
      <c r="G42" s="327">
        <f t="shared" si="0"/>
        <v>12.0032</v>
      </c>
      <c r="J42" s="326">
        <v>12</v>
      </c>
      <c r="K42" s="326">
        <v>41250</v>
      </c>
      <c r="M42" s="328"/>
      <c r="O42" s="326">
        <v>40</v>
      </c>
      <c r="P42" s="326" t="str">
        <f t="shared" si="6"/>
        <v>Kazakhstan</v>
      </c>
      <c r="Q42" s="326">
        <f t="shared" si="1"/>
        <v>5</v>
      </c>
      <c r="R42" s="328">
        <f t="shared" si="2"/>
        <v>9150</v>
      </c>
      <c r="S42" s="333">
        <f t="shared" si="3"/>
        <v>0.14296875000000001</v>
      </c>
      <c r="T42" s="328">
        <f t="shared" si="7"/>
        <v>7</v>
      </c>
      <c r="U42" s="328">
        <f t="shared" si="8"/>
        <v>12550</v>
      </c>
      <c r="V42" s="333">
        <f t="shared" si="9"/>
        <v>0.19609375000000001</v>
      </c>
      <c r="X42" s="333" t="s">
        <v>170</v>
      </c>
      <c r="Y42" s="328">
        <v>64</v>
      </c>
      <c r="Z42" s="333">
        <f t="shared" si="10"/>
        <v>0.2</v>
      </c>
      <c r="AA42" s="328">
        <v>11001</v>
      </c>
      <c r="AC42" s="332">
        <f t="shared" si="4"/>
        <v>4.5450413598763747E-7</v>
      </c>
      <c r="AD42" s="332" t="str">
        <f t="shared" si="5"/>
        <v/>
      </c>
      <c r="AF42" s="326" t="s">
        <v>44</v>
      </c>
      <c r="AG42" s="326">
        <v>0.31294119999999997</v>
      </c>
    </row>
    <row r="43" spans="2:33">
      <c r="B43" s="326" t="s">
        <v>45</v>
      </c>
      <c r="D43" s="326">
        <v>152</v>
      </c>
      <c r="E43" s="328">
        <v>374800</v>
      </c>
      <c r="F43" s="326">
        <f>IF(D43=0,0,COUNTIF(D43:$D$217,D43))</f>
        <v>1</v>
      </c>
      <c r="G43" s="327">
        <f t="shared" si="0"/>
        <v>152.00319999999999</v>
      </c>
      <c r="J43" s="326">
        <v>159</v>
      </c>
      <c r="K43" s="326">
        <v>386800</v>
      </c>
      <c r="M43" s="328"/>
      <c r="O43" s="326">
        <v>41</v>
      </c>
      <c r="P43" s="326" t="str">
        <f t="shared" si="6"/>
        <v>Ireland</v>
      </c>
      <c r="Q43" s="326">
        <f t="shared" si="1"/>
        <v>5</v>
      </c>
      <c r="R43" s="328">
        <f t="shared" si="2"/>
        <v>25500</v>
      </c>
      <c r="S43" s="333">
        <f t="shared" si="3"/>
        <v>3.4599728629579378E-2</v>
      </c>
      <c r="T43" s="328">
        <f t="shared" si="7"/>
        <v>4</v>
      </c>
      <c r="U43" s="328">
        <f t="shared" si="8"/>
        <v>12700</v>
      </c>
      <c r="V43" s="333">
        <f t="shared" si="9"/>
        <v>1.7232021709633651E-2</v>
      </c>
      <c r="X43" s="333" t="s">
        <v>1048</v>
      </c>
      <c r="Y43" s="328">
        <v>737</v>
      </c>
      <c r="Z43" s="333">
        <f t="shared" si="10"/>
        <v>1.2415196743554954E-2</v>
      </c>
      <c r="AA43" s="328">
        <v>3508</v>
      </c>
      <c r="AC43" s="332">
        <f t="shared" si="4"/>
        <v>1.4253135689851768E-6</v>
      </c>
      <c r="AD43" s="332" t="str">
        <f t="shared" si="5"/>
        <v>compare</v>
      </c>
      <c r="AF43" s="326" t="s">
        <v>192</v>
      </c>
      <c r="AG43" s="326">
        <v>1.1026299999999999E-2</v>
      </c>
    </row>
    <row r="44" spans="2:33">
      <c r="B44" s="326" t="s">
        <v>106</v>
      </c>
      <c r="D44" s="326">
        <v>4</v>
      </c>
      <c r="E44" s="328">
        <v>30600</v>
      </c>
      <c r="F44" s="326">
        <f>IF(D44=0,0,COUNTIF(D44:$D$217,D44))</f>
        <v>6</v>
      </c>
      <c r="G44" s="327">
        <f t="shared" si="0"/>
        <v>4.0000999999999998</v>
      </c>
      <c r="J44" s="326">
        <v>2</v>
      </c>
      <c r="K44" s="326">
        <v>16600</v>
      </c>
      <c r="M44" s="328"/>
      <c r="O44" s="326">
        <v>42</v>
      </c>
      <c r="P44" s="326" t="str">
        <f t="shared" si="6"/>
        <v>Argentina</v>
      </c>
      <c r="Q44" s="326">
        <f t="shared" si="1"/>
        <v>5</v>
      </c>
      <c r="R44" s="328">
        <f t="shared" si="2"/>
        <v>11300</v>
      </c>
      <c r="S44" s="333">
        <f t="shared" si="3"/>
        <v>3.7541528239202662E-2</v>
      </c>
      <c r="T44" s="328">
        <f t="shared" si="7"/>
        <v>6</v>
      </c>
      <c r="U44" s="328">
        <f t="shared" si="8"/>
        <v>17600</v>
      </c>
      <c r="V44" s="333">
        <f t="shared" si="9"/>
        <v>5.8471760797342197E-2</v>
      </c>
      <c r="X44" s="333" t="s">
        <v>1086</v>
      </c>
      <c r="Y44" s="328">
        <v>301</v>
      </c>
      <c r="Z44" s="333">
        <f t="shared" si="10"/>
        <v>8.4717607973421927E-2</v>
      </c>
      <c r="AA44" s="328">
        <v>28455</v>
      </c>
      <c r="AC44" s="332">
        <f t="shared" si="4"/>
        <v>1.7571604287471446E-7</v>
      </c>
      <c r="AD44" s="332" t="str">
        <f t="shared" si="5"/>
        <v/>
      </c>
      <c r="AF44" s="326" t="s">
        <v>43</v>
      </c>
      <c r="AG44" s="326">
        <v>2.29667E-2</v>
      </c>
    </row>
    <row r="45" spans="2:33">
      <c r="B45" s="326" t="s">
        <v>1085</v>
      </c>
      <c r="D45" s="326">
        <v>0</v>
      </c>
      <c r="E45" s="328">
        <v>0</v>
      </c>
      <c r="F45" s="326">
        <f>IF(D45=0,0,COUNTIF(D45:$D$217,D45))</f>
        <v>0</v>
      </c>
      <c r="G45" s="327">
        <f t="shared" si="0"/>
        <v>1.49E-2</v>
      </c>
      <c r="J45" s="326">
        <v>0</v>
      </c>
      <c r="K45" s="326">
        <v>0</v>
      </c>
      <c r="M45" s="328"/>
      <c r="R45" s="328"/>
    </row>
    <row r="46" spans="2:33">
      <c r="B46" s="326" t="s">
        <v>1084</v>
      </c>
      <c r="D46" s="326">
        <v>0</v>
      </c>
      <c r="E46" s="328">
        <v>0</v>
      </c>
      <c r="F46" s="326">
        <f>IF(D46=0,0,COUNTIF(D46:$D$217,D46))</f>
        <v>0</v>
      </c>
      <c r="G46" s="327">
        <f t="shared" si="0"/>
        <v>1.49E-2</v>
      </c>
      <c r="J46" s="326">
        <v>0</v>
      </c>
      <c r="K46" s="326">
        <v>0</v>
      </c>
      <c r="M46" s="328"/>
    </row>
    <row r="47" spans="2:33">
      <c r="B47" s="326" t="s">
        <v>1083</v>
      </c>
      <c r="D47" s="326">
        <v>0</v>
      </c>
      <c r="E47" s="328">
        <v>0</v>
      </c>
      <c r="F47" s="326">
        <f>IF(D47=0,0,COUNTIF(D47:$D$217,D47))</f>
        <v>0</v>
      </c>
      <c r="G47" s="327">
        <f t="shared" si="0"/>
        <v>1.49E-2</v>
      </c>
      <c r="J47" s="326">
        <v>0</v>
      </c>
      <c r="K47" s="326">
        <v>0</v>
      </c>
      <c r="M47" s="328"/>
    </row>
    <row r="48" spans="2:33">
      <c r="B48" s="326" t="s">
        <v>1082</v>
      </c>
      <c r="D48" s="326">
        <v>0</v>
      </c>
      <c r="E48" s="328">
        <v>0</v>
      </c>
      <c r="F48" s="326">
        <f>IF(D48=0,0,COUNTIF(D48:$D$217,D48))</f>
        <v>0</v>
      </c>
      <c r="G48" s="327">
        <f t="shared" si="0"/>
        <v>1.49E-2</v>
      </c>
      <c r="J48" s="326">
        <v>0</v>
      </c>
      <c r="K48" s="326">
        <v>0</v>
      </c>
      <c r="M48" s="328"/>
    </row>
    <row r="49" spans="2:24">
      <c r="B49" s="326" t="s">
        <v>1081</v>
      </c>
      <c r="D49" s="326">
        <v>0</v>
      </c>
      <c r="E49" s="328">
        <v>0</v>
      </c>
      <c r="F49" s="326">
        <f>IF(D49=0,0,COUNTIF(D49:$D$217,D49))</f>
        <v>0</v>
      </c>
      <c r="G49" s="327">
        <f t="shared" si="0"/>
        <v>1.49E-2</v>
      </c>
      <c r="J49" s="326">
        <v>0</v>
      </c>
      <c r="K49" s="326">
        <v>0</v>
      </c>
      <c r="M49" s="328"/>
    </row>
    <row r="50" spans="2:24">
      <c r="B50" s="326" t="s">
        <v>110</v>
      </c>
      <c r="D50" s="326">
        <v>0</v>
      </c>
      <c r="E50" s="328">
        <v>0</v>
      </c>
      <c r="F50" s="326">
        <f>IF(D50=0,0,COUNTIF(D50:$D$217,D50))</f>
        <v>0</v>
      </c>
      <c r="G50" s="327">
        <f t="shared" si="0"/>
        <v>1.49E-2</v>
      </c>
      <c r="J50" s="326">
        <v>0</v>
      </c>
      <c r="K50" s="326">
        <v>0</v>
      </c>
      <c r="M50" s="328"/>
    </row>
    <row r="51" spans="2:24">
      <c r="B51" s="326" t="s">
        <v>1080</v>
      </c>
      <c r="D51" s="326">
        <v>0</v>
      </c>
      <c r="E51" s="328">
        <v>0</v>
      </c>
      <c r="F51" s="326">
        <f>IF(D51=0,0,COUNTIF(D51:$D$217,D51))</f>
        <v>0</v>
      </c>
      <c r="G51" s="327">
        <f t="shared" si="0"/>
        <v>1.49E-2</v>
      </c>
      <c r="J51" s="326">
        <v>0</v>
      </c>
      <c r="K51" s="326">
        <v>0</v>
      </c>
      <c r="M51" s="328"/>
      <c r="S51" s="330"/>
      <c r="T51" s="330"/>
      <c r="U51" s="330"/>
      <c r="V51" s="330"/>
      <c r="X51" s="330"/>
    </row>
    <row r="52" spans="2:24">
      <c r="B52" s="326" t="s">
        <v>156</v>
      </c>
      <c r="D52" s="326">
        <v>4</v>
      </c>
      <c r="E52" s="328">
        <v>19700</v>
      </c>
      <c r="F52" s="326">
        <f>IF(D52=0,0,COUNTIF(D52:$D$217,D52))</f>
        <v>5</v>
      </c>
      <c r="G52" s="327">
        <f t="shared" si="0"/>
        <v>4.0002000000000004</v>
      </c>
      <c r="J52" s="326">
        <v>1</v>
      </c>
      <c r="K52" s="326">
        <v>1200</v>
      </c>
      <c r="M52" s="328"/>
      <c r="S52" s="330"/>
      <c r="T52" s="330"/>
      <c r="U52" s="330"/>
      <c r="V52" s="330"/>
      <c r="X52" s="330"/>
    </row>
    <row r="53" spans="2:24">
      <c r="B53" s="326" t="s">
        <v>112</v>
      </c>
      <c r="D53" s="326">
        <v>6</v>
      </c>
      <c r="E53" s="328">
        <v>18400</v>
      </c>
      <c r="F53" s="326">
        <f>IF(D53=0,0,COUNTIF(D53:$D$217,D53))</f>
        <v>3</v>
      </c>
      <c r="G53" s="327">
        <f t="shared" si="0"/>
        <v>6.0004999999999997</v>
      </c>
      <c r="J53" s="326">
        <v>5</v>
      </c>
      <c r="K53" s="326">
        <v>17400</v>
      </c>
      <c r="M53" s="328"/>
      <c r="S53" s="330"/>
      <c r="T53" s="330"/>
      <c r="U53" s="330"/>
      <c r="V53" s="330"/>
      <c r="X53" s="330"/>
    </row>
    <row r="54" spans="2:24">
      <c r="B54" s="326" t="s">
        <v>1079</v>
      </c>
      <c r="D54" s="326">
        <v>6</v>
      </c>
      <c r="E54" s="328">
        <v>26900</v>
      </c>
      <c r="F54" s="326">
        <f>IF(D54=0,0,COUNTIF(D54:$D$217,D54))</f>
        <v>2</v>
      </c>
      <c r="G54" s="327">
        <f t="shared" si="0"/>
        <v>6.0011999999999999</v>
      </c>
      <c r="J54" s="326">
        <v>6</v>
      </c>
      <c r="K54" s="326">
        <v>26900</v>
      </c>
      <c r="M54" s="328"/>
      <c r="S54" s="330"/>
      <c r="T54" s="330"/>
      <c r="U54" s="330"/>
      <c r="V54" s="330"/>
      <c r="X54" s="330"/>
    </row>
    <row r="55" spans="2:24">
      <c r="B55" s="326" t="s">
        <v>1078</v>
      </c>
      <c r="D55" s="326">
        <v>0</v>
      </c>
      <c r="E55" s="328">
        <v>0</v>
      </c>
      <c r="F55" s="326">
        <f>IF(D55=0,0,COUNTIF(D55:$D$217,D55))</f>
        <v>0</v>
      </c>
      <c r="G55" s="327">
        <f t="shared" si="0"/>
        <v>1.49E-2</v>
      </c>
      <c r="J55" s="326">
        <v>0</v>
      </c>
      <c r="K55" s="326">
        <v>0</v>
      </c>
      <c r="M55" s="328"/>
      <c r="S55" s="330"/>
      <c r="T55" s="330"/>
      <c r="U55" s="330"/>
      <c r="V55" s="330"/>
      <c r="X55" s="330"/>
    </row>
    <row r="56" spans="2:24">
      <c r="B56" s="326" t="s">
        <v>1077</v>
      </c>
      <c r="D56" s="326">
        <v>0</v>
      </c>
      <c r="E56" s="328">
        <v>0</v>
      </c>
      <c r="F56" s="326">
        <f>IF(D56=0,0,COUNTIF(D56:$D$217,D56))</f>
        <v>0</v>
      </c>
      <c r="G56" s="327">
        <f t="shared" si="0"/>
        <v>1.49E-2</v>
      </c>
      <c r="J56" s="326">
        <v>0</v>
      </c>
      <c r="K56" s="326">
        <v>0</v>
      </c>
      <c r="M56" s="328"/>
      <c r="S56" s="330"/>
      <c r="T56" s="330"/>
      <c r="U56" s="330"/>
      <c r="V56" s="330"/>
      <c r="X56" s="330"/>
    </row>
    <row r="57" spans="2:24">
      <c r="B57" s="326" t="s">
        <v>1076</v>
      </c>
      <c r="D57" s="326">
        <v>0</v>
      </c>
      <c r="E57" s="328">
        <v>0</v>
      </c>
      <c r="F57" s="326">
        <f>IF(D57=0,0,COUNTIF(D57:$D$217,D57))</f>
        <v>0</v>
      </c>
      <c r="G57" s="327">
        <f t="shared" si="0"/>
        <v>1.49E-2</v>
      </c>
      <c r="J57" s="326">
        <v>1</v>
      </c>
      <c r="K57" s="326">
        <v>4000</v>
      </c>
      <c r="M57" s="328"/>
      <c r="S57" s="330"/>
      <c r="T57" s="330"/>
      <c r="U57" s="330"/>
      <c r="V57" s="330"/>
      <c r="X57" s="330"/>
    </row>
    <row r="58" spans="2:24">
      <c r="B58" s="326" t="s">
        <v>1075</v>
      </c>
      <c r="D58" s="326">
        <v>0</v>
      </c>
      <c r="E58" s="328">
        <v>0</v>
      </c>
      <c r="F58" s="326">
        <f>IF(D58=0,0,COUNTIF(D58:$D$217,D58))</f>
        <v>0</v>
      </c>
      <c r="G58" s="327">
        <f t="shared" si="0"/>
        <v>1.49E-2</v>
      </c>
      <c r="J58" s="326">
        <v>0</v>
      </c>
      <c r="K58" s="326">
        <v>0</v>
      </c>
      <c r="M58" s="328"/>
      <c r="S58" s="330"/>
      <c r="T58" s="330"/>
      <c r="U58" s="330"/>
      <c r="V58" s="330"/>
      <c r="X58" s="330"/>
    </row>
    <row r="59" spans="2:24">
      <c r="B59" s="326" t="s">
        <v>290</v>
      </c>
      <c r="D59" s="326">
        <v>8</v>
      </c>
      <c r="E59" s="328">
        <v>22300</v>
      </c>
      <c r="F59" s="326">
        <f>IF(D59=0,0,COUNTIF(D59:$D$217,D59))</f>
        <v>3</v>
      </c>
      <c r="G59" s="327">
        <f t="shared" si="0"/>
        <v>8.0005000000000006</v>
      </c>
      <c r="J59" s="326">
        <v>7</v>
      </c>
      <c r="K59" s="326">
        <v>20400</v>
      </c>
      <c r="M59" s="328"/>
      <c r="S59" s="330"/>
      <c r="T59" s="330"/>
      <c r="U59" s="330"/>
      <c r="V59" s="330"/>
      <c r="X59" s="330"/>
    </row>
    <row r="60" spans="2:24">
      <c r="B60" s="326" t="s">
        <v>1074</v>
      </c>
      <c r="D60" s="326">
        <v>0</v>
      </c>
      <c r="E60" s="328">
        <v>0</v>
      </c>
      <c r="F60" s="326">
        <f>IF(D60=0,0,COUNTIF(D60:$D$217,D60))</f>
        <v>0</v>
      </c>
      <c r="G60" s="327">
        <f t="shared" si="0"/>
        <v>1.49E-2</v>
      </c>
      <c r="J60" s="326">
        <v>0</v>
      </c>
      <c r="K60" s="326">
        <v>0</v>
      </c>
      <c r="M60" s="328"/>
      <c r="S60" s="330"/>
      <c r="T60" s="330"/>
      <c r="U60" s="330"/>
      <c r="V60" s="330"/>
      <c r="X60" s="330"/>
    </row>
    <row r="61" spans="2:24">
      <c r="B61" s="326" t="s">
        <v>1073</v>
      </c>
      <c r="D61" s="326">
        <v>0</v>
      </c>
      <c r="E61" s="328">
        <v>0</v>
      </c>
      <c r="F61" s="326">
        <f>IF(D61=0,0,COUNTIF(D61:$D$217,D61))</f>
        <v>0</v>
      </c>
      <c r="G61" s="327">
        <f t="shared" si="0"/>
        <v>1.49E-2</v>
      </c>
      <c r="J61" s="326">
        <v>0</v>
      </c>
      <c r="K61" s="326">
        <v>0</v>
      </c>
      <c r="M61" s="328"/>
      <c r="S61" s="330"/>
      <c r="T61" s="330"/>
      <c r="U61" s="330"/>
      <c r="V61" s="330"/>
    </row>
    <row r="62" spans="2:24">
      <c r="B62" s="326" t="s">
        <v>1072</v>
      </c>
      <c r="D62" s="326">
        <v>0</v>
      </c>
      <c r="E62" s="328">
        <v>0</v>
      </c>
      <c r="F62" s="326">
        <f>IF(D62=0,0,COUNTIF(D62:$D$217,D62))</f>
        <v>0</v>
      </c>
      <c r="G62" s="327">
        <f t="shared" si="0"/>
        <v>1.49E-2</v>
      </c>
      <c r="J62" s="326">
        <v>0</v>
      </c>
      <c r="K62" s="326">
        <v>0</v>
      </c>
      <c r="M62" s="328"/>
      <c r="S62" s="330"/>
      <c r="T62" s="330"/>
      <c r="U62" s="330"/>
      <c r="V62" s="330"/>
    </row>
    <row r="63" spans="2:24">
      <c r="B63" s="326" t="s">
        <v>1071</v>
      </c>
      <c r="D63" s="326">
        <v>0</v>
      </c>
      <c r="E63" s="328">
        <v>0</v>
      </c>
      <c r="F63" s="326">
        <f>IF(D63=0,0,COUNTIF(D63:$D$217,D63))</f>
        <v>0</v>
      </c>
      <c r="G63" s="327">
        <f t="shared" si="0"/>
        <v>1.49E-2</v>
      </c>
      <c r="J63" s="326">
        <v>0</v>
      </c>
      <c r="K63" s="326">
        <v>0</v>
      </c>
      <c r="M63" s="328"/>
      <c r="S63" s="330"/>
      <c r="T63" s="330"/>
      <c r="U63" s="330"/>
      <c r="V63" s="330"/>
      <c r="X63" s="330"/>
    </row>
    <row r="64" spans="2:24">
      <c r="B64" s="326" t="s">
        <v>1070</v>
      </c>
      <c r="D64" s="326">
        <v>0</v>
      </c>
      <c r="E64" s="328">
        <v>0</v>
      </c>
      <c r="F64" s="326">
        <f>IF(D64=0,0,COUNTIF(D64:$D$217,D64))</f>
        <v>0</v>
      </c>
      <c r="G64" s="327">
        <f t="shared" si="0"/>
        <v>1.49E-2</v>
      </c>
      <c r="J64" s="326">
        <v>0</v>
      </c>
      <c r="K64" s="326">
        <v>0</v>
      </c>
      <c r="M64" s="328"/>
      <c r="S64" s="330"/>
      <c r="T64" s="330"/>
      <c r="U64" s="330"/>
      <c r="V64" s="330"/>
      <c r="X64" s="330"/>
    </row>
    <row r="65" spans="2:24">
      <c r="B65" s="326" t="s">
        <v>1069</v>
      </c>
      <c r="D65" s="326">
        <v>0</v>
      </c>
      <c r="E65" s="328">
        <v>0</v>
      </c>
      <c r="F65" s="326">
        <f>IF(D65=0,0,COUNTIF(D65:$D$217,D65))</f>
        <v>0</v>
      </c>
      <c r="G65" s="327">
        <f t="shared" si="0"/>
        <v>1.49E-2</v>
      </c>
      <c r="J65" s="326">
        <v>0</v>
      </c>
      <c r="K65" s="326">
        <v>0</v>
      </c>
      <c r="M65" s="328"/>
      <c r="S65" s="330"/>
      <c r="T65" s="330"/>
      <c r="U65" s="330"/>
      <c r="V65" s="330"/>
      <c r="X65" s="330"/>
    </row>
    <row r="66" spans="2:24">
      <c r="B66" s="326" t="s">
        <v>1068</v>
      </c>
      <c r="D66" s="326">
        <v>0</v>
      </c>
      <c r="E66" s="328">
        <v>0</v>
      </c>
      <c r="F66" s="326">
        <f>IF(D66=0,0,COUNTIF(D66:$D$217,D66))</f>
        <v>0</v>
      </c>
      <c r="G66" s="327">
        <f t="shared" si="0"/>
        <v>1.49E-2</v>
      </c>
      <c r="J66" s="326">
        <v>0</v>
      </c>
      <c r="K66" s="326">
        <v>0</v>
      </c>
      <c r="M66" s="328"/>
      <c r="S66" s="330"/>
      <c r="T66" s="330"/>
      <c r="U66" s="330"/>
      <c r="V66" s="330"/>
      <c r="X66" s="330"/>
    </row>
    <row r="67" spans="2:24">
      <c r="B67" s="326" t="s">
        <v>160</v>
      </c>
      <c r="D67" s="326">
        <v>4</v>
      </c>
      <c r="E67" s="328">
        <v>6600</v>
      </c>
      <c r="F67" s="326">
        <f>IF(D67=0,0,COUNTIF(D67:$D$217,D67))</f>
        <v>4</v>
      </c>
      <c r="G67" s="327">
        <f t="shared" ref="G67:G130" si="11">(COUNTIF($F$3:$F$217,F67)-1)*0.0001+D67</f>
        <v>4.0003000000000002</v>
      </c>
      <c r="J67" s="326">
        <v>1</v>
      </c>
      <c r="K67" s="326">
        <v>3300</v>
      </c>
      <c r="M67" s="328"/>
      <c r="S67" s="330"/>
      <c r="T67" s="330"/>
      <c r="U67" s="330"/>
      <c r="V67" s="330"/>
      <c r="X67" s="330"/>
    </row>
    <row r="68" spans="2:24">
      <c r="B68" s="326" t="s">
        <v>114</v>
      </c>
      <c r="D68" s="326">
        <v>43</v>
      </c>
      <c r="E68" s="328">
        <v>235200</v>
      </c>
      <c r="F68" s="326">
        <f>IF(D68=0,0,COUNTIF(D68:$D$217,D68))</f>
        <v>1</v>
      </c>
      <c r="G68" s="327">
        <f t="shared" si="11"/>
        <v>43.0032</v>
      </c>
      <c r="J68" s="326">
        <v>36</v>
      </c>
      <c r="K68" s="326">
        <v>196600</v>
      </c>
      <c r="M68" s="328"/>
      <c r="S68" s="330"/>
      <c r="T68" s="330"/>
      <c r="U68" s="330"/>
      <c r="V68" s="330"/>
    </row>
    <row r="69" spans="2:24">
      <c r="B69" s="326" t="s">
        <v>1067</v>
      </c>
      <c r="D69" s="326">
        <v>0</v>
      </c>
      <c r="E69" s="328">
        <v>0</v>
      </c>
      <c r="F69" s="326">
        <f>IF(D69=0,0,COUNTIF(D69:$D$217,D69))</f>
        <v>0</v>
      </c>
      <c r="G69" s="327">
        <f t="shared" si="11"/>
        <v>1.49E-2</v>
      </c>
      <c r="J69" s="326">
        <v>0</v>
      </c>
      <c r="K69" s="326">
        <v>0</v>
      </c>
      <c r="M69" s="328"/>
      <c r="S69" s="330"/>
      <c r="T69" s="330"/>
      <c r="U69" s="330"/>
      <c r="V69" s="330"/>
    </row>
    <row r="70" spans="2:24">
      <c r="B70" s="326" t="s">
        <v>1066</v>
      </c>
      <c r="D70" s="326">
        <v>0</v>
      </c>
      <c r="E70" s="328">
        <v>0</v>
      </c>
      <c r="F70" s="326">
        <f>IF(D70=0,0,COUNTIF(D70:$D$217,D70))</f>
        <v>0</v>
      </c>
      <c r="G70" s="327">
        <f t="shared" si="11"/>
        <v>1.49E-2</v>
      </c>
      <c r="J70" s="326">
        <v>0</v>
      </c>
      <c r="K70" s="326">
        <v>0</v>
      </c>
      <c r="M70" s="328"/>
      <c r="S70" s="330"/>
      <c r="T70" s="330"/>
      <c r="U70" s="330"/>
      <c r="V70" s="330"/>
    </row>
    <row r="71" spans="2:24">
      <c r="B71" s="326" t="s">
        <v>1065</v>
      </c>
      <c r="D71" s="326">
        <v>0</v>
      </c>
      <c r="E71" s="328">
        <v>0</v>
      </c>
      <c r="F71" s="326">
        <f>IF(D71=0,0,COUNTIF(D71:$D$217,D71))</f>
        <v>0</v>
      </c>
      <c r="G71" s="327">
        <f t="shared" si="11"/>
        <v>1.49E-2</v>
      </c>
      <c r="J71" s="326">
        <v>0</v>
      </c>
      <c r="K71" s="326">
        <v>0</v>
      </c>
      <c r="M71" s="328"/>
      <c r="S71" s="330"/>
      <c r="T71" s="330"/>
      <c r="U71" s="330"/>
      <c r="V71" s="330"/>
    </row>
    <row r="72" spans="2:24">
      <c r="B72" s="326" t="s">
        <v>1064</v>
      </c>
      <c r="D72" s="326">
        <v>0</v>
      </c>
      <c r="E72" s="328">
        <v>0</v>
      </c>
      <c r="F72" s="326">
        <f>IF(D72=0,0,COUNTIF(D72:$D$217,D72))</f>
        <v>0</v>
      </c>
      <c r="G72" s="327">
        <f t="shared" si="11"/>
        <v>1.49E-2</v>
      </c>
      <c r="J72" s="326">
        <v>0</v>
      </c>
      <c r="K72" s="326">
        <v>0</v>
      </c>
      <c r="M72" s="328"/>
      <c r="S72" s="330"/>
      <c r="T72" s="330"/>
      <c r="U72" s="330"/>
      <c r="V72" s="330"/>
    </row>
    <row r="73" spans="2:24">
      <c r="B73" s="326" t="s">
        <v>162</v>
      </c>
      <c r="D73" s="326">
        <v>1</v>
      </c>
      <c r="E73" s="328">
        <v>5200</v>
      </c>
      <c r="F73" s="326">
        <f>IF(D73=0,0,COUNTIF(D73:$D$217,D73))</f>
        <v>8</v>
      </c>
      <c r="G73" s="327">
        <f t="shared" si="11"/>
        <v>1</v>
      </c>
      <c r="J73" s="326">
        <v>1</v>
      </c>
      <c r="K73" s="326">
        <v>5200</v>
      </c>
      <c r="M73" s="328"/>
      <c r="S73" s="330"/>
      <c r="T73" s="330"/>
      <c r="U73" s="330"/>
      <c r="V73" s="330"/>
    </row>
    <row r="74" spans="2:24">
      <c r="B74" s="326" t="s">
        <v>116</v>
      </c>
      <c r="D74" s="326">
        <v>85</v>
      </c>
      <c r="E74" s="328">
        <v>400850</v>
      </c>
      <c r="F74" s="326">
        <f>IF(D74=0,0,COUNTIF(D74:$D$217,D74))</f>
        <v>1</v>
      </c>
      <c r="G74" s="327">
        <f t="shared" si="11"/>
        <v>85.003200000000007</v>
      </c>
      <c r="J74" s="326">
        <v>50</v>
      </c>
      <c r="K74" s="326">
        <v>302200</v>
      </c>
      <c r="M74" s="328"/>
      <c r="S74" s="330"/>
      <c r="T74" s="330"/>
      <c r="U74" s="330"/>
      <c r="V74" s="330"/>
    </row>
    <row r="75" spans="2:24">
      <c r="B75" s="326" t="s">
        <v>1063</v>
      </c>
      <c r="D75" s="326">
        <v>0</v>
      </c>
      <c r="E75" s="328">
        <v>0</v>
      </c>
      <c r="F75" s="326">
        <f>IF(D75=0,0,COUNTIF(D75:$D$217,D75))</f>
        <v>0</v>
      </c>
      <c r="G75" s="327">
        <f t="shared" si="11"/>
        <v>1.49E-2</v>
      </c>
      <c r="J75" s="326">
        <v>0</v>
      </c>
      <c r="K75" s="326">
        <v>0</v>
      </c>
      <c r="M75" s="328"/>
      <c r="S75" s="331"/>
      <c r="T75" s="331"/>
      <c r="U75" s="331"/>
      <c r="V75" s="331"/>
    </row>
    <row r="76" spans="2:24">
      <c r="B76" s="326" t="s">
        <v>118</v>
      </c>
      <c r="D76" s="326">
        <v>3</v>
      </c>
      <c r="E76" s="328">
        <v>8200</v>
      </c>
      <c r="F76" s="326">
        <f>IF(D76=0,0,COUNTIF(D76:$D$217,D76))</f>
        <v>4</v>
      </c>
      <c r="G76" s="327">
        <f t="shared" si="11"/>
        <v>3.0003000000000002</v>
      </c>
      <c r="J76" s="326">
        <v>0</v>
      </c>
      <c r="K76" s="326">
        <v>0</v>
      </c>
      <c r="M76" s="328"/>
      <c r="S76" s="331"/>
      <c r="T76" s="331"/>
      <c r="U76" s="331"/>
      <c r="V76" s="331"/>
    </row>
    <row r="77" spans="2:24">
      <c r="B77" s="326" t="s">
        <v>1062</v>
      </c>
      <c r="D77" s="326">
        <v>0</v>
      </c>
      <c r="E77" s="328">
        <v>0</v>
      </c>
      <c r="F77" s="326">
        <f>IF(D77=0,0,COUNTIF(D77:$D$217,D77))</f>
        <v>0</v>
      </c>
      <c r="G77" s="327">
        <f t="shared" si="11"/>
        <v>1.49E-2</v>
      </c>
      <c r="J77" s="326">
        <v>0</v>
      </c>
      <c r="K77" s="326">
        <v>0</v>
      </c>
      <c r="M77" s="328"/>
      <c r="S77" s="331"/>
      <c r="T77" s="331"/>
      <c r="U77" s="331"/>
      <c r="V77" s="331"/>
    </row>
    <row r="78" spans="2:24">
      <c r="B78" s="326" t="s">
        <v>1061</v>
      </c>
      <c r="D78" s="326">
        <v>0</v>
      </c>
      <c r="E78" s="328">
        <v>0</v>
      </c>
      <c r="F78" s="326">
        <f>IF(D78=0,0,COUNTIF(D78:$D$217,D78))</f>
        <v>0</v>
      </c>
      <c r="G78" s="327">
        <f t="shared" si="11"/>
        <v>1.49E-2</v>
      </c>
      <c r="J78" s="326">
        <v>0</v>
      </c>
      <c r="K78" s="326">
        <v>0</v>
      </c>
      <c r="M78" s="328"/>
      <c r="S78" s="331"/>
      <c r="T78" s="331"/>
      <c r="U78" s="331"/>
      <c r="V78" s="331"/>
    </row>
    <row r="79" spans="2:24">
      <c r="B79" s="326" t="s">
        <v>1060</v>
      </c>
      <c r="D79" s="326">
        <v>0</v>
      </c>
      <c r="E79" s="328">
        <v>0</v>
      </c>
      <c r="F79" s="326">
        <f>IF(D79=0,0,COUNTIF(D79:$D$217,D79))</f>
        <v>0</v>
      </c>
      <c r="G79" s="327">
        <f t="shared" si="11"/>
        <v>1.49E-2</v>
      </c>
      <c r="J79" s="326">
        <v>0</v>
      </c>
      <c r="K79" s="326">
        <v>0</v>
      </c>
      <c r="M79" s="328"/>
      <c r="S79" s="331"/>
      <c r="T79" s="331"/>
      <c r="U79" s="331"/>
      <c r="V79" s="331"/>
    </row>
    <row r="80" spans="2:24">
      <c r="B80" s="326" t="s">
        <v>1059</v>
      </c>
      <c r="D80" s="326">
        <v>0</v>
      </c>
      <c r="E80" s="328">
        <v>0</v>
      </c>
      <c r="F80" s="326">
        <f>IF(D80=0,0,COUNTIF(D80:$D$217,D80))</f>
        <v>0</v>
      </c>
      <c r="G80" s="327">
        <f t="shared" si="11"/>
        <v>1.49E-2</v>
      </c>
      <c r="J80" s="326">
        <v>0</v>
      </c>
      <c r="K80" s="326">
        <v>0</v>
      </c>
      <c r="M80" s="328"/>
      <c r="S80" s="331"/>
      <c r="T80" s="331"/>
      <c r="U80" s="331"/>
      <c r="V80" s="331"/>
    </row>
    <row r="81" spans="2:22">
      <c r="B81" s="326" t="s">
        <v>1058</v>
      </c>
      <c r="D81" s="326">
        <v>0</v>
      </c>
      <c r="E81" s="328">
        <v>0</v>
      </c>
      <c r="F81" s="326">
        <f>IF(D81=0,0,COUNTIF(D81:$D$217,D81))</f>
        <v>0</v>
      </c>
      <c r="G81" s="327">
        <f t="shared" si="11"/>
        <v>1.49E-2</v>
      </c>
      <c r="J81" s="326">
        <v>0</v>
      </c>
      <c r="K81" s="326">
        <v>0</v>
      </c>
      <c r="M81" s="328"/>
      <c r="S81" s="331"/>
      <c r="T81" s="331"/>
      <c r="U81" s="331"/>
      <c r="V81" s="331"/>
    </row>
    <row r="82" spans="2:22">
      <c r="B82" s="326" t="s">
        <v>1057</v>
      </c>
      <c r="D82" s="326">
        <v>0</v>
      </c>
      <c r="E82" s="328">
        <v>0</v>
      </c>
      <c r="F82" s="326">
        <f>IF(D82=0,0,COUNTIF(D82:$D$217,D82))</f>
        <v>0</v>
      </c>
      <c r="G82" s="327">
        <f t="shared" si="11"/>
        <v>1.49E-2</v>
      </c>
      <c r="J82" s="326">
        <v>0</v>
      </c>
      <c r="K82" s="326">
        <v>0</v>
      </c>
      <c r="M82" s="328"/>
      <c r="S82" s="331"/>
      <c r="T82" s="331"/>
      <c r="U82" s="331"/>
      <c r="V82" s="331"/>
    </row>
    <row r="83" spans="2:22">
      <c r="B83" s="326" t="s">
        <v>1056</v>
      </c>
      <c r="D83" s="326">
        <v>0</v>
      </c>
      <c r="E83" s="328">
        <v>0</v>
      </c>
      <c r="F83" s="326">
        <f>IF(D83=0,0,COUNTIF(D83:$D$217,D83))</f>
        <v>0</v>
      </c>
      <c r="G83" s="327">
        <f t="shared" si="11"/>
        <v>1.49E-2</v>
      </c>
      <c r="J83" s="326">
        <v>0</v>
      </c>
      <c r="K83" s="326">
        <v>0</v>
      </c>
      <c r="M83" s="328"/>
      <c r="S83" s="331"/>
      <c r="T83" s="331"/>
      <c r="U83" s="331"/>
      <c r="V83" s="331"/>
    </row>
    <row r="84" spans="2:22">
      <c r="B84" s="326" t="s">
        <v>1055</v>
      </c>
      <c r="D84" s="326">
        <v>0</v>
      </c>
      <c r="E84" s="328">
        <v>0</v>
      </c>
      <c r="F84" s="326">
        <f>IF(D84=0,0,COUNTIF(D84:$D$217,D84))</f>
        <v>0</v>
      </c>
      <c r="G84" s="327">
        <f t="shared" si="11"/>
        <v>1.49E-2</v>
      </c>
      <c r="J84" s="326">
        <v>0</v>
      </c>
      <c r="K84" s="326">
        <v>0</v>
      </c>
      <c r="M84" s="328"/>
      <c r="S84" s="331"/>
      <c r="T84" s="331"/>
      <c r="U84" s="331"/>
      <c r="V84" s="331"/>
    </row>
    <row r="85" spans="2:22">
      <c r="B85" s="326" t="s">
        <v>1054</v>
      </c>
      <c r="D85" s="326">
        <v>0</v>
      </c>
      <c r="E85" s="328">
        <v>0</v>
      </c>
      <c r="F85" s="326">
        <f>IF(D85=0,0,COUNTIF(D85:$D$217,D85))</f>
        <v>0</v>
      </c>
      <c r="G85" s="327">
        <f t="shared" si="11"/>
        <v>1.49E-2</v>
      </c>
      <c r="J85" s="326">
        <v>0</v>
      </c>
      <c r="K85" s="326">
        <v>0</v>
      </c>
      <c r="M85" s="328"/>
      <c r="S85" s="331"/>
      <c r="T85" s="331"/>
      <c r="U85" s="331"/>
      <c r="V85" s="331"/>
    </row>
    <row r="86" spans="2:22">
      <c r="B86" s="326" t="s">
        <v>1053</v>
      </c>
      <c r="D86" s="326">
        <v>0</v>
      </c>
      <c r="E86" s="328">
        <v>0</v>
      </c>
      <c r="F86" s="326">
        <f>IF(D86=0,0,COUNTIF(D86:$D$217,D86))</f>
        <v>0</v>
      </c>
      <c r="G86" s="327">
        <f t="shared" si="11"/>
        <v>1.49E-2</v>
      </c>
      <c r="J86" s="326">
        <v>0</v>
      </c>
      <c r="K86" s="326">
        <v>0</v>
      </c>
      <c r="M86" s="328"/>
      <c r="S86" s="330"/>
      <c r="T86" s="330"/>
      <c r="U86" s="330"/>
      <c r="V86" s="330"/>
    </row>
    <row r="87" spans="2:22">
      <c r="B87" s="326" t="s">
        <v>1052</v>
      </c>
      <c r="D87" s="326">
        <v>45</v>
      </c>
      <c r="E87" s="328">
        <v>213650</v>
      </c>
      <c r="F87" s="326">
        <f>IF(D87=0,0,COUNTIF(D87:$D$217,D87))</f>
        <v>1</v>
      </c>
      <c r="G87" s="327">
        <f t="shared" si="11"/>
        <v>45.0032</v>
      </c>
      <c r="J87" s="326">
        <v>43</v>
      </c>
      <c r="K87" s="326">
        <v>202200</v>
      </c>
      <c r="M87" s="328"/>
      <c r="S87" s="330"/>
      <c r="T87" s="330"/>
      <c r="U87" s="330"/>
      <c r="V87" s="330"/>
    </row>
    <row r="88" spans="2:22">
      <c r="B88" s="326" t="s">
        <v>164</v>
      </c>
      <c r="D88" s="326">
        <v>0</v>
      </c>
      <c r="E88" s="328">
        <v>0</v>
      </c>
      <c r="F88" s="326">
        <f>IF(D88=0,0,COUNTIF(D88:$D$217,D88))</f>
        <v>0</v>
      </c>
      <c r="G88" s="327">
        <f t="shared" si="11"/>
        <v>1.49E-2</v>
      </c>
      <c r="J88" s="326">
        <v>0</v>
      </c>
      <c r="K88" s="326">
        <v>0</v>
      </c>
      <c r="M88" s="328"/>
      <c r="S88" s="330"/>
      <c r="T88" s="330"/>
      <c r="U88" s="330"/>
      <c r="V88" s="330"/>
    </row>
    <row r="89" spans="2:22">
      <c r="B89" s="326" t="s">
        <v>1051</v>
      </c>
      <c r="D89" s="326">
        <v>0</v>
      </c>
      <c r="E89" s="328">
        <v>0</v>
      </c>
      <c r="F89" s="326">
        <f>IF(D89=0,0,COUNTIF(D89:$D$217,D89))</f>
        <v>0</v>
      </c>
      <c r="G89" s="327">
        <f t="shared" si="11"/>
        <v>1.49E-2</v>
      </c>
      <c r="J89" s="326">
        <v>0</v>
      </c>
      <c r="K89" s="326">
        <v>0</v>
      </c>
      <c r="M89" s="328"/>
      <c r="S89" s="330"/>
      <c r="T89" s="330"/>
      <c r="U89" s="330"/>
      <c r="V89" s="330"/>
    </row>
    <row r="90" spans="2:22">
      <c r="B90" s="326" t="s">
        <v>291</v>
      </c>
      <c r="D90" s="326">
        <v>56</v>
      </c>
      <c r="E90" s="328">
        <v>191500</v>
      </c>
      <c r="F90" s="326">
        <f>IF(D90=0,0,COUNTIF(D90:$D$217,D90))</f>
        <v>1</v>
      </c>
      <c r="G90" s="327">
        <f t="shared" si="11"/>
        <v>56.0032</v>
      </c>
      <c r="J90" s="326">
        <v>50</v>
      </c>
      <c r="K90" s="326">
        <v>173300</v>
      </c>
      <c r="M90" s="328"/>
      <c r="S90" s="330"/>
      <c r="T90" s="330"/>
      <c r="U90" s="330"/>
      <c r="V90" s="330"/>
    </row>
    <row r="91" spans="2:22">
      <c r="B91" s="326" t="s">
        <v>120</v>
      </c>
      <c r="D91" s="326">
        <v>19</v>
      </c>
      <c r="E91" s="328">
        <v>47650</v>
      </c>
      <c r="F91" s="326">
        <f>IF(D91=0,0,COUNTIF(D91:$D$217,D91))</f>
        <v>2</v>
      </c>
      <c r="G91" s="327">
        <f t="shared" si="11"/>
        <v>19.001200000000001</v>
      </c>
      <c r="J91" s="326">
        <v>14</v>
      </c>
      <c r="K91" s="326">
        <v>36500</v>
      </c>
      <c r="M91" s="328"/>
      <c r="S91" s="330"/>
      <c r="T91" s="330"/>
      <c r="U91" s="330"/>
      <c r="V91" s="330"/>
    </row>
    <row r="92" spans="2:22">
      <c r="B92" s="326" t="s">
        <v>1050</v>
      </c>
      <c r="D92" s="326">
        <v>0</v>
      </c>
      <c r="E92" s="328">
        <v>0</v>
      </c>
      <c r="F92" s="326">
        <f>IF(D92=0,0,COUNTIF(D92:$D$217,D92))</f>
        <v>0</v>
      </c>
      <c r="G92" s="327">
        <f t="shared" si="11"/>
        <v>1.49E-2</v>
      </c>
      <c r="J92" s="326">
        <v>0</v>
      </c>
      <c r="K92" s="326">
        <v>0</v>
      </c>
      <c r="M92" s="328"/>
      <c r="S92" s="330"/>
      <c r="T92" s="330"/>
      <c r="U92" s="330"/>
      <c r="V92" s="330"/>
    </row>
    <row r="93" spans="2:22">
      <c r="B93" s="326" t="s">
        <v>1049</v>
      </c>
      <c r="D93" s="326">
        <v>0</v>
      </c>
      <c r="E93" s="328">
        <v>0</v>
      </c>
      <c r="F93" s="326">
        <f>IF(D93=0,0,COUNTIF(D93:$D$217,D93))</f>
        <v>0</v>
      </c>
      <c r="G93" s="327">
        <f t="shared" si="11"/>
        <v>1.49E-2</v>
      </c>
      <c r="J93" s="326">
        <v>0</v>
      </c>
      <c r="K93" s="326">
        <v>0</v>
      </c>
      <c r="M93" s="328"/>
    </row>
    <row r="94" spans="2:22">
      <c r="B94" s="326" t="s">
        <v>1048</v>
      </c>
      <c r="D94" s="326">
        <v>5</v>
      </c>
      <c r="E94" s="328">
        <v>25500</v>
      </c>
      <c r="F94" s="326">
        <f>IF(D94=0,0,COUNTIF(D94:$D$217,D94))</f>
        <v>3</v>
      </c>
      <c r="G94" s="327">
        <f t="shared" si="11"/>
        <v>5.0004999999999997</v>
      </c>
      <c r="J94" s="326">
        <v>4</v>
      </c>
      <c r="K94" s="326">
        <v>12700</v>
      </c>
      <c r="M94" s="328"/>
    </row>
    <row r="95" spans="2:22">
      <c r="B95" s="326" t="s">
        <v>1047</v>
      </c>
      <c r="D95" s="326">
        <v>0</v>
      </c>
      <c r="E95" s="328">
        <v>0</v>
      </c>
      <c r="F95" s="326">
        <f>IF(D95=0,0,COUNTIF(D95:$D$217,D95))</f>
        <v>0</v>
      </c>
      <c r="G95" s="327">
        <f t="shared" si="11"/>
        <v>1.49E-2</v>
      </c>
      <c r="J95" s="326">
        <v>0</v>
      </c>
      <c r="K95" s="326">
        <v>0</v>
      </c>
      <c r="M95" s="328"/>
    </row>
    <row r="96" spans="2:22">
      <c r="B96" s="326" t="s">
        <v>1046</v>
      </c>
      <c r="D96" s="326">
        <v>18</v>
      </c>
      <c r="E96" s="328">
        <v>51750</v>
      </c>
      <c r="F96" s="326">
        <f>IF(D96=0,0,COUNTIF(D96:$D$217,D96))</f>
        <v>1</v>
      </c>
      <c r="G96" s="327">
        <f t="shared" si="11"/>
        <v>18.0032</v>
      </c>
      <c r="J96" s="326">
        <v>14</v>
      </c>
      <c r="K96" s="326">
        <v>36050</v>
      </c>
      <c r="M96" s="328"/>
    </row>
    <row r="97" spans="2:22">
      <c r="B97" s="326" t="s">
        <v>166</v>
      </c>
      <c r="D97" s="326">
        <v>35</v>
      </c>
      <c r="E97" s="328">
        <v>157950</v>
      </c>
      <c r="F97" s="326">
        <f>IF(D97=0,0,COUNTIF(D97:$D$217,D97))</f>
        <v>1</v>
      </c>
      <c r="G97" s="327">
        <f t="shared" si="11"/>
        <v>35.0032</v>
      </c>
      <c r="J97" s="326">
        <v>30</v>
      </c>
      <c r="K97" s="326">
        <v>105950</v>
      </c>
      <c r="M97" s="328"/>
    </row>
    <row r="98" spans="2:22">
      <c r="B98" s="326" t="s">
        <v>1045</v>
      </c>
      <c r="D98" s="326">
        <v>0</v>
      </c>
      <c r="E98" s="328">
        <v>0</v>
      </c>
      <c r="F98" s="326">
        <f>IF(D98=0,0,COUNTIF(D98:$D$217,D98))</f>
        <v>0</v>
      </c>
      <c r="G98" s="327">
        <f t="shared" si="11"/>
        <v>1.49E-2</v>
      </c>
      <c r="J98" s="326">
        <v>0</v>
      </c>
      <c r="K98" s="326">
        <v>0</v>
      </c>
      <c r="M98" s="328"/>
    </row>
    <row r="99" spans="2:22">
      <c r="B99" s="326" t="s">
        <v>168</v>
      </c>
      <c r="D99" s="326">
        <v>27</v>
      </c>
      <c r="E99" s="328">
        <v>100800</v>
      </c>
      <c r="F99" s="326">
        <f>IF(D99=0,0,COUNTIF(D99:$D$217,D99))</f>
        <v>2</v>
      </c>
      <c r="G99" s="327">
        <f t="shared" si="11"/>
        <v>27.001200000000001</v>
      </c>
      <c r="J99" s="326">
        <v>27</v>
      </c>
      <c r="K99" s="326">
        <v>101200</v>
      </c>
      <c r="M99" s="328"/>
    </row>
    <row r="100" spans="2:22">
      <c r="B100" s="326" t="s">
        <v>1044</v>
      </c>
      <c r="D100" s="326">
        <v>0</v>
      </c>
      <c r="E100" s="328">
        <v>0</v>
      </c>
      <c r="F100" s="326">
        <f>IF(D100=0,0,COUNTIF(D100:$D$217,D100))</f>
        <v>0</v>
      </c>
      <c r="G100" s="327">
        <f t="shared" si="11"/>
        <v>1.49E-2</v>
      </c>
      <c r="J100" s="326">
        <v>0</v>
      </c>
      <c r="K100" s="326">
        <v>0</v>
      </c>
      <c r="M100" s="328"/>
    </row>
    <row r="101" spans="2:22">
      <c r="B101" s="326" t="s">
        <v>170</v>
      </c>
      <c r="D101" s="326">
        <v>5</v>
      </c>
      <c r="E101" s="328">
        <v>9150</v>
      </c>
      <c r="F101" s="326">
        <f>IF(D101=0,0,COUNTIF(D101:$D$217,D101))</f>
        <v>2</v>
      </c>
      <c r="G101" s="327">
        <f t="shared" si="11"/>
        <v>5.0011999999999999</v>
      </c>
      <c r="J101" s="326">
        <v>7</v>
      </c>
      <c r="K101" s="326">
        <v>12550</v>
      </c>
      <c r="M101" s="328"/>
      <c r="S101" s="329"/>
      <c r="T101" s="329"/>
      <c r="U101" s="329"/>
      <c r="V101" s="329"/>
    </row>
    <row r="102" spans="2:22">
      <c r="B102" s="326" t="s">
        <v>1043</v>
      </c>
      <c r="D102" s="326">
        <v>0</v>
      </c>
      <c r="E102" s="328">
        <v>0</v>
      </c>
      <c r="F102" s="326">
        <f>IF(D102=0,0,COUNTIF(D102:$D$217,D102))</f>
        <v>0</v>
      </c>
      <c r="G102" s="327">
        <f t="shared" si="11"/>
        <v>1.49E-2</v>
      </c>
      <c r="J102" s="326">
        <v>0</v>
      </c>
      <c r="K102" s="326">
        <v>0</v>
      </c>
      <c r="M102" s="328"/>
      <c r="S102" s="329"/>
      <c r="T102" s="329"/>
      <c r="U102" s="329"/>
      <c r="V102" s="329"/>
    </row>
    <row r="103" spans="2:22">
      <c r="B103" s="326" t="s">
        <v>1042</v>
      </c>
      <c r="D103" s="326">
        <v>0</v>
      </c>
      <c r="E103" s="328">
        <v>0</v>
      </c>
      <c r="F103" s="326">
        <f>IF(D103=0,0,COUNTIF(D103:$D$217,D103))</f>
        <v>0</v>
      </c>
      <c r="G103" s="327">
        <f t="shared" si="11"/>
        <v>1.49E-2</v>
      </c>
      <c r="J103" s="326">
        <v>0</v>
      </c>
      <c r="K103" s="326">
        <v>0</v>
      </c>
      <c r="M103" s="328"/>
      <c r="S103" s="329"/>
      <c r="T103" s="329"/>
      <c r="U103" s="329"/>
      <c r="V103" s="329"/>
    </row>
    <row r="104" spans="2:22">
      <c r="B104" s="326" t="s">
        <v>1041</v>
      </c>
      <c r="D104" s="326">
        <v>0</v>
      </c>
      <c r="E104" s="328">
        <v>0</v>
      </c>
      <c r="F104" s="326">
        <f>IF(D104=0,0,COUNTIF(D104:$D$217,D104))</f>
        <v>0</v>
      </c>
      <c r="G104" s="327">
        <f t="shared" si="11"/>
        <v>1.49E-2</v>
      </c>
      <c r="J104" s="326">
        <v>0</v>
      </c>
      <c r="K104" s="326">
        <v>0</v>
      </c>
      <c r="M104" s="328"/>
      <c r="S104" s="329"/>
      <c r="T104" s="329"/>
      <c r="U104" s="329"/>
      <c r="V104" s="329"/>
    </row>
    <row r="105" spans="2:22">
      <c r="B105" s="326" t="s">
        <v>1040</v>
      </c>
      <c r="D105" s="326">
        <v>0</v>
      </c>
      <c r="E105" s="328">
        <v>0</v>
      </c>
      <c r="F105" s="326">
        <f>IF(D105=0,0,COUNTIF(D105:$D$217,D105))</f>
        <v>0</v>
      </c>
      <c r="G105" s="327">
        <f t="shared" si="11"/>
        <v>1.49E-2</v>
      </c>
      <c r="J105" s="326">
        <v>0</v>
      </c>
      <c r="K105" s="326">
        <v>0</v>
      </c>
      <c r="M105" s="328"/>
      <c r="S105" s="329"/>
      <c r="T105" s="329"/>
      <c r="U105" s="329"/>
      <c r="V105" s="329"/>
    </row>
    <row r="106" spans="2:22">
      <c r="B106" s="326" t="s">
        <v>1039</v>
      </c>
      <c r="D106" s="326">
        <v>0</v>
      </c>
      <c r="E106" s="328">
        <v>0</v>
      </c>
      <c r="F106" s="326">
        <f>IF(D106=0,0,COUNTIF(D106:$D$217,D106))</f>
        <v>0</v>
      </c>
      <c r="G106" s="327">
        <f t="shared" si="11"/>
        <v>1.49E-2</v>
      </c>
      <c r="J106" s="326">
        <v>0</v>
      </c>
      <c r="K106" s="326">
        <v>0</v>
      </c>
      <c r="M106" s="328"/>
      <c r="S106" s="329"/>
      <c r="T106" s="329"/>
      <c r="U106" s="329"/>
      <c r="V106" s="329"/>
    </row>
    <row r="107" spans="2:22">
      <c r="B107" s="326" t="s">
        <v>1038</v>
      </c>
      <c r="D107" s="326">
        <v>0</v>
      </c>
      <c r="E107" s="328">
        <v>0</v>
      </c>
      <c r="F107" s="326">
        <f>IF(D107=0,0,COUNTIF(D107:$D$217,D107))</f>
        <v>0</v>
      </c>
      <c r="G107" s="327">
        <f t="shared" si="11"/>
        <v>1.49E-2</v>
      </c>
      <c r="J107" s="326">
        <v>0</v>
      </c>
      <c r="K107" s="326">
        <v>0</v>
      </c>
      <c r="M107" s="328"/>
    </row>
    <row r="108" spans="2:22">
      <c r="B108" s="326" t="s">
        <v>1037</v>
      </c>
      <c r="D108" s="326">
        <v>0</v>
      </c>
      <c r="E108" s="328">
        <v>0</v>
      </c>
      <c r="F108" s="326">
        <f>IF(D108=0,0,COUNTIF(D108:$D$217,D108))</f>
        <v>0</v>
      </c>
      <c r="G108" s="327">
        <f t="shared" si="11"/>
        <v>1.49E-2</v>
      </c>
      <c r="J108" s="326">
        <v>0</v>
      </c>
      <c r="K108" s="326">
        <v>0</v>
      </c>
      <c r="M108" s="328"/>
    </row>
    <row r="109" spans="2:22">
      <c r="B109" s="326" t="s">
        <v>124</v>
      </c>
      <c r="D109" s="326">
        <v>0</v>
      </c>
      <c r="E109" s="328">
        <v>0</v>
      </c>
      <c r="F109" s="326">
        <f>IF(D109=0,0,COUNTIF(D109:$D$217,D109))</f>
        <v>0</v>
      </c>
      <c r="G109" s="327">
        <f t="shared" si="11"/>
        <v>1.49E-2</v>
      </c>
      <c r="J109" s="326">
        <v>0</v>
      </c>
      <c r="K109" s="326">
        <v>0</v>
      </c>
      <c r="M109" s="328"/>
    </row>
    <row r="110" spans="2:22">
      <c r="B110" s="326" t="s">
        <v>1036</v>
      </c>
      <c r="D110" s="326">
        <v>6</v>
      </c>
      <c r="E110" s="328">
        <v>12300</v>
      </c>
      <c r="F110" s="326">
        <f>IF(D110=0,0,COUNTIF(D110:$D$217,D110))</f>
        <v>1</v>
      </c>
      <c r="G110" s="327">
        <f t="shared" si="11"/>
        <v>6.0031999999999996</v>
      </c>
      <c r="J110" s="326">
        <v>3</v>
      </c>
      <c r="K110" s="326">
        <v>7700</v>
      </c>
      <c r="M110" s="328"/>
    </row>
    <row r="111" spans="2:22">
      <c r="B111" s="326" t="s">
        <v>1035</v>
      </c>
      <c r="D111" s="326">
        <v>0</v>
      </c>
      <c r="E111" s="328">
        <v>0</v>
      </c>
      <c r="F111" s="326">
        <f>IF(D111=0,0,COUNTIF(D111:$D$217,D111))</f>
        <v>0</v>
      </c>
      <c r="G111" s="327">
        <f t="shared" si="11"/>
        <v>1.49E-2</v>
      </c>
      <c r="J111" s="326">
        <v>0</v>
      </c>
      <c r="K111" s="326">
        <v>0</v>
      </c>
      <c r="M111" s="328"/>
    </row>
    <row r="112" spans="2:22">
      <c r="B112" s="326" t="s">
        <v>1034</v>
      </c>
      <c r="D112" s="326">
        <v>0</v>
      </c>
      <c r="E112" s="328">
        <v>0</v>
      </c>
      <c r="F112" s="326">
        <f>IF(D112=0,0,COUNTIF(D112:$D$217,D112))</f>
        <v>0</v>
      </c>
      <c r="G112" s="327">
        <f t="shared" si="11"/>
        <v>1.49E-2</v>
      </c>
      <c r="J112" s="326">
        <v>0</v>
      </c>
      <c r="K112" s="326">
        <v>0</v>
      </c>
      <c r="M112" s="328"/>
    </row>
    <row r="113" spans="2:13">
      <c r="B113" s="326" t="s">
        <v>1033</v>
      </c>
      <c r="D113" s="326">
        <v>0</v>
      </c>
      <c r="E113" s="328">
        <v>0</v>
      </c>
      <c r="F113" s="326">
        <f>IF(D113=0,0,COUNTIF(D113:$D$217,D113))</f>
        <v>0</v>
      </c>
      <c r="G113" s="327">
        <f t="shared" si="11"/>
        <v>1.49E-2</v>
      </c>
      <c r="J113" s="326">
        <v>0</v>
      </c>
      <c r="K113" s="326">
        <v>0</v>
      </c>
      <c r="M113" s="328"/>
    </row>
    <row r="114" spans="2:13">
      <c r="B114" s="326" t="s">
        <v>1032</v>
      </c>
      <c r="D114" s="326">
        <v>0</v>
      </c>
      <c r="E114" s="328">
        <v>0</v>
      </c>
      <c r="F114" s="326">
        <f>IF(D114=0,0,COUNTIF(D114:$D$217,D114))</f>
        <v>0</v>
      </c>
      <c r="G114" s="327">
        <f t="shared" si="11"/>
        <v>1.49E-2</v>
      </c>
      <c r="J114" s="326">
        <v>0</v>
      </c>
      <c r="K114" s="326">
        <v>0</v>
      </c>
      <c r="M114" s="328"/>
    </row>
    <row r="115" spans="2:13">
      <c r="B115" s="326" t="s">
        <v>174</v>
      </c>
      <c r="D115" s="326">
        <v>1</v>
      </c>
      <c r="E115" s="328">
        <v>1000</v>
      </c>
      <c r="F115" s="326">
        <f>IF(D115=0,0,COUNTIF(D115:$D$217,D115))</f>
        <v>7</v>
      </c>
      <c r="G115" s="327">
        <f t="shared" si="11"/>
        <v>1</v>
      </c>
      <c r="J115" s="326">
        <v>1</v>
      </c>
      <c r="K115" s="326">
        <v>1000</v>
      </c>
      <c r="M115" s="328"/>
    </row>
    <row r="116" spans="2:13">
      <c r="B116" s="326" t="s">
        <v>1031</v>
      </c>
      <c r="D116" s="326">
        <v>0</v>
      </c>
      <c r="E116" s="328">
        <v>0</v>
      </c>
      <c r="F116" s="326">
        <f>IF(D116=0,0,COUNTIF(D116:$D$217,D116))</f>
        <v>0</v>
      </c>
      <c r="G116" s="327">
        <f t="shared" si="11"/>
        <v>1.49E-2</v>
      </c>
      <c r="J116" s="326">
        <v>0</v>
      </c>
      <c r="K116" s="326">
        <v>0</v>
      </c>
      <c r="M116" s="328"/>
    </row>
    <row r="117" spans="2:13">
      <c r="B117" s="326" t="s">
        <v>1030</v>
      </c>
      <c r="D117" s="326">
        <v>0</v>
      </c>
      <c r="E117" s="328">
        <v>0</v>
      </c>
      <c r="F117" s="326">
        <f>IF(D117=0,0,COUNTIF(D117:$D$217,D117))</f>
        <v>0</v>
      </c>
      <c r="G117" s="327">
        <f t="shared" si="11"/>
        <v>1.49E-2</v>
      </c>
      <c r="J117" s="326">
        <v>0</v>
      </c>
      <c r="K117" s="326">
        <v>0</v>
      </c>
      <c r="M117" s="328"/>
    </row>
    <row r="118" spans="2:13">
      <c r="B118" s="326" t="s">
        <v>1029</v>
      </c>
      <c r="D118" s="326">
        <v>0</v>
      </c>
      <c r="E118" s="328">
        <v>0</v>
      </c>
      <c r="F118" s="326">
        <f>IF(D118=0,0,COUNTIF(D118:$D$217,D118))</f>
        <v>0</v>
      </c>
      <c r="G118" s="327">
        <f t="shared" si="11"/>
        <v>1.49E-2</v>
      </c>
      <c r="J118" s="326">
        <v>0</v>
      </c>
      <c r="K118" s="326">
        <v>0</v>
      </c>
      <c r="M118" s="328"/>
    </row>
    <row r="119" spans="2:13">
      <c r="B119" s="326" t="s">
        <v>1028</v>
      </c>
      <c r="D119" s="326">
        <v>0</v>
      </c>
      <c r="E119" s="328">
        <v>0</v>
      </c>
      <c r="F119" s="326">
        <f>IF(D119=0,0,COUNTIF(D119:$D$217,D119))</f>
        <v>0</v>
      </c>
      <c r="G119" s="327">
        <f t="shared" si="11"/>
        <v>1.49E-2</v>
      </c>
      <c r="J119" s="326">
        <v>0</v>
      </c>
      <c r="K119" s="326">
        <v>0</v>
      </c>
      <c r="M119" s="328"/>
    </row>
    <row r="120" spans="2:13">
      <c r="B120" s="326" t="s">
        <v>1027</v>
      </c>
      <c r="D120" s="326">
        <v>0</v>
      </c>
      <c r="E120" s="328">
        <v>0</v>
      </c>
      <c r="F120" s="326">
        <f>IF(D120=0,0,COUNTIF(D120:$D$217,D120))</f>
        <v>0</v>
      </c>
      <c r="G120" s="327">
        <f t="shared" si="11"/>
        <v>1.49E-2</v>
      </c>
      <c r="J120" s="326">
        <v>0</v>
      </c>
      <c r="K120" s="326">
        <v>0</v>
      </c>
      <c r="M120" s="328"/>
    </row>
    <row r="121" spans="2:13">
      <c r="B121" s="326" t="s">
        <v>1026</v>
      </c>
      <c r="D121" s="326">
        <v>13</v>
      </c>
      <c r="E121" s="328">
        <v>53000</v>
      </c>
      <c r="F121" s="326">
        <f>IF(D121=0,0,COUNTIF(D121:$D$217,D121))</f>
        <v>1</v>
      </c>
      <c r="G121" s="327">
        <f t="shared" si="11"/>
        <v>13.0032</v>
      </c>
      <c r="J121" s="326">
        <v>12</v>
      </c>
      <c r="K121" s="326">
        <v>41600</v>
      </c>
      <c r="M121" s="328"/>
    </row>
    <row r="122" spans="2:13">
      <c r="B122" s="326" t="s">
        <v>1025</v>
      </c>
      <c r="D122" s="326">
        <v>0</v>
      </c>
      <c r="E122" s="328">
        <v>0</v>
      </c>
      <c r="F122" s="326">
        <f>IF(D122=0,0,COUNTIF(D122:$D$217,D122))</f>
        <v>0</v>
      </c>
      <c r="G122" s="327">
        <f t="shared" si="11"/>
        <v>1.49E-2</v>
      </c>
      <c r="J122" s="326">
        <v>0</v>
      </c>
      <c r="K122" s="326">
        <v>0</v>
      </c>
      <c r="M122" s="328"/>
    </row>
    <row r="123" spans="2:13">
      <c r="B123" s="326" t="s">
        <v>1024</v>
      </c>
      <c r="D123" s="326">
        <v>0</v>
      </c>
      <c r="E123" s="328">
        <v>0</v>
      </c>
      <c r="F123" s="326">
        <f>IF(D123=0,0,COUNTIF(D123:$D$217,D123))</f>
        <v>0</v>
      </c>
      <c r="G123" s="327">
        <f t="shared" si="11"/>
        <v>1.49E-2</v>
      </c>
      <c r="J123" s="326">
        <v>0</v>
      </c>
      <c r="K123" s="326">
        <v>0</v>
      </c>
      <c r="M123" s="328"/>
    </row>
    <row r="124" spans="2:13">
      <c r="B124" s="326" t="s">
        <v>1023</v>
      </c>
      <c r="D124" s="326">
        <v>0</v>
      </c>
      <c r="E124" s="328">
        <v>0</v>
      </c>
      <c r="F124" s="326">
        <f>IF(D124=0,0,COUNTIF(D124:$D$217,D124))</f>
        <v>0</v>
      </c>
      <c r="G124" s="327">
        <f t="shared" si="11"/>
        <v>1.49E-2</v>
      </c>
      <c r="J124" s="326">
        <v>0</v>
      </c>
      <c r="K124" s="326">
        <v>0</v>
      </c>
      <c r="M124" s="328"/>
    </row>
    <row r="125" spans="2:13">
      <c r="B125" s="326" t="s">
        <v>1022</v>
      </c>
      <c r="D125" s="326">
        <v>0</v>
      </c>
      <c r="E125" s="328">
        <v>0</v>
      </c>
      <c r="F125" s="326">
        <f>IF(D125=0,0,COUNTIF(D125:$D$217,D125))</f>
        <v>0</v>
      </c>
      <c r="G125" s="327">
        <f t="shared" si="11"/>
        <v>1.49E-2</v>
      </c>
      <c r="J125" s="326">
        <v>0</v>
      </c>
      <c r="K125" s="326">
        <v>0</v>
      </c>
      <c r="M125" s="328"/>
    </row>
    <row r="126" spans="2:13">
      <c r="B126" s="326" t="s">
        <v>1021</v>
      </c>
      <c r="D126" s="326">
        <v>0</v>
      </c>
      <c r="E126" s="328">
        <v>0</v>
      </c>
      <c r="F126" s="326">
        <f>IF(D126=0,0,COUNTIF(D126:$D$217,D126))</f>
        <v>0</v>
      </c>
      <c r="G126" s="327">
        <f t="shared" si="11"/>
        <v>1.49E-2</v>
      </c>
      <c r="J126" s="326">
        <v>0</v>
      </c>
      <c r="K126" s="326">
        <v>0</v>
      </c>
      <c r="M126" s="328"/>
    </row>
    <row r="127" spans="2:13">
      <c r="B127" s="326" t="s">
        <v>1020</v>
      </c>
      <c r="D127" s="326">
        <v>0</v>
      </c>
      <c r="E127" s="328">
        <v>0</v>
      </c>
      <c r="F127" s="326">
        <f>IF(D127=0,0,COUNTIF(D127:$D$217,D127))</f>
        <v>0</v>
      </c>
      <c r="G127" s="327">
        <f t="shared" si="11"/>
        <v>1.49E-2</v>
      </c>
      <c r="J127" s="326">
        <v>0</v>
      </c>
      <c r="K127" s="326">
        <v>0</v>
      </c>
      <c r="M127" s="328"/>
    </row>
    <row r="128" spans="2:13">
      <c r="B128" s="326" t="s">
        <v>1019</v>
      </c>
      <c r="D128" s="326">
        <v>0</v>
      </c>
      <c r="E128" s="328">
        <v>0</v>
      </c>
      <c r="F128" s="326">
        <f>IF(D128=0,0,COUNTIF(D128:$D$217,D128))</f>
        <v>0</v>
      </c>
      <c r="G128" s="327">
        <f t="shared" si="11"/>
        <v>1.49E-2</v>
      </c>
      <c r="J128" s="326">
        <v>0</v>
      </c>
      <c r="K128" s="326">
        <v>0</v>
      </c>
      <c r="M128" s="328"/>
    </row>
    <row r="129" spans="2:13">
      <c r="B129" s="326" t="s">
        <v>1018</v>
      </c>
      <c r="D129" s="326">
        <v>0</v>
      </c>
      <c r="E129" s="328">
        <v>0</v>
      </c>
      <c r="F129" s="326">
        <f>IF(D129=0,0,COUNTIF(D129:$D$217,D129))</f>
        <v>0</v>
      </c>
      <c r="G129" s="327">
        <f t="shared" si="11"/>
        <v>1.49E-2</v>
      </c>
      <c r="J129" s="326">
        <v>0</v>
      </c>
      <c r="K129" s="326">
        <v>0</v>
      </c>
      <c r="M129" s="328"/>
    </row>
    <row r="130" spans="2:13">
      <c r="B130" s="326" t="s">
        <v>128</v>
      </c>
      <c r="D130" s="326">
        <v>16</v>
      </c>
      <c r="E130" s="328">
        <v>142900</v>
      </c>
      <c r="F130" s="326">
        <f>IF(D130=0,0,COUNTIF(D130:$D$217,D130))</f>
        <v>2</v>
      </c>
      <c r="G130" s="327">
        <f t="shared" si="11"/>
        <v>16.001200000000001</v>
      </c>
      <c r="J130" s="326">
        <v>15</v>
      </c>
      <c r="K130" s="326">
        <v>138700</v>
      </c>
      <c r="M130" s="328"/>
    </row>
    <row r="131" spans="2:13">
      <c r="B131" s="326" t="s">
        <v>1017</v>
      </c>
      <c r="D131" s="326">
        <v>0</v>
      </c>
      <c r="E131" s="328">
        <v>0</v>
      </c>
      <c r="F131" s="326">
        <f>IF(D131=0,0,COUNTIF(D131:$D$217,D131))</f>
        <v>0</v>
      </c>
      <c r="G131" s="327">
        <f t="shared" ref="G131:G194" si="12">(COUNTIF($F$3:$F$217,F131)-1)*0.0001+D131</f>
        <v>1.49E-2</v>
      </c>
      <c r="J131" s="326">
        <v>0</v>
      </c>
      <c r="K131" s="326">
        <v>0</v>
      </c>
      <c r="M131" s="328"/>
    </row>
    <row r="132" spans="2:13">
      <c r="B132" s="326" t="s">
        <v>178</v>
      </c>
      <c r="D132" s="326">
        <v>0</v>
      </c>
      <c r="E132" s="328">
        <v>0</v>
      </c>
      <c r="F132" s="326">
        <f>IF(D132=0,0,COUNTIF(D132:$D$217,D132))</f>
        <v>0</v>
      </c>
      <c r="G132" s="327">
        <f t="shared" si="12"/>
        <v>1.49E-2</v>
      </c>
      <c r="J132" s="326">
        <v>0</v>
      </c>
      <c r="K132" s="326">
        <v>0</v>
      </c>
      <c r="M132" s="328"/>
    </row>
    <row r="133" spans="2:13">
      <c r="B133" s="326" t="s">
        <v>1016</v>
      </c>
      <c r="D133" s="326">
        <v>3</v>
      </c>
      <c r="E133" s="328">
        <v>4550</v>
      </c>
      <c r="F133" s="326">
        <f>IF(D133=0,0,COUNTIF(D133:$D$217,D133))</f>
        <v>3</v>
      </c>
      <c r="G133" s="327">
        <f t="shared" si="12"/>
        <v>3.0005000000000002</v>
      </c>
      <c r="J133" s="326">
        <v>6</v>
      </c>
      <c r="K133" s="326">
        <v>49300</v>
      </c>
      <c r="M133" s="328"/>
    </row>
    <row r="134" spans="2:13">
      <c r="B134" s="326" t="s">
        <v>130</v>
      </c>
      <c r="D134" s="326">
        <v>0</v>
      </c>
      <c r="E134" s="328">
        <v>0</v>
      </c>
      <c r="F134" s="326">
        <f>IF(D134=0,0,COUNTIF(D134:$D$217,D134))</f>
        <v>0</v>
      </c>
      <c r="G134" s="327">
        <f t="shared" si="12"/>
        <v>1.49E-2</v>
      </c>
      <c r="J134" s="326">
        <v>0</v>
      </c>
      <c r="K134" s="326">
        <v>0</v>
      </c>
      <c r="M134" s="328"/>
    </row>
    <row r="135" spans="2:13">
      <c r="B135" s="326" t="s">
        <v>176</v>
      </c>
      <c r="D135" s="326">
        <v>0</v>
      </c>
      <c r="E135" s="328">
        <v>0</v>
      </c>
      <c r="F135" s="326">
        <f>IF(D135=0,0,COUNTIF(D135:$D$217,D135))</f>
        <v>0</v>
      </c>
      <c r="G135" s="327">
        <f t="shared" si="12"/>
        <v>1.49E-2</v>
      </c>
      <c r="J135" s="326">
        <v>0</v>
      </c>
      <c r="K135" s="326">
        <v>0</v>
      </c>
      <c r="M135" s="328"/>
    </row>
    <row r="136" spans="2:13">
      <c r="B136" s="326" t="s">
        <v>1015</v>
      </c>
      <c r="D136" s="326">
        <v>4</v>
      </c>
      <c r="E136" s="328">
        <v>7350</v>
      </c>
      <c r="F136" s="326">
        <f>IF(D136=0,0,COUNTIF(D136:$D$217,D136))</f>
        <v>3</v>
      </c>
      <c r="G136" s="327">
        <f t="shared" si="12"/>
        <v>4.0004999999999997</v>
      </c>
      <c r="J136" s="326">
        <v>4</v>
      </c>
      <c r="K136" s="326">
        <v>7350</v>
      </c>
      <c r="M136" s="328"/>
    </row>
    <row r="137" spans="2:13">
      <c r="B137" s="326" t="s">
        <v>1014</v>
      </c>
      <c r="D137" s="326">
        <v>0</v>
      </c>
      <c r="E137" s="328">
        <v>0</v>
      </c>
      <c r="F137" s="326">
        <f>IF(D137=0,0,COUNTIF(D137:$D$217,D137))</f>
        <v>0</v>
      </c>
      <c r="G137" s="327">
        <f t="shared" si="12"/>
        <v>1.49E-2</v>
      </c>
      <c r="J137" s="326">
        <v>0</v>
      </c>
      <c r="K137" s="326">
        <v>0</v>
      </c>
      <c r="M137" s="328"/>
    </row>
    <row r="138" spans="2:13">
      <c r="B138" s="326" t="s">
        <v>1013</v>
      </c>
      <c r="D138" s="326">
        <v>0</v>
      </c>
      <c r="E138" s="328">
        <v>0</v>
      </c>
      <c r="F138" s="326">
        <f>IF(D138=0,0,COUNTIF(D138:$D$217,D138))</f>
        <v>0</v>
      </c>
      <c r="G138" s="327">
        <f t="shared" si="12"/>
        <v>1.49E-2</v>
      </c>
      <c r="J138" s="326">
        <v>0</v>
      </c>
      <c r="K138" s="326">
        <v>0</v>
      </c>
      <c r="M138" s="328"/>
    </row>
    <row r="139" spans="2:13">
      <c r="B139" s="326" t="s">
        <v>1012</v>
      </c>
      <c r="D139" s="326">
        <v>0</v>
      </c>
      <c r="E139" s="328">
        <v>0</v>
      </c>
      <c r="F139" s="326">
        <f>IF(D139=0,0,COUNTIF(D139:$D$217,D139))</f>
        <v>0</v>
      </c>
      <c r="G139" s="327">
        <f t="shared" si="12"/>
        <v>1.49E-2</v>
      </c>
      <c r="J139" s="326">
        <v>0</v>
      </c>
      <c r="K139" s="326">
        <v>0</v>
      </c>
      <c r="M139" s="328"/>
    </row>
    <row r="140" spans="2:13">
      <c r="B140" s="326" t="s">
        <v>1011</v>
      </c>
      <c r="D140" s="326">
        <v>1</v>
      </c>
      <c r="E140" s="328">
        <v>1100</v>
      </c>
      <c r="F140" s="326">
        <f>IF(D140=0,0,COUNTIF(D140:$D$217,D140))</f>
        <v>6</v>
      </c>
      <c r="G140" s="327">
        <f t="shared" si="12"/>
        <v>1.0001</v>
      </c>
      <c r="J140" s="326">
        <v>1</v>
      </c>
      <c r="K140" s="326">
        <v>1100</v>
      </c>
      <c r="M140" s="328"/>
    </row>
    <row r="141" spans="2:13">
      <c r="B141" s="326" t="s">
        <v>132</v>
      </c>
      <c r="D141" s="326">
        <v>7</v>
      </c>
      <c r="E141" s="328">
        <v>24200</v>
      </c>
      <c r="F141" s="326">
        <f>IF(D141=0,0,COUNTIF(D141:$D$217,D141))</f>
        <v>2</v>
      </c>
      <c r="G141" s="327">
        <f t="shared" si="12"/>
        <v>7.0011999999999999</v>
      </c>
      <c r="J141" s="326">
        <v>4</v>
      </c>
      <c r="K141" s="326">
        <v>10700</v>
      </c>
      <c r="M141" s="328"/>
    </row>
    <row r="142" spans="2:13">
      <c r="B142" s="326" t="s">
        <v>1010</v>
      </c>
      <c r="D142" s="326">
        <v>0</v>
      </c>
      <c r="E142" s="328">
        <v>0</v>
      </c>
      <c r="F142" s="326">
        <f>IF(D142=0,0,COUNTIF(D142:$D$217,D142))</f>
        <v>0</v>
      </c>
      <c r="G142" s="327">
        <f t="shared" si="12"/>
        <v>1.49E-2</v>
      </c>
      <c r="J142" s="326">
        <v>0</v>
      </c>
      <c r="K142" s="326">
        <v>0</v>
      </c>
      <c r="M142" s="328"/>
    </row>
    <row r="143" spans="2:13">
      <c r="B143" s="326" t="s">
        <v>1009</v>
      </c>
      <c r="D143" s="326">
        <v>0</v>
      </c>
      <c r="E143" s="328">
        <v>0</v>
      </c>
      <c r="F143" s="326">
        <f>IF(D143=0,0,COUNTIF(D143:$D$217,D143))</f>
        <v>0</v>
      </c>
      <c r="G143" s="327">
        <f t="shared" si="12"/>
        <v>1.49E-2</v>
      </c>
      <c r="J143" s="326">
        <v>0</v>
      </c>
      <c r="K143" s="326">
        <v>0</v>
      </c>
      <c r="M143" s="328"/>
    </row>
    <row r="144" spans="2:13">
      <c r="B144" s="326" t="s">
        <v>1008</v>
      </c>
      <c r="D144" s="326">
        <v>2</v>
      </c>
      <c r="E144" s="328">
        <v>9750</v>
      </c>
      <c r="F144" s="326">
        <f>IF(D144=0,0,COUNTIF(D144:$D$217,D144))</f>
        <v>2</v>
      </c>
      <c r="G144" s="327">
        <f t="shared" si="12"/>
        <v>2.0011999999999999</v>
      </c>
      <c r="J144" s="326">
        <v>1</v>
      </c>
      <c r="K144" s="326">
        <v>7000</v>
      </c>
      <c r="M144" s="328"/>
    </row>
    <row r="145" spans="2:13">
      <c r="B145" s="326" t="s">
        <v>1007</v>
      </c>
      <c r="D145" s="326">
        <v>0</v>
      </c>
      <c r="E145" s="328">
        <v>0</v>
      </c>
      <c r="F145" s="326">
        <f>IF(D145=0,0,COUNTIF(D145:$D$217,D145))</f>
        <v>0</v>
      </c>
      <c r="G145" s="327">
        <f t="shared" si="12"/>
        <v>1.49E-2</v>
      </c>
      <c r="J145" s="326">
        <v>0</v>
      </c>
      <c r="K145" s="326">
        <v>0</v>
      </c>
      <c r="M145" s="328"/>
    </row>
    <row r="146" spans="2:13">
      <c r="B146" s="326" t="s">
        <v>1006</v>
      </c>
      <c r="D146" s="326">
        <v>0</v>
      </c>
      <c r="E146" s="328">
        <v>0</v>
      </c>
      <c r="F146" s="326">
        <f>IF(D146=0,0,COUNTIF(D146:$D$217,D146))</f>
        <v>0</v>
      </c>
      <c r="G146" s="327">
        <f t="shared" si="12"/>
        <v>1.49E-2</v>
      </c>
      <c r="J146" s="326">
        <v>0</v>
      </c>
      <c r="K146" s="326">
        <v>0</v>
      </c>
      <c r="M146" s="328"/>
    </row>
    <row r="147" spans="2:13">
      <c r="B147" s="326" t="s">
        <v>1005</v>
      </c>
      <c r="D147" s="326">
        <v>4</v>
      </c>
      <c r="E147" s="328">
        <v>33300</v>
      </c>
      <c r="F147" s="326">
        <f>IF(D147=0,0,COUNTIF(D147:$D$217,D147))</f>
        <v>2</v>
      </c>
      <c r="G147" s="327">
        <f t="shared" si="12"/>
        <v>4.0011999999999999</v>
      </c>
      <c r="J147" s="326">
        <v>4</v>
      </c>
      <c r="K147" s="326">
        <v>33300</v>
      </c>
      <c r="M147" s="328"/>
    </row>
    <row r="148" spans="2:13">
      <c r="B148" s="326" t="s">
        <v>1004</v>
      </c>
      <c r="D148" s="326">
        <v>0</v>
      </c>
      <c r="E148" s="328">
        <v>0</v>
      </c>
      <c r="F148" s="326">
        <f>IF(D148=0,0,COUNTIF(D148:$D$217,D148))</f>
        <v>0</v>
      </c>
      <c r="G148" s="327">
        <f t="shared" si="12"/>
        <v>1.49E-2</v>
      </c>
      <c r="J148" s="326">
        <v>0</v>
      </c>
      <c r="K148" s="326">
        <v>0</v>
      </c>
      <c r="M148" s="328"/>
    </row>
    <row r="149" spans="2:13">
      <c r="B149" s="326" t="s">
        <v>134</v>
      </c>
      <c r="D149" s="326">
        <v>9</v>
      </c>
      <c r="E149" s="328">
        <v>21750</v>
      </c>
      <c r="F149" s="326">
        <f>IF(D149=0,0,COUNTIF(D149:$D$217,D149))</f>
        <v>2</v>
      </c>
      <c r="G149" s="327">
        <f t="shared" si="12"/>
        <v>9.0012000000000008</v>
      </c>
      <c r="J149" s="326">
        <v>7</v>
      </c>
      <c r="K149" s="326">
        <v>18550</v>
      </c>
      <c r="M149" s="328"/>
    </row>
    <row r="150" spans="2:13">
      <c r="B150" s="326" t="s">
        <v>1003</v>
      </c>
      <c r="D150" s="326">
        <v>2</v>
      </c>
      <c r="E150" s="328">
        <v>2300</v>
      </c>
      <c r="F150" s="326">
        <f>IF(D150=0,0,COUNTIF(D150:$D$217,D150))</f>
        <v>1</v>
      </c>
      <c r="G150" s="327">
        <f t="shared" si="12"/>
        <v>2.0032000000000001</v>
      </c>
      <c r="J150" s="326">
        <v>1</v>
      </c>
      <c r="K150" s="326">
        <v>1200</v>
      </c>
      <c r="M150" s="328"/>
    </row>
    <row r="151" spans="2:13">
      <c r="B151" s="326" t="s">
        <v>180</v>
      </c>
      <c r="D151" s="326">
        <v>0</v>
      </c>
      <c r="E151" s="328">
        <v>0</v>
      </c>
      <c r="F151" s="326">
        <f>IF(D151=0,0,COUNTIF(D151:$D$217,D151))</f>
        <v>0</v>
      </c>
      <c r="G151" s="327">
        <f t="shared" si="12"/>
        <v>1.49E-2</v>
      </c>
      <c r="J151" s="326">
        <v>0</v>
      </c>
      <c r="K151" s="326">
        <v>0</v>
      </c>
      <c r="M151" s="328"/>
    </row>
    <row r="152" spans="2:13">
      <c r="B152" s="326" t="s">
        <v>1002</v>
      </c>
      <c r="D152" s="326">
        <v>0</v>
      </c>
      <c r="E152" s="328">
        <v>0</v>
      </c>
      <c r="F152" s="326">
        <f>IF(D152=0,0,COUNTIF(D152:$D$217,D152))</f>
        <v>0</v>
      </c>
      <c r="G152" s="327">
        <f t="shared" si="12"/>
        <v>1.49E-2</v>
      </c>
      <c r="J152" s="326">
        <v>0</v>
      </c>
      <c r="K152" s="326">
        <v>0</v>
      </c>
      <c r="M152" s="328"/>
    </row>
    <row r="153" spans="2:13">
      <c r="B153" s="326" t="s">
        <v>1001</v>
      </c>
      <c r="D153" s="326">
        <v>0</v>
      </c>
      <c r="E153" s="328">
        <v>0</v>
      </c>
      <c r="F153" s="326">
        <f>IF(D153=0,0,COUNTIF(D153:$D$217,D153))</f>
        <v>0</v>
      </c>
      <c r="G153" s="327">
        <f t="shared" si="12"/>
        <v>1.49E-2</v>
      </c>
      <c r="J153" s="326">
        <v>0</v>
      </c>
      <c r="K153" s="326">
        <v>0</v>
      </c>
      <c r="M153" s="328"/>
    </row>
    <row r="154" spans="2:13">
      <c r="B154" s="326" t="s">
        <v>1000</v>
      </c>
      <c r="D154" s="326">
        <v>0</v>
      </c>
      <c r="E154" s="328">
        <v>0</v>
      </c>
      <c r="F154" s="326">
        <f>IF(D154=0,0,COUNTIF(D154:$D$217,D154))</f>
        <v>0</v>
      </c>
      <c r="G154" s="327">
        <f t="shared" si="12"/>
        <v>1.49E-2</v>
      </c>
      <c r="J154" s="326">
        <v>0</v>
      </c>
      <c r="K154" s="326">
        <v>0</v>
      </c>
      <c r="M154" s="328"/>
    </row>
    <row r="155" spans="2:13">
      <c r="B155" s="326" t="s">
        <v>999</v>
      </c>
      <c r="D155" s="326">
        <v>0</v>
      </c>
      <c r="E155" s="328">
        <v>0</v>
      </c>
      <c r="F155" s="326">
        <f>IF(D155=0,0,COUNTIF(D155:$D$217,D155))</f>
        <v>0</v>
      </c>
      <c r="G155" s="327">
        <f t="shared" si="12"/>
        <v>1.49E-2</v>
      </c>
      <c r="J155" s="326">
        <v>0</v>
      </c>
      <c r="K155" s="326">
        <v>0</v>
      </c>
      <c r="M155" s="328"/>
    </row>
    <row r="156" spans="2:13">
      <c r="B156" s="326" t="s">
        <v>998</v>
      </c>
      <c r="D156" s="326">
        <v>8</v>
      </c>
      <c r="E156" s="328">
        <v>11750</v>
      </c>
      <c r="F156" s="326">
        <f>IF(D156=0,0,COUNTIF(D156:$D$217,D156))</f>
        <v>2</v>
      </c>
      <c r="G156" s="327">
        <f t="shared" si="12"/>
        <v>8.0012000000000008</v>
      </c>
      <c r="J156" s="326">
        <v>8</v>
      </c>
      <c r="K156" s="326">
        <v>11750</v>
      </c>
      <c r="M156" s="328"/>
    </row>
    <row r="157" spans="2:13">
      <c r="B157" s="326" t="s">
        <v>997</v>
      </c>
      <c r="D157" s="326">
        <v>10</v>
      </c>
      <c r="E157" s="328">
        <v>40100</v>
      </c>
      <c r="F157" s="326">
        <f>IF(D157=0,0,COUNTIF(D157:$D$217,D157))</f>
        <v>1</v>
      </c>
      <c r="G157" s="327">
        <f t="shared" si="12"/>
        <v>10.0032</v>
      </c>
      <c r="J157" s="326">
        <v>10</v>
      </c>
      <c r="K157" s="326">
        <v>40100</v>
      </c>
      <c r="M157" s="328"/>
    </row>
    <row r="158" spans="2:13">
      <c r="B158" s="326" t="s">
        <v>182</v>
      </c>
      <c r="D158" s="326">
        <v>5</v>
      </c>
      <c r="E158" s="328">
        <v>12800</v>
      </c>
      <c r="F158" s="326">
        <f>IF(D158=0,0,COUNTIF(D158:$D$217,D158))</f>
        <v>1</v>
      </c>
      <c r="G158" s="327">
        <f t="shared" si="12"/>
        <v>5.0031999999999996</v>
      </c>
      <c r="J158" s="326">
        <v>5</v>
      </c>
      <c r="K158" s="326">
        <v>12800</v>
      </c>
      <c r="M158" s="328"/>
    </row>
    <row r="159" spans="2:13">
      <c r="B159" s="326" t="s">
        <v>996</v>
      </c>
      <c r="D159" s="326">
        <v>3</v>
      </c>
      <c r="E159" s="328">
        <v>10600</v>
      </c>
      <c r="F159" s="326">
        <f>IF(D159=0,0,COUNTIF(D159:$D$217,D159))</f>
        <v>2</v>
      </c>
      <c r="G159" s="327">
        <f t="shared" si="12"/>
        <v>3.0011999999999999</v>
      </c>
      <c r="J159" s="326">
        <v>3</v>
      </c>
      <c r="K159" s="326">
        <v>10600</v>
      </c>
      <c r="M159" s="328"/>
    </row>
    <row r="160" spans="2:13">
      <c r="B160" s="326" t="s">
        <v>995</v>
      </c>
      <c r="D160" s="326">
        <v>0</v>
      </c>
      <c r="E160" s="328">
        <v>0</v>
      </c>
      <c r="F160" s="326">
        <f>IF(D160=0,0,COUNTIF(D160:$D$217,D160))</f>
        <v>0</v>
      </c>
      <c r="G160" s="327">
        <f t="shared" si="12"/>
        <v>1.49E-2</v>
      </c>
      <c r="J160" s="326">
        <v>0</v>
      </c>
      <c r="K160" s="326">
        <v>0</v>
      </c>
      <c r="M160" s="328"/>
    </row>
    <row r="161" spans="2:13">
      <c r="B161" s="326" t="s">
        <v>994</v>
      </c>
      <c r="D161" s="326">
        <v>0</v>
      </c>
      <c r="E161" s="328">
        <v>0</v>
      </c>
      <c r="F161" s="326">
        <f>IF(D161=0,0,COUNTIF(D161:$D$217,D161))</f>
        <v>0</v>
      </c>
      <c r="G161" s="327">
        <f t="shared" si="12"/>
        <v>1.49E-2</v>
      </c>
      <c r="J161" s="326">
        <v>0</v>
      </c>
      <c r="K161" s="326">
        <v>0</v>
      </c>
      <c r="M161" s="328"/>
    </row>
    <row r="162" spans="2:13">
      <c r="B162" s="326" t="s">
        <v>993</v>
      </c>
      <c r="D162" s="326">
        <v>0</v>
      </c>
      <c r="E162" s="328">
        <v>0</v>
      </c>
      <c r="F162" s="326">
        <f>IF(D162=0,0,COUNTIF(D162:$D$217,D162))</f>
        <v>0</v>
      </c>
      <c r="G162" s="327">
        <f t="shared" si="12"/>
        <v>1.49E-2</v>
      </c>
      <c r="J162" s="326">
        <v>0</v>
      </c>
      <c r="K162" s="326">
        <v>0</v>
      </c>
      <c r="M162" s="328"/>
    </row>
    <row r="163" spans="2:13">
      <c r="B163" s="326" t="s">
        <v>184</v>
      </c>
      <c r="D163" s="326">
        <v>1</v>
      </c>
      <c r="E163" s="328">
        <v>1200</v>
      </c>
      <c r="F163" s="326">
        <f>IF(D163=0,0,COUNTIF(D163:$D$217,D163))</f>
        <v>5</v>
      </c>
      <c r="G163" s="327">
        <f t="shared" si="12"/>
        <v>1.0002</v>
      </c>
      <c r="J163" s="326">
        <v>1</v>
      </c>
      <c r="K163" s="326">
        <v>1200</v>
      </c>
      <c r="M163" s="328"/>
    </row>
    <row r="164" spans="2:13">
      <c r="B164" s="326" t="s">
        <v>23</v>
      </c>
      <c r="D164" s="326">
        <v>111</v>
      </c>
      <c r="E164" s="328">
        <v>422150</v>
      </c>
      <c r="F164" s="326">
        <f>IF(D164=0,0,COUNTIF(D164:$D$217,D164))</f>
        <v>1</v>
      </c>
      <c r="G164" s="327">
        <f t="shared" si="12"/>
        <v>111.00320000000001</v>
      </c>
      <c r="J164" s="326">
        <v>108</v>
      </c>
      <c r="K164" s="326">
        <v>403850</v>
      </c>
      <c r="M164" s="328"/>
    </row>
    <row r="165" spans="2:13">
      <c r="B165" s="326" t="s">
        <v>992</v>
      </c>
      <c r="D165" s="326">
        <v>0</v>
      </c>
      <c r="E165" s="328">
        <v>0</v>
      </c>
      <c r="F165" s="326">
        <f>IF(D165=0,0,COUNTIF(D165:$D$217,D165))</f>
        <v>0</v>
      </c>
      <c r="G165" s="327">
        <f t="shared" si="12"/>
        <v>1.49E-2</v>
      </c>
      <c r="J165" s="326">
        <v>0</v>
      </c>
      <c r="K165" s="326">
        <v>0</v>
      </c>
      <c r="M165" s="328"/>
    </row>
    <row r="166" spans="2:13">
      <c r="B166" s="326" t="s">
        <v>991</v>
      </c>
      <c r="D166" s="326">
        <v>0</v>
      </c>
      <c r="E166" s="328">
        <v>0</v>
      </c>
      <c r="F166" s="326">
        <f>IF(D166=0,0,COUNTIF(D166:$D$217,D166))</f>
        <v>0</v>
      </c>
      <c r="G166" s="327">
        <f t="shared" si="12"/>
        <v>1.49E-2</v>
      </c>
      <c r="J166" s="326">
        <v>0</v>
      </c>
      <c r="K166" s="326">
        <v>0</v>
      </c>
      <c r="M166" s="328"/>
    </row>
    <row r="167" spans="2:13">
      <c r="B167" s="326" t="s">
        <v>990</v>
      </c>
      <c r="D167" s="326">
        <v>0</v>
      </c>
      <c r="E167" s="328">
        <v>0</v>
      </c>
      <c r="F167" s="326">
        <f>IF(D167=0,0,COUNTIF(D167:$D$217,D167))</f>
        <v>0</v>
      </c>
      <c r="G167" s="327">
        <f t="shared" si="12"/>
        <v>1.49E-2</v>
      </c>
      <c r="J167" s="326">
        <v>0</v>
      </c>
      <c r="K167" s="326">
        <v>0</v>
      </c>
      <c r="M167" s="328"/>
    </row>
    <row r="168" spans="2:13">
      <c r="B168" s="326" t="s">
        <v>989</v>
      </c>
      <c r="D168" s="326">
        <v>0</v>
      </c>
      <c r="E168" s="328">
        <v>0</v>
      </c>
      <c r="F168" s="326">
        <f>IF(D168=0,0,COUNTIF(D168:$D$217,D168))</f>
        <v>0</v>
      </c>
      <c r="G168" s="327">
        <f t="shared" si="12"/>
        <v>1.49E-2</v>
      </c>
      <c r="J168" s="326">
        <v>0</v>
      </c>
      <c r="K168" s="326">
        <v>0</v>
      </c>
      <c r="M168" s="328"/>
    </row>
    <row r="169" spans="2:13">
      <c r="B169" s="326" t="s">
        <v>988</v>
      </c>
      <c r="D169" s="326">
        <v>7</v>
      </c>
      <c r="E169" s="328">
        <v>49000</v>
      </c>
      <c r="F169" s="326">
        <f>IF(D169=0,0,COUNTIF(D169:$D$217,D169))</f>
        <v>1</v>
      </c>
      <c r="G169" s="327">
        <f t="shared" si="12"/>
        <v>7.0031999999999996</v>
      </c>
      <c r="J169" s="326">
        <v>8</v>
      </c>
      <c r="K169" s="326">
        <v>50200</v>
      </c>
      <c r="M169" s="328"/>
    </row>
    <row r="170" spans="2:13">
      <c r="B170" s="326" t="s">
        <v>987</v>
      </c>
      <c r="D170" s="326">
        <v>0</v>
      </c>
      <c r="E170" s="328">
        <v>0</v>
      </c>
      <c r="F170" s="326">
        <f>IF(D170=0,0,COUNTIF(D170:$D$217,D170))</f>
        <v>0</v>
      </c>
      <c r="G170" s="327">
        <f t="shared" si="12"/>
        <v>1.49E-2</v>
      </c>
      <c r="J170" s="326">
        <v>0</v>
      </c>
      <c r="K170" s="326">
        <v>0</v>
      </c>
      <c r="M170" s="328"/>
    </row>
    <row r="171" spans="2:13">
      <c r="B171" s="326" t="s">
        <v>986</v>
      </c>
      <c r="D171" s="326">
        <v>0</v>
      </c>
      <c r="E171" s="328">
        <v>0</v>
      </c>
      <c r="F171" s="326">
        <f>IF(D171=0,0,COUNTIF(D171:$D$217,D171))</f>
        <v>0</v>
      </c>
      <c r="G171" s="327">
        <f t="shared" si="12"/>
        <v>1.49E-2</v>
      </c>
      <c r="J171" s="326">
        <v>0</v>
      </c>
      <c r="K171" s="326">
        <v>0</v>
      </c>
      <c r="M171" s="328"/>
    </row>
    <row r="172" spans="2:13">
      <c r="B172" s="326" t="s">
        <v>985</v>
      </c>
      <c r="D172" s="326">
        <v>0</v>
      </c>
      <c r="E172" s="328">
        <v>0</v>
      </c>
      <c r="F172" s="326">
        <f>IF(D172=0,0,COUNTIF(D172:$D$217,D172))</f>
        <v>0</v>
      </c>
      <c r="G172" s="327">
        <f t="shared" si="12"/>
        <v>1.49E-2</v>
      </c>
      <c r="J172" s="326">
        <v>0</v>
      </c>
      <c r="K172" s="326">
        <v>0</v>
      </c>
      <c r="M172" s="328"/>
    </row>
    <row r="173" spans="2:13">
      <c r="B173" s="326" t="s">
        <v>984</v>
      </c>
      <c r="D173" s="326">
        <v>0</v>
      </c>
      <c r="E173" s="328">
        <v>0</v>
      </c>
      <c r="F173" s="326">
        <f>IF(D173=0,0,COUNTIF(D173:$D$217,D173))</f>
        <v>0</v>
      </c>
      <c r="G173" s="327">
        <f t="shared" si="12"/>
        <v>1.49E-2</v>
      </c>
      <c r="J173" s="326">
        <v>0</v>
      </c>
      <c r="K173" s="326">
        <v>0</v>
      </c>
      <c r="M173" s="328"/>
    </row>
    <row r="174" spans="2:13">
      <c r="B174" s="326" t="s">
        <v>983</v>
      </c>
      <c r="D174" s="326">
        <v>16</v>
      </c>
      <c r="E174" s="328">
        <v>45000</v>
      </c>
      <c r="F174" s="326">
        <f>IF(D174=0,0,COUNTIF(D174:$D$217,D174))</f>
        <v>1</v>
      </c>
      <c r="G174" s="327">
        <f t="shared" si="12"/>
        <v>16.0032</v>
      </c>
      <c r="J174" s="326">
        <v>18</v>
      </c>
      <c r="K174" s="326">
        <v>51850</v>
      </c>
      <c r="M174" s="328"/>
    </row>
    <row r="175" spans="2:13">
      <c r="B175" s="326" t="s">
        <v>296</v>
      </c>
      <c r="D175" s="326">
        <v>0</v>
      </c>
      <c r="E175" s="328">
        <v>0</v>
      </c>
      <c r="F175" s="326">
        <f>IF(D175=0,0,COUNTIF(D175:$D$217,D175))</f>
        <v>0</v>
      </c>
      <c r="G175" s="327">
        <f t="shared" si="12"/>
        <v>1.49E-2</v>
      </c>
      <c r="J175" s="326">
        <v>0</v>
      </c>
      <c r="K175" s="326">
        <v>0</v>
      </c>
      <c r="M175" s="328"/>
    </row>
    <row r="176" spans="2:13">
      <c r="B176" s="326" t="s">
        <v>186</v>
      </c>
      <c r="D176" s="326">
        <v>0</v>
      </c>
      <c r="E176" s="328">
        <v>0</v>
      </c>
      <c r="F176" s="326">
        <f>IF(D176=0,0,COUNTIF(D176:$D$217,D176))</f>
        <v>0</v>
      </c>
      <c r="G176" s="327">
        <f t="shared" si="12"/>
        <v>1.49E-2</v>
      </c>
      <c r="J176" s="326">
        <v>0</v>
      </c>
      <c r="K176" s="326">
        <v>0</v>
      </c>
      <c r="M176" s="328"/>
    </row>
    <row r="177" spans="2:13">
      <c r="B177" s="326" t="s">
        <v>982</v>
      </c>
      <c r="D177" s="326">
        <v>0</v>
      </c>
      <c r="E177" s="328">
        <v>0</v>
      </c>
      <c r="F177" s="326">
        <f>IF(D177=0,0,COUNTIF(D177:$D$217,D177))</f>
        <v>0</v>
      </c>
      <c r="G177" s="327">
        <f t="shared" si="12"/>
        <v>1.49E-2</v>
      </c>
      <c r="J177" s="326">
        <v>0</v>
      </c>
      <c r="K177" s="326">
        <v>0</v>
      </c>
      <c r="M177" s="328"/>
    </row>
    <row r="178" spans="2:13">
      <c r="B178" s="326" t="s">
        <v>981</v>
      </c>
      <c r="D178" s="326">
        <v>0</v>
      </c>
      <c r="E178" s="328">
        <v>0</v>
      </c>
      <c r="F178" s="326">
        <f>IF(D178=0,0,COUNTIF(D178:$D$217,D178))</f>
        <v>0</v>
      </c>
      <c r="G178" s="327">
        <f t="shared" si="12"/>
        <v>1.49E-2</v>
      </c>
      <c r="J178" s="326">
        <v>0</v>
      </c>
      <c r="K178" s="326">
        <v>0</v>
      </c>
      <c r="M178" s="328"/>
    </row>
    <row r="179" spans="2:13">
      <c r="B179" s="326" t="s">
        <v>292</v>
      </c>
      <c r="D179" s="326">
        <v>8</v>
      </c>
      <c r="E179" s="328">
        <v>25400</v>
      </c>
      <c r="F179" s="326">
        <f>IF(D179=0,0,COUNTIF(D179:$D$217,D179))</f>
        <v>1</v>
      </c>
      <c r="G179" s="327">
        <f t="shared" si="12"/>
        <v>8.0031999999999996</v>
      </c>
      <c r="J179" s="326">
        <v>7</v>
      </c>
      <c r="K179" s="326">
        <v>24100</v>
      </c>
      <c r="M179" s="328"/>
    </row>
    <row r="180" spans="2:13">
      <c r="B180" s="326" t="s">
        <v>980</v>
      </c>
      <c r="D180" s="326">
        <v>27</v>
      </c>
      <c r="E180" s="328">
        <v>60390</v>
      </c>
      <c r="F180" s="326">
        <f>IF(D180=0,0,COUNTIF(D180:$D$217,D180))</f>
        <v>1</v>
      </c>
      <c r="G180" s="327">
        <f t="shared" si="12"/>
        <v>27.0032</v>
      </c>
      <c r="J180" s="326">
        <v>26</v>
      </c>
      <c r="K180" s="326">
        <v>58640</v>
      </c>
      <c r="M180" s="328"/>
    </row>
    <row r="181" spans="2:13">
      <c r="B181" s="326" t="s">
        <v>139</v>
      </c>
      <c r="D181" s="326">
        <v>26</v>
      </c>
      <c r="E181" s="328">
        <v>122500</v>
      </c>
      <c r="F181" s="326">
        <f>IF(D181=0,0,COUNTIF(D181:$D$217,D181))</f>
        <v>1</v>
      </c>
      <c r="G181" s="327">
        <f t="shared" si="12"/>
        <v>26.0032</v>
      </c>
      <c r="J181" s="326">
        <v>25</v>
      </c>
      <c r="K181" s="326">
        <v>120700</v>
      </c>
      <c r="M181" s="328"/>
    </row>
    <row r="182" spans="2:13">
      <c r="B182" s="326" t="s">
        <v>979</v>
      </c>
      <c r="D182" s="326">
        <v>0</v>
      </c>
      <c r="E182" s="328">
        <v>0</v>
      </c>
      <c r="F182" s="326">
        <f>IF(D182=0,0,COUNTIF(D182:$D$217,D182))</f>
        <v>0</v>
      </c>
      <c r="G182" s="327">
        <f t="shared" si="12"/>
        <v>1.49E-2</v>
      </c>
      <c r="J182" s="326">
        <v>0</v>
      </c>
      <c r="K182" s="326">
        <v>0</v>
      </c>
      <c r="M182" s="328"/>
    </row>
    <row r="183" spans="2:13">
      <c r="B183" s="326" t="s">
        <v>978</v>
      </c>
      <c r="D183" s="326">
        <v>1</v>
      </c>
      <c r="E183" s="328">
        <v>1200</v>
      </c>
      <c r="F183" s="326">
        <f>IF(D183=0,0,COUNTIF(D183:$D$217,D183))</f>
        <v>4</v>
      </c>
      <c r="G183" s="327">
        <f t="shared" si="12"/>
        <v>1.0003</v>
      </c>
      <c r="J183" s="326">
        <v>0</v>
      </c>
      <c r="K183" s="326">
        <v>0</v>
      </c>
      <c r="M183" s="328"/>
    </row>
    <row r="184" spans="2:13">
      <c r="B184" s="326" t="s">
        <v>977</v>
      </c>
      <c r="D184" s="326">
        <v>0</v>
      </c>
      <c r="E184" s="328">
        <v>0</v>
      </c>
      <c r="F184" s="326">
        <f>IF(D184=0,0,COUNTIF(D184:$D$217,D184))</f>
        <v>0</v>
      </c>
      <c r="G184" s="327">
        <f t="shared" si="12"/>
        <v>1.49E-2</v>
      </c>
      <c r="J184" s="326">
        <v>0</v>
      </c>
      <c r="K184" s="326">
        <v>0</v>
      </c>
      <c r="M184" s="328"/>
    </row>
    <row r="185" spans="2:13">
      <c r="B185" s="326" t="s">
        <v>976</v>
      </c>
      <c r="D185" s="326">
        <v>0</v>
      </c>
      <c r="E185" s="328">
        <v>0</v>
      </c>
      <c r="F185" s="326">
        <f>IF(D185=0,0,COUNTIF(D185:$D$217,D185))</f>
        <v>0</v>
      </c>
      <c r="G185" s="327">
        <f t="shared" si="12"/>
        <v>1.49E-2</v>
      </c>
      <c r="J185" s="326">
        <v>0</v>
      </c>
      <c r="K185" s="326">
        <v>0</v>
      </c>
      <c r="M185" s="328"/>
    </row>
    <row r="186" spans="2:13">
      <c r="B186" s="326" t="s">
        <v>975</v>
      </c>
      <c r="D186" s="326">
        <v>0</v>
      </c>
      <c r="E186" s="328">
        <v>0</v>
      </c>
      <c r="F186" s="326">
        <f>IF(D186=0,0,COUNTIF(D186:$D$217,D186))</f>
        <v>0</v>
      </c>
      <c r="G186" s="327">
        <f t="shared" si="12"/>
        <v>1.49E-2</v>
      </c>
      <c r="J186" s="326">
        <v>0</v>
      </c>
      <c r="K186" s="326">
        <v>0</v>
      </c>
      <c r="M186" s="328"/>
    </row>
    <row r="187" spans="2:13">
      <c r="B187" s="326" t="s">
        <v>974</v>
      </c>
      <c r="D187" s="326">
        <v>0</v>
      </c>
      <c r="E187" s="328">
        <v>0</v>
      </c>
      <c r="F187" s="326">
        <f>IF(D187=0,0,COUNTIF(D187:$D$217,D187))</f>
        <v>0</v>
      </c>
      <c r="G187" s="327">
        <f t="shared" si="12"/>
        <v>1.49E-2</v>
      </c>
      <c r="J187" s="326">
        <v>0</v>
      </c>
      <c r="K187" s="326">
        <v>0</v>
      </c>
      <c r="M187" s="328"/>
    </row>
    <row r="188" spans="2:13">
      <c r="B188" s="326" t="s">
        <v>973</v>
      </c>
      <c r="D188" s="326">
        <v>0</v>
      </c>
      <c r="E188" s="328">
        <v>0</v>
      </c>
      <c r="F188" s="326">
        <f>IF(D188=0,0,COUNTIF(D188:$D$217,D188))</f>
        <v>0</v>
      </c>
      <c r="G188" s="327">
        <f t="shared" si="12"/>
        <v>1.49E-2</v>
      </c>
      <c r="J188" s="326">
        <v>0</v>
      </c>
      <c r="K188" s="326">
        <v>0</v>
      </c>
      <c r="M188" s="328"/>
    </row>
    <row r="189" spans="2:13">
      <c r="B189" s="326" t="s">
        <v>188</v>
      </c>
      <c r="D189" s="326">
        <v>19</v>
      </c>
      <c r="E189" s="328">
        <v>116700</v>
      </c>
      <c r="F189" s="326">
        <f>IF(D189=0,0,COUNTIF(D189:$D$217,D189))</f>
        <v>1</v>
      </c>
      <c r="G189" s="327">
        <f t="shared" si="12"/>
        <v>19.0032</v>
      </c>
      <c r="J189" s="326">
        <v>10</v>
      </c>
      <c r="K189" s="326">
        <v>71800</v>
      </c>
      <c r="M189" s="328"/>
    </row>
    <row r="190" spans="2:13">
      <c r="B190" s="326" t="s">
        <v>972</v>
      </c>
      <c r="D190" s="326">
        <v>21</v>
      </c>
      <c r="E190" s="328">
        <v>80050</v>
      </c>
      <c r="F190" s="326">
        <f>IF(D190=0,0,COUNTIF(D190:$D$217,D190))</f>
        <v>1</v>
      </c>
      <c r="G190" s="327">
        <f t="shared" si="12"/>
        <v>21.0032</v>
      </c>
      <c r="J190" s="326">
        <v>49</v>
      </c>
      <c r="K190" s="326">
        <v>192100</v>
      </c>
      <c r="M190" s="328"/>
    </row>
    <row r="191" spans="2:13">
      <c r="B191" s="326" t="s">
        <v>971</v>
      </c>
      <c r="D191" s="326">
        <v>0</v>
      </c>
      <c r="E191" s="328">
        <v>0</v>
      </c>
      <c r="F191" s="326">
        <f>IF(D191=0,0,COUNTIF(D191:$D$217,D191))</f>
        <v>0</v>
      </c>
      <c r="G191" s="327">
        <f t="shared" si="12"/>
        <v>1.49E-2</v>
      </c>
      <c r="J191" s="326">
        <v>0</v>
      </c>
      <c r="K191" s="326">
        <v>0</v>
      </c>
      <c r="M191" s="328"/>
    </row>
    <row r="192" spans="2:13">
      <c r="B192" s="326" t="s">
        <v>970</v>
      </c>
      <c r="D192" s="326">
        <v>28</v>
      </c>
      <c r="E192" s="328">
        <v>75800</v>
      </c>
      <c r="F192" s="326">
        <f>IF(D192=0,0,COUNTIF(D192:$D$217,D192))</f>
        <v>1</v>
      </c>
      <c r="G192" s="327">
        <f t="shared" si="12"/>
        <v>28.0032</v>
      </c>
      <c r="J192" s="326">
        <v>23</v>
      </c>
      <c r="K192" s="326">
        <v>58900</v>
      </c>
      <c r="M192" s="328"/>
    </row>
    <row r="193" spans="2:13">
      <c r="B193" s="326" t="s">
        <v>141</v>
      </c>
      <c r="D193" s="326">
        <v>0</v>
      </c>
      <c r="E193" s="328">
        <v>0</v>
      </c>
      <c r="F193" s="326">
        <f>IF(D193=0,0,COUNTIF(D193:$D$217,D193))</f>
        <v>0</v>
      </c>
      <c r="G193" s="327">
        <f t="shared" si="12"/>
        <v>1.49E-2</v>
      </c>
      <c r="J193" s="326">
        <v>0</v>
      </c>
      <c r="K193" s="326">
        <v>0</v>
      </c>
      <c r="M193" s="328"/>
    </row>
    <row r="194" spans="2:13">
      <c r="B194" s="326" t="s">
        <v>969</v>
      </c>
      <c r="D194" s="326">
        <v>1</v>
      </c>
      <c r="E194" s="328">
        <v>1000</v>
      </c>
      <c r="F194" s="326">
        <f>IF(D194=0,0,COUNTIF(D194:$D$217,D194))</f>
        <v>3</v>
      </c>
      <c r="G194" s="327">
        <f t="shared" si="12"/>
        <v>1.0004999999999999</v>
      </c>
      <c r="J194" s="326">
        <v>0</v>
      </c>
      <c r="K194" s="326">
        <v>0</v>
      </c>
      <c r="M194" s="328"/>
    </row>
    <row r="195" spans="2:13">
      <c r="B195" s="326" t="s">
        <v>968</v>
      </c>
      <c r="D195" s="326">
        <v>11</v>
      </c>
      <c r="E195" s="328">
        <v>36600</v>
      </c>
      <c r="F195" s="326">
        <f>IF(D195=0,0,COUNTIF(D195:$D$217,D195))</f>
        <v>1</v>
      </c>
      <c r="G195" s="327">
        <f t="shared" ref="G195:G217" si="13">(COUNTIF($F$3:$F$217,F195)-1)*0.0001+D195</f>
        <v>11.0032</v>
      </c>
      <c r="J195" s="326">
        <v>9</v>
      </c>
      <c r="K195" s="326">
        <v>33700</v>
      </c>
      <c r="M195" s="328"/>
    </row>
    <row r="196" spans="2:13">
      <c r="B196" s="326" t="s">
        <v>967</v>
      </c>
      <c r="D196" s="326">
        <v>0</v>
      </c>
      <c r="E196" s="328">
        <v>0</v>
      </c>
      <c r="F196" s="326">
        <f>IF(D196=0,0,COUNTIF(D196:$D$217,D196))</f>
        <v>0</v>
      </c>
      <c r="G196" s="327">
        <f t="shared" si="13"/>
        <v>1.49E-2</v>
      </c>
      <c r="J196" s="326">
        <v>0</v>
      </c>
      <c r="K196" s="326">
        <v>0</v>
      </c>
      <c r="M196" s="328"/>
    </row>
    <row r="197" spans="2:13">
      <c r="B197" s="326" t="s">
        <v>966</v>
      </c>
      <c r="D197" s="326">
        <v>0</v>
      </c>
      <c r="E197" s="328">
        <v>0</v>
      </c>
      <c r="F197" s="326">
        <f>IF(D197=0,0,COUNTIF(D197:$D$217,D197))</f>
        <v>0</v>
      </c>
      <c r="G197" s="327">
        <f t="shared" si="13"/>
        <v>1.49E-2</v>
      </c>
      <c r="J197" s="326">
        <v>0</v>
      </c>
      <c r="K197" s="326">
        <v>0</v>
      </c>
      <c r="M197" s="328"/>
    </row>
    <row r="198" spans="2:13">
      <c r="B198" s="326" t="s">
        <v>965</v>
      </c>
      <c r="D198" s="326">
        <v>0</v>
      </c>
      <c r="E198" s="328">
        <v>0</v>
      </c>
      <c r="F198" s="326">
        <f>IF(D198=0,0,COUNTIF(D198:$D$217,D198))</f>
        <v>0</v>
      </c>
      <c r="G198" s="327">
        <f t="shared" si="13"/>
        <v>1.49E-2</v>
      </c>
      <c r="J198" s="326">
        <v>0</v>
      </c>
      <c r="K198" s="326">
        <v>0</v>
      </c>
      <c r="M198" s="328"/>
    </row>
    <row r="199" spans="2:13">
      <c r="B199" s="326" t="s">
        <v>964</v>
      </c>
      <c r="D199" s="326">
        <v>0</v>
      </c>
      <c r="E199" s="328">
        <v>0</v>
      </c>
      <c r="F199" s="326">
        <f>IF(D199=0,0,COUNTIF(D199:$D$217,D199))</f>
        <v>0</v>
      </c>
      <c r="G199" s="327">
        <f t="shared" si="13"/>
        <v>1.49E-2</v>
      </c>
      <c r="J199" s="326">
        <v>0</v>
      </c>
      <c r="K199" s="326">
        <v>0</v>
      </c>
      <c r="M199" s="328"/>
    </row>
    <row r="200" spans="2:13">
      <c r="B200" s="326" t="s">
        <v>963</v>
      </c>
      <c r="D200" s="326">
        <v>0</v>
      </c>
      <c r="E200" s="328">
        <v>0</v>
      </c>
      <c r="F200" s="326">
        <f>IF(D200=0,0,COUNTIF(D200:$D$217,D200))</f>
        <v>0</v>
      </c>
      <c r="G200" s="327">
        <f t="shared" si="13"/>
        <v>1.49E-2</v>
      </c>
      <c r="J200" s="326">
        <v>0</v>
      </c>
      <c r="K200" s="326">
        <v>0</v>
      </c>
      <c r="M200" s="328"/>
    </row>
    <row r="201" spans="2:13">
      <c r="B201" s="326" t="s">
        <v>190</v>
      </c>
      <c r="D201" s="326">
        <v>24</v>
      </c>
      <c r="E201" s="328">
        <v>43000</v>
      </c>
      <c r="F201" s="326">
        <f>IF(D201=0,0,COUNTIF(D201:$D$217,D201))</f>
        <v>1</v>
      </c>
      <c r="G201" s="327">
        <f t="shared" si="13"/>
        <v>24.0032</v>
      </c>
      <c r="J201" s="326">
        <v>22</v>
      </c>
      <c r="K201" s="326">
        <v>40300</v>
      </c>
      <c r="M201" s="328"/>
    </row>
    <row r="202" spans="2:13">
      <c r="B202" s="326" t="s">
        <v>143</v>
      </c>
      <c r="D202" s="326">
        <v>0</v>
      </c>
      <c r="E202" s="328">
        <v>0</v>
      </c>
      <c r="F202" s="326">
        <f>IF(D202=0,0,COUNTIF(D202:$D$217,D202))</f>
        <v>0</v>
      </c>
      <c r="G202" s="327">
        <f t="shared" si="13"/>
        <v>1.49E-2</v>
      </c>
      <c r="J202" s="326">
        <v>0</v>
      </c>
      <c r="K202" s="326">
        <v>0</v>
      </c>
      <c r="M202" s="328"/>
    </row>
    <row r="203" spans="2:13">
      <c r="B203" s="326" t="s">
        <v>962</v>
      </c>
      <c r="D203" s="326">
        <v>1</v>
      </c>
      <c r="E203" s="328">
        <v>1100</v>
      </c>
      <c r="F203" s="326">
        <f>IF(D203=0,0,COUNTIF(D203:$D$217,D203))</f>
        <v>2</v>
      </c>
      <c r="G203" s="327">
        <f t="shared" si="13"/>
        <v>1.0012000000000001</v>
      </c>
      <c r="J203" s="326">
        <v>1</v>
      </c>
      <c r="K203" s="326">
        <v>1100</v>
      </c>
      <c r="M203" s="328"/>
    </row>
    <row r="204" spans="2:13">
      <c r="B204" s="326" t="s">
        <v>44</v>
      </c>
      <c r="D204" s="326">
        <v>9</v>
      </c>
      <c r="E204" s="328">
        <v>26600</v>
      </c>
      <c r="F204" s="326">
        <f>IF(D204=0,0,COUNTIF(D204:$D$217,D204))</f>
        <v>1</v>
      </c>
      <c r="G204" s="327">
        <f t="shared" si="13"/>
        <v>9.0031999999999996</v>
      </c>
      <c r="J204" s="326">
        <v>8</v>
      </c>
      <c r="K204" s="326">
        <v>25600</v>
      </c>
      <c r="M204" s="328"/>
    </row>
    <row r="205" spans="2:13">
      <c r="B205" s="326" t="s">
        <v>961</v>
      </c>
      <c r="D205" s="326">
        <v>4</v>
      </c>
      <c r="E205" s="328">
        <v>14600</v>
      </c>
      <c r="F205" s="326">
        <f>IF(D205=0,0,COUNTIF(D205:$D$217,D205))</f>
        <v>1</v>
      </c>
      <c r="G205" s="327">
        <f t="shared" si="13"/>
        <v>4.0031999999999996</v>
      </c>
      <c r="J205" s="326">
        <v>12</v>
      </c>
      <c r="K205" s="326">
        <v>30100</v>
      </c>
      <c r="M205" s="328"/>
    </row>
    <row r="206" spans="2:13">
      <c r="B206" s="326" t="s">
        <v>192</v>
      </c>
      <c r="D206" s="326">
        <v>47</v>
      </c>
      <c r="E206" s="328">
        <v>153850</v>
      </c>
      <c r="F206" s="326">
        <f>IF(D206=0,0,COUNTIF(D206:$D$217,D206))</f>
        <v>1</v>
      </c>
      <c r="G206" s="327">
        <f t="shared" si="13"/>
        <v>47.0032</v>
      </c>
      <c r="J206" s="326">
        <v>66</v>
      </c>
      <c r="K206" s="326">
        <v>261750</v>
      </c>
      <c r="M206" s="328"/>
    </row>
    <row r="207" spans="2:13">
      <c r="B207" s="326" t="s">
        <v>43</v>
      </c>
      <c r="D207" s="326">
        <v>492</v>
      </c>
      <c r="E207" s="328">
        <v>2318450</v>
      </c>
      <c r="F207" s="326">
        <f>IF(D207=0,0,COUNTIF(D207:$D$217,D207))</f>
        <v>1</v>
      </c>
      <c r="G207" s="327">
        <f t="shared" si="13"/>
        <v>492.00319999999999</v>
      </c>
      <c r="J207" s="326">
        <v>490</v>
      </c>
      <c r="K207" s="326">
        <v>2329000</v>
      </c>
      <c r="M207" s="328"/>
    </row>
    <row r="208" spans="2:13">
      <c r="B208" s="326" t="s">
        <v>960</v>
      </c>
      <c r="D208" s="326">
        <v>0</v>
      </c>
      <c r="E208" s="328">
        <v>0</v>
      </c>
      <c r="F208" s="326">
        <f>IF(D208=0,0,COUNTIF(D208:$D$217,D208))</f>
        <v>0</v>
      </c>
      <c r="G208" s="327">
        <f t="shared" si="13"/>
        <v>1.49E-2</v>
      </c>
      <c r="J208" s="326">
        <v>0</v>
      </c>
      <c r="K208" s="326">
        <v>0</v>
      </c>
      <c r="M208" s="328"/>
    </row>
    <row r="209" spans="2:13">
      <c r="B209" s="326" t="s">
        <v>194</v>
      </c>
      <c r="D209" s="326">
        <v>0</v>
      </c>
      <c r="E209" s="328">
        <v>0</v>
      </c>
      <c r="F209" s="326">
        <f>IF(D209=0,0,COUNTIF(D209:$D$217,D209))</f>
        <v>0</v>
      </c>
      <c r="G209" s="327">
        <f t="shared" si="13"/>
        <v>1.49E-2</v>
      </c>
      <c r="J209" s="326">
        <v>0</v>
      </c>
      <c r="K209" s="326">
        <v>0</v>
      </c>
      <c r="M209" s="328"/>
    </row>
    <row r="210" spans="2:13">
      <c r="B210" s="326" t="s">
        <v>959</v>
      </c>
      <c r="D210" s="326">
        <v>0</v>
      </c>
      <c r="E210" s="328">
        <v>0</v>
      </c>
      <c r="F210" s="326">
        <f>IF(D210=0,0,COUNTIF(D210:$D$217,D210))</f>
        <v>0</v>
      </c>
      <c r="G210" s="327">
        <f t="shared" si="13"/>
        <v>1.49E-2</v>
      </c>
      <c r="J210" s="326">
        <v>0</v>
      </c>
      <c r="K210" s="326">
        <v>0</v>
      </c>
      <c r="M210" s="328"/>
    </row>
    <row r="211" spans="2:13">
      <c r="B211" s="326" t="s">
        <v>958</v>
      </c>
      <c r="D211" s="326">
        <v>3</v>
      </c>
      <c r="E211" s="328">
        <v>9000</v>
      </c>
      <c r="F211" s="326">
        <f>IF(D211=0,0,COUNTIF(D211:$D$217,D211))</f>
        <v>1</v>
      </c>
      <c r="G211" s="327">
        <f t="shared" si="13"/>
        <v>3.0032000000000001</v>
      </c>
      <c r="J211" s="326">
        <v>2</v>
      </c>
      <c r="K211" s="326">
        <v>5000</v>
      </c>
      <c r="M211" s="328"/>
    </row>
    <row r="212" spans="2:13">
      <c r="B212" s="326" t="s">
        <v>957</v>
      </c>
      <c r="D212" s="326">
        <v>1</v>
      </c>
      <c r="E212" s="328">
        <v>1600</v>
      </c>
      <c r="F212" s="326">
        <f>IF(D212=0,0,COUNTIF(D212:$D$217,D212))</f>
        <v>1</v>
      </c>
      <c r="G212" s="327">
        <f t="shared" si="13"/>
        <v>1.0032000000000001</v>
      </c>
      <c r="J212" s="326">
        <v>1</v>
      </c>
      <c r="K212" s="326">
        <v>1600</v>
      </c>
      <c r="M212" s="328"/>
    </row>
    <row r="213" spans="2:13">
      <c r="B213" s="326" t="s">
        <v>956</v>
      </c>
      <c r="D213" s="326">
        <v>0</v>
      </c>
      <c r="E213" s="328">
        <v>0</v>
      </c>
      <c r="F213" s="326">
        <f>IF(D213=0,0,COUNTIF(D213:$D$217,D213))</f>
        <v>0</v>
      </c>
      <c r="G213" s="327">
        <f t="shared" si="13"/>
        <v>1.49E-2</v>
      </c>
      <c r="J213" s="326">
        <v>0</v>
      </c>
      <c r="K213" s="326">
        <v>0</v>
      </c>
      <c r="M213" s="328"/>
    </row>
    <row r="214" spans="2:13">
      <c r="B214" s="326" t="s">
        <v>955</v>
      </c>
      <c r="D214" s="326">
        <v>0</v>
      </c>
      <c r="E214" s="328">
        <v>0</v>
      </c>
      <c r="F214" s="326">
        <f>IF(D214=0,0,COUNTIF(D214:$D$217,D214))</f>
        <v>0</v>
      </c>
      <c r="G214" s="327">
        <f t="shared" si="13"/>
        <v>1.49E-2</v>
      </c>
      <c r="J214" s="326">
        <v>0</v>
      </c>
      <c r="K214" s="326">
        <v>0</v>
      </c>
      <c r="M214" s="328"/>
    </row>
    <row r="215" spans="2:13">
      <c r="B215" s="326" t="s">
        <v>954</v>
      </c>
      <c r="D215" s="326">
        <v>0</v>
      </c>
      <c r="E215" s="328">
        <v>0</v>
      </c>
      <c r="F215" s="326">
        <f>IF(D215=0,0,COUNTIF(D215:$D$217,D215))</f>
        <v>0</v>
      </c>
      <c r="G215" s="327">
        <f t="shared" si="13"/>
        <v>1.49E-2</v>
      </c>
      <c r="J215" s="326">
        <v>0</v>
      </c>
      <c r="K215" s="326">
        <v>0</v>
      </c>
      <c r="M215" s="328"/>
    </row>
    <row r="216" spans="2:13">
      <c r="B216" s="326" t="s">
        <v>953</v>
      </c>
      <c r="D216" s="326">
        <v>0</v>
      </c>
      <c r="E216" s="328">
        <v>0</v>
      </c>
      <c r="F216" s="326">
        <f>IF(D216=0,0,COUNTIF(D216:$D$217,D216))</f>
        <v>0</v>
      </c>
      <c r="G216" s="327">
        <f t="shared" si="13"/>
        <v>1.49E-2</v>
      </c>
      <c r="J216" s="326">
        <v>0</v>
      </c>
      <c r="K216" s="326">
        <v>0</v>
      </c>
      <c r="M216" s="328"/>
    </row>
    <row r="217" spans="2:13">
      <c r="B217" s="326" t="s">
        <v>952</v>
      </c>
      <c r="D217" s="326">
        <v>0</v>
      </c>
      <c r="E217" s="328">
        <v>0</v>
      </c>
      <c r="F217" s="326">
        <f>IF(D217=0,0,COUNTIF(D217:$D$217,D217))</f>
        <v>0</v>
      </c>
      <c r="G217" s="327">
        <f t="shared" si="13"/>
        <v>1.49E-2</v>
      </c>
      <c r="J217" s="326">
        <v>0</v>
      </c>
      <c r="K217" s="326">
        <v>0</v>
      </c>
      <c r="M217" s="328"/>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76"/>
  <sheetViews>
    <sheetView workbookViewId="0">
      <selection activeCell="K25" sqref="K25"/>
    </sheetView>
  </sheetViews>
  <sheetFormatPr baseColWidth="10" defaultRowHeight="14" x14ac:dyDescent="0"/>
  <cols>
    <col min="1" max="16384" width="10.83203125" style="338"/>
  </cols>
  <sheetData>
    <row r="1" spans="1:30" ht="15">
      <c r="A1" s="338" t="s">
        <v>1140</v>
      </c>
      <c r="B1" s="338" t="s">
        <v>1143</v>
      </c>
      <c r="C1" s="338" t="s">
        <v>1133</v>
      </c>
      <c r="D1" s="338" t="s">
        <v>1138</v>
      </c>
      <c r="F1" s="338" t="s">
        <v>1140</v>
      </c>
      <c r="G1" s="338" t="s">
        <v>1142</v>
      </c>
      <c r="H1" s="338" t="s">
        <v>1133</v>
      </c>
      <c r="I1" s="338" t="s">
        <v>1138</v>
      </c>
      <c r="N1" s="351" t="s">
        <v>1140</v>
      </c>
      <c r="O1" s="351" t="s">
        <v>1141</v>
      </c>
      <c r="P1" s="351" t="s">
        <v>1133</v>
      </c>
      <c r="Q1" s="351" t="s">
        <v>1138</v>
      </c>
      <c r="R1" s="351"/>
      <c r="S1" s="351"/>
      <c r="T1" s="351"/>
      <c r="U1" s="351"/>
      <c r="V1" s="351"/>
      <c r="W1" s="351"/>
      <c r="X1" s="351"/>
      <c r="Y1" s="351" t="s">
        <v>1140</v>
      </c>
      <c r="Z1" s="351" t="s">
        <v>1139</v>
      </c>
      <c r="AA1" s="351" t="s">
        <v>1133</v>
      </c>
      <c r="AB1" s="351" t="s">
        <v>1138</v>
      </c>
      <c r="AC1" s="351"/>
      <c r="AD1" s="351"/>
    </row>
    <row r="2" spans="1:30" ht="15">
      <c r="A2" s="338">
        <v>2011</v>
      </c>
      <c r="B2" s="338">
        <v>32</v>
      </c>
      <c r="C2" s="338">
        <v>6500</v>
      </c>
      <c r="D2" s="338">
        <v>2</v>
      </c>
      <c r="F2" s="338">
        <v>2011</v>
      </c>
      <c r="G2" s="338">
        <v>32</v>
      </c>
      <c r="H2" s="338">
        <v>6500</v>
      </c>
      <c r="I2" s="338">
        <v>2</v>
      </c>
      <c r="N2" s="351">
        <v>1988</v>
      </c>
      <c r="O2" s="351">
        <v>36</v>
      </c>
      <c r="P2" s="351">
        <v>2</v>
      </c>
      <c r="Q2" s="351">
        <v>1</v>
      </c>
      <c r="R2" s="351"/>
      <c r="S2" s="351"/>
      <c r="T2" s="351"/>
      <c r="U2" s="351">
        <v>32</v>
      </c>
      <c r="V2" s="351" t="s">
        <v>1086</v>
      </c>
      <c r="W2" s="351"/>
      <c r="X2" s="351"/>
      <c r="Y2" s="351">
        <v>1988</v>
      </c>
      <c r="Z2" s="351">
        <v>36</v>
      </c>
      <c r="AA2" s="351">
        <v>2</v>
      </c>
      <c r="AB2" s="351">
        <v>1</v>
      </c>
      <c r="AC2" s="351"/>
      <c r="AD2" s="351"/>
    </row>
    <row r="3" spans="1:30" ht="15">
      <c r="A3" s="338">
        <v>2011</v>
      </c>
      <c r="B3" s="338">
        <v>36</v>
      </c>
      <c r="C3" s="338">
        <v>53300</v>
      </c>
      <c r="D3" s="338">
        <v>17</v>
      </c>
      <c r="F3" s="338">
        <v>2011</v>
      </c>
      <c r="G3" s="338">
        <v>36</v>
      </c>
      <c r="H3" s="338">
        <v>48000</v>
      </c>
      <c r="I3" s="338">
        <v>17</v>
      </c>
      <c r="N3" s="351">
        <v>1988</v>
      </c>
      <c r="O3" s="351">
        <v>40</v>
      </c>
      <c r="P3" s="351">
        <v>1</v>
      </c>
      <c r="Q3" s="351">
        <v>1</v>
      </c>
      <c r="R3" s="351"/>
      <c r="S3" s="351"/>
      <c r="T3" s="351"/>
      <c r="U3" s="351">
        <v>36</v>
      </c>
      <c r="V3" s="351" t="s">
        <v>293</v>
      </c>
      <c r="W3" s="351"/>
      <c r="X3" s="351"/>
      <c r="Y3" s="351">
        <v>1988</v>
      </c>
      <c r="Z3" s="351">
        <v>40</v>
      </c>
      <c r="AA3" s="351">
        <v>1</v>
      </c>
      <c r="AB3" s="351">
        <v>1</v>
      </c>
      <c r="AC3" s="351"/>
      <c r="AD3" s="351"/>
    </row>
    <row r="4" spans="1:30" ht="15">
      <c r="A4" s="338">
        <v>2011</v>
      </c>
      <c r="B4" s="338">
        <v>40</v>
      </c>
      <c r="C4" s="338">
        <v>15400</v>
      </c>
      <c r="D4" s="338">
        <v>4</v>
      </c>
      <c r="F4" s="338">
        <v>2011</v>
      </c>
      <c r="G4" s="338">
        <v>40</v>
      </c>
      <c r="H4" s="338">
        <v>17500</v>
      </c>
      <c r="I4" s="338">
        <v>5</v>
      </c>
      <c r="N4" s="351">
        <v>1988</v>
      </c>
      <c r="O4" s="351">
        <v>48</v>
      </c>
      <c r="P4" s="351">
        <v>1</v>
      </c>
      <c r="Q4" s="351">
        <v>1</v>
      </c>
      <c r="R4" s="351"/>
      <c r="S4" s="351"/>
      <c r="T4" s="351"/>
      <c r="U4" s="351">
        <v>40</v>
      </c>
      <c r="V4" s="351" t="s">
        <v>151</v>
      </c>
      <c r="W4" s="351"/>
      <c r="X4" s="351"/>
      <c r="Y4" s="351">
        <v>1988</v>
      </c>
      <c r="Z4" s="351">
        <v>48</v>
      </c>
      <c r="AA4" s="351">
        <v>1</v>
      </c>
      <c r="AB4" s="351">
        <v>1</v>
      </c>
      <c r="AC4" s="351"/>
      <c r="AD4" s="351"/>
    </row>
    <row r="5" spans="1:30" ht="15">
      <c r="A5" s="338">
        <v>2011</v>
      </c>
      <c r="B5" s="338">
        <v>44</v>
      </c>
      <c r="C5" s="338">
        <v>3200</v>
      </c>
      <c r="D5" s="338">
        <v>1</v>
      </c>
      <c r="F5" s="338">
        <v>2011</v>
      </c>
      <c r="G5" s="338">
        <v>56</v>
      </c>
      <c r="H5" s="338">
        <v>6800</v>
      </c>
      <c r="I5" s="338">
        <v>2</v>
      </c>
      <c r="N5" s="351">
        <v>1988</v>
      </c>
      <c r="O5" s="351">
        <v>76</v>
      </c>
      <c r="P5" s="351">
        <v>4</v>
      </c>
      <c r="Q5" s="351">
        <v>3</v>
      </c>
      <c r="R5" s="351"/>
      <c r="S5" s="351"/>
      <c r="T5" s="351"/>
      <c r="U5" s="351">
        <v>44</v>
      </c>
      <c r="V5" s="351" t="s">
        <v>1108</v>
      </c>
      <c r="W5" s="351"/>
      <c r="X5" s="351"/>
      <c r="Y5" s="351">
        <v>1988</v>
      </c>
      <c r="Z5" s="351">
        <v>76</v>
      </c>
      <c r="AA5" s="351">
        <v>4</v>
      </c>
      <c r="AB5" s="351">
        <v>3</v>
      </c>
      <c r="AC5" s="351"/>
      <c r="AD5" s="351"/>
    </row>
    <row r="6" spans="1:30" ht="15">
      <c r="A6" s="338">
        <v>2011</v>
      </c>
      <c r="B6" s="338">
        <v>56</v>
      </c>
      <c r="C6" s="338">
        <v>3100</v>
      </c>
      <c r="D6" s="338">
        <v>1</v>
      </c>
      <c r="F6" s="338">
        <v>2011</v>
      </c>
      <c r="G6" s="338">
        <v>76</v>
      </c>
      <c r="H6" s="338">
        <v>131400</v>
      </c>
      <c r="I6" s="338">
        <v>30</v>
      </c>
      <c r="N6" s="351">
        <v>1988</v>
      </c>
      <c r="O6" s="351">
        <v>124</v>
      </c>
      <c r="P6" s="351">
        <v>15</v>
      </c>
      <c r="Q6" s="351">
        <v>3</v>
      </c>
      <c r="R6" s="351"/>
      <c r="S6" s="351"/>
      <c r="T6" s="351"/>
      <c r="U6" s="351">
        <v>48</v>
      </c>
      <c r="V6" s="351" t="s">
        <v>1107</v>
      </c>
      <c r="W6" s="351"/>
      <c r="X6" s="351"/>
      <c r="Y6" s="351">
        <v>1988</v>
      </c>
      <c r="Z6" s="351">
        <v>124</v>
      </c>
      <c r="AA6" s="351">
        <v>19</v>
      </c>
      <c r="AB6" s="351">
        <v>4</v>
      </c>
      <c r="AC6" s="351"/>
      <c r="AD6" s="351"/>
    </row>
    <row r="7" spans="1:30" ht="15">
      <c r="A7" s="338">
        <v>2011</v>
      </c>
      <c r="B7" s="338">
        <v>60</v>
      </c>
      <c r="C7" s="338">
        <v>4700</v>
      </c>
      <c r="D7" s="338">
        <v>1</v>
      </c>
      <c r="F7" s="338">
        <v>2011</v>
      </c>
      <c r="G7" s="338">
        <v>124</v>
      </c>
      <c r="H7" s="338">
        <v>85200</v>
      </c>
      <c r="I7" s="338">
        <v>24</v>
      </c>
      <c r="N7" s="351">
        <v>1988</v>
      </c>
      <c r="O7" s="351">
        <v>170</v>
      </c>
      <c r="P7" s="351">
        <v>7</v>
      </c>
      <c r="Q7" s="351">
        <v>3</v>
      </c>
      <c r="R7" s="351"/>
      <c r="S7" s="351"/>
      <c r="T7" s="351"/>
      <c r="U7" s="351">
        <v>52</v>
      </c>
      <c r="V7" s="351" t="s">
        <v>1105</v>
      </c>
      <c r="W7" s="351"/>
      <c r="X7" s="351"/>
      <c r="Y7" s="351">
        <v>1988</v>
      </c>
      <c r="Z7" s="351">
        <v>170</v>
      </c>
      <c r="AA7" s="351">
        <v>7</v>
      </c>
      <c r="AB7" s="351">
        <v>3</v>
      </c>
      <c r="AC7" s="351"/>
      <c r="AD7" s="351"/>
    </row>
    <row r="8" spans="1:30" ht="15">
      <c r="A8" s="338">
        <v>2011</v>
      </c>
      <c r="B8" s="338">
        <v>76</v>
      </c>
      <c r="C8" s="338">
        <v>125400</v>
      </c>
      <c r="D8" s="338">
        <v>27</v>
      </c>
      <c r="F8" s="338">
        <v>2011</v>
      </c>
      <c r="G8" s="338">
        <v>152</v>
      </c>
      <c r="H8" s="338">
        <v>42500</v>
      </c>
      <c r="I8" s="338">
        <v>4</v>
      </c>
      <c r="N8" s="351">
        <v>1988</v>
      </c>
      <c r="O8" s="351">
        <v>250</v>
      </c>
      <c r="P8" s="351">
        <v>8</v>
      </c>
      <c r="Q8" s="351">
        <v>5</v>
      </c>
      <c r="R8" s="351"/>
      <c r="S8" s="351"/>
      <c r="T8" s="351"/>
      <c r="U8" s="351">
        <v>56</v>
      </c>
      <c r="V8" s="351" t="s">
        <v>1104</v>
      </c>
      <c r="W8" s="351"/>
      <c r="X8" s="351"/>
      <c r="Y8" s="351">
        <v>1988</v>
      </c>
      <c r="Z8" s="351">
        <v>250</v>
      </c>
      <c r="AA8" s="351">
        <v>8</v>
      </c>
      <c r="AB8" s="351">
        <v>4</v>
      </c>
      <c r="AC8" s="351"/>
      <c r="AD8" s="351"/>
    </row>
    <row r="9" spans="1:30" ht="15">
      <c r="A9" s="338">
        <v>2011</v>
      </c>
      <c r="B9" s="338">
        <v>124</v>
      </c>
      <c r="C9" s="338">
        <v>80200</v>
      </c>
      <c r="D9" s="338">
        <v>22</v>
      </c>
      <c r="F9" s="338">
        <v>2011</v>
      </c>
      <c r="G9" s="338">
        <v>156</v>
      </c>
      <c r="H9" s="338">
        <v>231400</v>
      </c>
      <c r="I9" s="338">
        <v>117</v>
      </c>
      <c r="N9" s="351">
        <v>1988</v>
      </c>
      <c r="O9" s="351">
        <v>276</v>
      </c>
      <c r="P9" s="351">
        <v>24</v>
      </c>
      <c r="Q9" s="351">
        <v>12</v>
      </c>
      <c r="R9" s="351"/>
      <c r="S9" s="351"/>
      <c r="T9" s="351"/>
      <c r="U9" s="351">
        <v>60</v>
      </c>
      <c r="V9" s="351" t="s">
        <v>1101</v>
      </c>
      <c r="W9" s="351"/>
      <c r="X9" s="351"/>
      <c r="Y9" s="351">
        <v>1988</v>
      </c>
      <c r="Z9" s="351">
        <v>276</v>
      </c>
      <c r="AA9" s="351">
        <v>30</v>
      </c>
      <c r="AB9" s="351">
        <v>15</v>
      </c>
      <c r="AC9" s="351"/>
      <c r="AD9" s="351"/>
    </row>
    <row r="10" spans="1:30" ht="15">
      <c r="A10" s="338">
        <v>2011</v>
      </c>
      <c r="B10" s="338">
        <v>136</v>
      </c>
      <c r="C10" s="338">
        <v>2400</v>
      </c>
      <c r="D10" s="338">
        <v>1</v>
      </c>
      <c r="F10" s="338">
        <v>2011</v>
      </c>
      <c r="G10" s="338">
        <v>170</v>
      </c>
      <c r="H10" s="338">
        <v>18900</v>
      </c>
      <c r="I10" s="338">
        <v>2</v>
      </c>
      <c r="N10" s="351">
        <v>1988</v>
      </c>
      <c r="O10" s="351">
        <v>344</v>
      </c>
      <c r="P10" s="351">
        <v>8</v>
      </c>
      <c r="Q10" s="351">
        <v>7</v>
      </c>
      <c r="R10" s="351"/>
      <c r="S10" s="351"/>
      <c r="T10" s="351"/>
      <c r="U10" s="351">
        <v>76</v>
      </c>
      <c r="V10" s="351" t="s">
        <v>104</v>
      </c>
      <c r="W10" s="351"/>
      <c r="X10" s="351"/>
      <c r="Y10" s="351">
        <v>1988</v>
      </c>
      <c r="Z10" s="351">
        <v>344</v>
      </c>
      <c r="AA10" s="351">
        <v>6</v>
      </c>
      <c r="AB10" s="351">
        <v>6</v>
      </c>
      <c r="AC10" s="351"/>
      <c r="AD10" s="351"/>
    </row>
    <row r="11" spans="1:30" ht="15">
      <c r="A11" s="338">
        <v>2011</v>
      </c>
      <c r="B11" s="338">
        <v>152</v>
      </c>
      <c r="C11" s="338">
        <v>42500</v>
      </c>
      <c r="D11" s="338">
        <v>4</v>
      </c>
      <c r="F11" s="338">
        <v>2011</v>
      </c>
      <c r="G11" s="338">
        <v>196</v>
      </c>
      <c r="H11" s="338">
        <v>11700</v>
      </c>
      <c r="I11" s="338">
        <v>2</v>
      </c>
      <c r="N11" s="351">
        <v>1988</v>
      </c>
      <c r="O11" s="351">
        <v>356</v>
      </c>
      <c r="P11" s="351">
        <v>4</v>
      </c>
      <c r="Q11" s="351">
        <v>1</v>
      </c>
      <c r="R11" s="351"/>
      <c r="S11" s="351"/>
      <c r="T11" s="351"/>
      <c r="U11" s="351">
        <v>96</v>
      </c>
      <c r="V11" s="351" t="s">
        <v>1096</v>
      </c>
      <c r="W11" s="351"/>
      <c r="X11" s="351"/>
      <c r="Y11" s="351">
        <v>1988</v>
      </c>
      <c r="Z11" s="351">
        <v>356</v>
      </c>
      <c r="AA11" s="351">
        <v>4</v>
      </c>
      <c r="AB11" s="351">
        <v>1</v>
      </c>
      <c r="AC11" s="351"/>
      <c r="AD11" s="351"/>
    </row>
    <row r="12" spans="1:30" ht="15">
      <c r="A12" s="338">
        <v>2011</v>
      </c>
      <c r="B12" s="338">
        <v>156</v>
      </c>
      <c r="C12" s="338">
        <v>241340</v>
      </c>
      <c r="D12" s="338">
        <v>122</v>
      </c>
      <c r="F12" s="338">
        <v>2011</v>
      </c>
      <c r="G12" s="338">
        <v>203</v>
      </c>
      <c r="H12" s="338">
        <v>12300</v>
      </c>
      <c r="I12" s="338">
        <v>3</v>
      </c>
      <c r="N12" s="351">
        <v>1988</v>
      </c>
      <c r="O12" s="351">
        <v>360</v>
      </c>
      <c r="P12" s="351">
        <v>2</v>
      </c>
      <c r="Q12" s="351">
        <v>1</v>
      </c>
      <c r="R12" s="351"/>
      <c r="S12" s="351"/>
      <c r="T12" s="351"/>
      <c r="U12" s="351">
        <v>124</v>
      </c>
      <c r="V12" s="351" t="s">
        <v>294</v>
      </c>
      <c r="W12" s="351"/>
      <c r="X12" s="351"/>
      <c r="Y12" s="351">
        <v>1988</v>
      </c>
      <c r="Z12" s="351">
        <v>360</v>
      </c>
      <c r="AA12" s="351">
        <v>2</v>
      </c>
      <c r="AB12" s="351">
        <v>1</v>
      </c>
      <c r="AC12" s="351"/>
      <c r="AD12" s="351"/>
    </row>
    <row r="13" spans="1:30" ht="15">
      <c r="A13" s="338">
        <v>2011</v>
      </c>
      <c r="B13" s="338">
        <v>170</v>
      </c>
      <c r="C13" s="338">
        <v>18900</v>
      </c>
      <c r="D13" s="338">
        <v>2</v>
      </c>
      <c r="F13" s="338">
        <v>2011</v>
      </c>
      <c r="G13" s="338">
        <v>208</v>
      </c>
      <c r="H13" s="338">
        <v>10100</v>
      </c>
      <c r="I13" s="338">
        <v>3</v>
      </c>
      <c r="N13" s="351">
        <v>1988</v>
      </c>
      <c r="O13" s="351">
        <v>380</v>
      </c>
      <c r="P13" s="351">
        <v>10</v>
      </c>
      <c r="Q13" s="351">
        <v>5</v>
      </c>
      <c r="R13" s="351"/>
      <c r="S13" s="351"/>
      <c r="T13" s="351"/>
      <c r="U13" s="351">
        <v>136</v>
      </c>
      <c r="V13" s="351" t="s">
        <v>1090</v>
      </c>
      <c r="W13" s="351"/>
      <c r="X13" s="351"/>
      <c r="Y13" s="351">
        <v>1988</v>
      </c>
      <c r="Z13" s="351">
        <v>380</v>
      </c>
      <c r="AA13" s="351">
        <v>12</v>
      </c>
      <c r="AB13" s="351">
        <v>6</v>
      </c>
      <c r="AC13" s="351"/>
      <c r="AD13" s="351"/>
    </row>
    <row r="14" spans="1:30" ht="15">
      <c r="A14" s="338">
        <v>2011</v>
      </c>
      <c r="B14" s="338">
        <v>196</v>
      </c>
      <c r="C14" s="338">
        <v>1000</v>
      </c>
      <c r="D14" s="338">
        <v>1</v>
      </c>
      <c r="F14" s="338">
        <v>2011</v>
      </c>
      <c r="G14" s="338">
        <v>246</v>
      </c>
      <c r="H14" s="338">
        <v>1900</v>
      </c>
      <c r="I14" s="338">
        <v>1</v>
      </c>
      <c r="N14" s="351">
        <v>1988</v>
      </c>
      <c r="O14" s="351">
        <v>392</v>
      </c>
      <c r="P14" s="351">
        <v>120</v>
      </c>
      <c r="Q14" s="351">
        <v>34</v>
      </c>
      <c r="R14" s="351"/>
      <c r="S14" s="351"/>
      <c r="T14" s="351"/>
      <c r="U14" s="351">
        <v>152</v>
      </c>
      <c r="V14" s="351" t="s">
        <v>108</v>
      </c>
      <c r="W14" s="351"/>
      <c r="X14" s="351"/>
      <c r="Y14" s="351">
        <v>1988</v>
      </c>
      <c r="Z14" s="351">
        <v>392</v>
      </c>
      <c r="AA14" s="351">
        <v>119</v>
      </c>
      <c r="AB14" s="351">
        <v>33</v>
      </c>
      <c r="AC14" s="351"/>
      <c r="AD14" s="351"/>
    </row>
    <row r="15" spans="1:30" ht="15">
      <c r="A15" s="338">
        <v>2011</v>
      </c>
      <c r="B15" s="338">
        <v>203</v>
      </c>
      <c r="C15" s="338">
        <v>10300</v>
      </c>
      <c r="D15" s="338">
        <v>2</v>
      </c>
      <c r="F15" s="338">
        <v>2011</v>
      </c>
      <c r="G15" s="338">
        <v>250</v>
      </c>
      <c r="H15" s="338">
        <v>118500</v>
      </c>
      <c r="I15" s="338">
        <v>14</v>
      </c>
      <c r="N15" s="351">
        <v>1988</v>
      </c>
      <c r="O15" s="351">
        <v>410</v>
      </c>
      <c r="P15" s="351">
        <v>11</v>
      </c>
      <c r="Q15" s="351">
        <v>3</v>
      </c>
      <c r="R15" s="351"/>
      <c r="S15" s="351"/>
      <c r="T15" s="351"/>
      <c r="U15" s="351">
        <v>156</v>
      </c>
      <c r="V15" s="351" t="s">
        <v>45</v>
      </c>
      <c r="W15" s="351"/>
      <c r="X15" s="351"/>
      <c r="Y15" s="351">
        <v>1988</v>
      </c>
      <c r="Z15" s="351">
        <v>410</v>
      </c>
      <c r="AA15" s="351">
        <v>12</v>
      </c>
      <c r="AB15" s="351">
        <v>4</v>
      </c>
      <c r="AC15" s="351"/>
      <c r="AD15" s="351"/>
    </row>
    <row r="16" spans="1:30" ht="15">
      <c r="A16" s="338">
        <v>2011</v>
      </c>
      <c r="B16" s="338">
        <v>208</v>
      </c>
      <c r="C16" s="338">
        <v>10100</v>
      </c>
      <c r="D16" s="338">
        <v>3</v>
      </c>
      <c r="F16" s="338">
        <v>2011</v>
      </c>
      <c r="G16" s="338">
        <v>276</v>
      </c>
      <c r="H16" s="338">
        <v>246400</v>
      </c>
      <c r="I16" s="338">
        <v>52</v>
      </c>
      <c r="N16" s="351">
        <v>1988</v>
      </c>
      <c r="O16" s="351">
        <v>414</v>
      </c>
      <c r="P16" s="351">
        <v>4</v>
      </c>
      <c r="Q16" s="351">
        <v>3</v>
      </c>
      <c r="R16" s="351"/>
      <c r="S16" s="351"/>
      <c r="T16" s="351"/>
      <c r="U16" s="351">
        <v>170</v>
      </c>
      <c r="V16" s="351" t="s">
        <v>106</v>
      </c>
      <c r="W16" s="351"/>
      <c r="X16" s="351"/>
      <c r="Y16" s="351">
        <v>1988</v>
      </c>
      <c r="Z16" s="351">
        <v>414</v>
      </c>
      <c r="AA16" s="351">
        <v>4</v>
      </c>
      <c r="AB16" s="351">
        <v>3</v>
      </c>
      <c r="AC16" s="351"/>
      <c r="AD16" s="351"/>
    </row>
    <row r="17" spans="1:30" ht="15">
      <c r="A17" s="338">
        <v>2011</v>
      </c>
      <c r="B17" s="338">
        <v>246</v>
      </c>
      <c r="C17" s="338">
        <v>1900</v>
      </c>
      <c r="D17" s="338">
        <v>1</v>
      </c>
      <c r="F17" s="338">
        <v>2011</v>
      </c>
      <c r="G17" s="338">
        <v>300</v>
      </c>
      <c r="H17" s="338">
        <v>7300</v>
      </c>
      <c r="I17" s="338">
        <v>2</v>
      </c>
      <c r="N17" s="351">
        <v>1988</v>
      </c>
      <c r="O17" s="351">
        <v>422</v>
      </c>
      <c r="P17" s="351">
        <v>2</v>
      </c>
      <c r="Q17" s="351">
        <v>1</v>
      </c>
      <c r="R17" s="351"/>
      <c r="S17" s="351"/>
      <c r="T17" s="351"/>
      <c r="U17" s="351">
        <v>188</v>
      </c>
      <c r="V17" s="351" t="s">
        <v>1082</v>
      </c>
      <c r="W17" s="351"/>
      <c r="X17" s="351"/>
      <c r="Y17" s="351">
        <v>1988</v>
      </c>
      <c r="Z17" s="351">
        <v>422</v>
      </c>
      <c r="AA17" s="351">
        <v>3</v>
      </c>
      <c r="AB17" s="351">
        <v>2</v>
      </c>
      <c r="AC17" s="351"/>
      <c r="AD17" s="351"/>
    </row>
    <row r="18" spans="1:30" ht="15">
      <c r="A18" s="338">
        <v>2011</v>
      </c>
      <c r="B18" s="338">
        <v>250</v>
      </c>
      <c r="C18" s="338">
        <v>112600</v>
      </c>
      <c r="D18" s="338">
        <v>13</v>
      </c>
      <c r="F18" s="338">
        <v>2011</v>
      </c>
      <c r="G18" s="338">
        <v>344</v>
      </c>
      <c r="H18" s="338">
        <v>156500</v>
      </c>
      <c r="I18" s="338">
        <v>36</v>
      </c>
      <c r="N18" s="351">
        <v>1988</v>
      </c>
      <c r="O18" s="351">
        <v>484</v>
      </c>
      <c r="P18" s="351">
        <v>2</v>
      </c>
      <c r="Q18" s="351">
        <v>1</v>
      </c>
      <c r="R18" s="351"/>
      <c r="S18" s="351"/>
      <c r="T18" s="351"/>
      <c r="U18" s="351">
        <v>192</v>
      </c>
      <c r="V18" s="351" t="s">
        <v>1080</v>
      </c>
      <c r="W18" s="351"/>
      <c r="X18" s="351"/>
      <c r="Y18" s="351">
        <v>1988</v>
      </c>
      <c r="Z18" s="351">
        <v>484</v>
      </c>
      <c r="AA18" s="351">
        <v>2</v>
      </c>
      <c r="AB18" s="351">
        <v>1</v>
      </c>
      <c r="AC18" s="351"/>
      <c r="AD18" s="351"/>
    </row>
    <row r="19" spans="1:30" ht="15">
      <c r="A19" s="338">
        <v>2011</v>
      </c>
      <c r="B19" s="338">
        <v>268</v>
      </c>
      <c r="C19" s="338">
        <v>5500</v>
      </c>
      <c r="D19" s="338">
        <v>1</v>
      </c>
      <c r="F19" s="338">
        <v>2011</v>
      </c>
      <c r="G19" s="338">
        <v>356</v>
      </c>
      <c r="H19" s="338">
        <v>246500</v>
      </c>
      <c r="I19" s="338">
        <v>55</v>
      </c>
      <c r="N19" s="351">
        <v>1988</v>
      </c>
      <c r="O19" s="351">
        <v>492</v>
      </c>
      <c r="P19" s="351">
        <v>2</v>
      </c>
      <c r="Q19" s="351">
        <v>1</v>
      </c>
      <c r="R19" s="351"/>
      <c r="S19" s="351"/>
      <c r="T19" s="351"/>
      <c r="U19" s="351">
        <v>196</v>
      </c>
      <c r="V19" s="351" t="s">
        <v>156</v>
      </c>
      <c r="W19" s="351"/>
      <c r="X19" s="351"/>
      <c r="Y19" s="351">
        <v>1988</v>
      </c>
      <c r="Z19" s="351">
        <v>528</v>
      </c>
      <c r="AA19" s="351">
        <v>3</v>
      </c>
      <c r="AB19" s="351">
        <v>2</v>
      </c>
      <c r="AC19" s="351"/>
      <c r="AD19" s="351"/>
    </row>
    <row r="20" spans="1:30" ht="15">
      <c r="A20" s="338">
        <v>2011</v>
      </c>
      <c r="B20" s="338">
        <v>276</v>
      </c>
      <c r="C20" s="338">
        <v>201800</v>
      </c>
      <c r="D20" s="338">
        <v>42</v>
      </c>
      <c r="F20" s="338">
        <v>2011</v>
      </c>
      <c r="G20" s="338">
        <v>360</v>
      </c>
      <c r="H20" s="338">
        <v>32300</v>
      </c>
      <c r="I20" s="338">
        <v>14</v>
      </c>
      <c r="N20" s="351">
        <v>1988</v>
      </c>
      <c r="O20" s="351">
        <v>528</v>
      </c>
      <c r="P20" s="351">
        <v>3</v>
      </c>
      <c r="Q20" s="351">
        <v>2</v>
      </c>
      <c r="R20" s="351"/>
      <c r="S20" s="351"/>
      <c r="T20" s="351"/>
      <c r="U20" s="351">
        <v>203</v>
      </c>
      <c r="V20" s="351" t="s">
        <v>112</v>
      </c>
      <c r="W20" s="351"/>
      <c r="X20" s="351"/>
      <c r="Y20" s="351">
        <v>1988</v>
      </c>
      <c r="Z20" s="351">
        <v>682</v>
      </c>
      <c r="AA20" s="351">
        <v>6</v>
      </c>
      <c r="AB20" s="351">
        <v>5</v>
      </c>
      <c r="AC20" s="351"/>
      <c r="AD20" s="351"/>
    </row>
    <row r="21" spans="1:30" ht="15">
      <c r="A21" s="338">
        <v>2011</v>
      </c>
      <c r="B21" s="338">
        <v>344</v>
      </c>
      <c r="C21" s="338">
        <v>168000</v>
      </c>
      <c r="D21" s="338">
        <v>38</v>
      </c>
      <c r="F21" s="338">
        <v>2011</v>
      </c>
      <c r="G21" s="338">
        <v>372</v>
      </c>
      <c r="H21" s="338">
        <v>18900</v>
      </c>
      <c r="I21" s="338">
        <v>5</v>
      </c>
      <c r="N21" s="351">
        <v>1988</v>
      </c>
      <c r="O21" s="351">
        <v>682</v>
      </c>
      <c r="P21" s="351">
        <v>6</v>
      </c>
      <c r="Q21" s="351">
        <v>5</v>
      </c>
      <c r="R21" s="351"/>
      <c r="S21" s="351"/>
      <c r="T21" s="351"/>
      <c r="U21" s="351">
        <v>208</v>
      </c>
      <c r="V21" s="351" t="s">
        <v>1079</v>
      </c>
      <c r="W21" s="351"/>
      <c r="X21" s="351"/>
      <c r="Y21" s="351">
        <v>1988</v>
      </c>
      <c r="Z21" s="351">
        <v>702</v>
      </c>
      <c r="AA21" s="351">
        <v>1</v>
      </c>
      <c r="AB21" s="351">
        <v>1</v>
      </c>
      <c r="AC21" s="351"/>
      <c r="AD21" s="351"/>
    </row>
    <row r="22" spans="1:30" ht="15">
      <c r="A22" s="338">
        <v>2011</v>
      </c>
      <c r="B22" s="338">
        <v>356</v>
      </c>
      <c r="C22" s="338">
        <v>210700</v>
      </c>
      <c r="D22" s="338">
        <v>50</v>
      </c>
      <c r="F22" s="338">
        <v>2011</v>
      </c>
      <c r="G22" s="338">
        <v>376</v>
      </c>
      <c r="H22" s="338">
        <v>46700</v>
      </c>
      <c r="I22" s="338">
        <v>16</v>
      </c>
      <c r="N22" s="351">
        <v>1988</v>
      </c>
      <c r="O22" s="351">
        <v>702</v>
      </c>
      <c r="P22" s="351">
        <v>1</v>
      </c>
      <c r="Q22" s="351">
        <v>1</v>
      </c>
      <c r="R22" s="351"/>
      <c r="S22" s="351"/>
      <c r="T22" s="351"/>
      <c r="U22" s="351">
        <v>218</v>
      </c>
      <c r="V22" s="351" t="s">
        <v>1075</v>
      </c>
      <c r="W22" s="351"/>
      <c r="X22" s="351"/>
      <c r="Y22" s="351">
        <v>1988</v>
      </c>
      <c r="Z22" s="351">
        <v>724</v>
      </c>
      <c r="AA22" s="351">
        <v>8</v>
      </c>
      <c r="AB22" s="351">
        <v>3</v>
      </c>
      <c r="AC22" s="351"/>
      <c r="AD22" s="351"/>
    </row>
    <row r="23" spans="1:30" ht="15">
      <c r="A23" s="338">
        <v>2011</v>
      </c>
      <c r="B23" s="338">
        <v>360</v>
      </c>
      <c r="C23" s="338">
        <v>25600</v>
      </c>
      <c r="D23" s="338">
        <v>11</v>
      </c>
      <c r="F23" s="338">
        <v>2011</v>
      </c>
      <c r="G23" s="338">
        <v>380</v>
      </c>
      <c r="H23" s="338">
        <v>62600</v>
      </c>
      <c r="I23" s="338">
        <v>14</v>
      </c>
      <c r="N23" s="351">
        <v>1988</v>
      </c>
      <c r="O23" s="351">
        <v>724</v>
      </c>
      <c r="P23" s="351">
        <v>8</v>
      </c>
      <c r="Q23" s="351">
        <v>3</v>
      </c>
      <c r="R23" s="351"/>
      <c r="S23" s="351"/>
      <c r="T23" s="351"/>
      <c r="U23" s="351">
        <v>246</v>
      </c>
      <c r="V23" s="351" t="s">
        <v>160</v>
      </c>
      <c r="W23" s="351"/>
      <c r="X23" s="351"/>
      <c r="Y23" s="351">
        <v>1988</v>
      </c>
      <c r="Z23" s="351">
        <v>752</v>
      </c>
      <c r="AA23" s="351">
        <v>5</v>
      </c>
      <c r="AB23" s="351">
        <v>2</v>
      </c>
      <c r="AC23" s="351"/>
      <c r="AD23" s="351"/>
    </row>
    <row r="24" spans="1:30" ht="15">
      <c r="A24" s="338">
        <v>2011</v>
      </c>
      <c r="B24" s="338">
        <v>372</v>
      </c>
      <c r="C24" s="338">
        <v>10100</v>
      </c>
      <c r="D24" s="338">
        <v>4</v>
      </c>
      <c r="F24" s="338">
        <v>2011</v>
      </c>
      <c r="G24" s="338">
        <v>392</v>
      </c>
      <c r="H24" s="338">
        <v>75800</v>
      </c>
      <c r="I24" s="338">
        <v>26</v>
      </c>
      <c r="N24" s="351">
        <v>1988</v>
      </c>
      <c r="O24" s="351">
        <v>756</v>
      </c>
      <c r="P24" s="351">
        <v>11</v>
      </c>
      <c r="Q24" s="351">
        <v>7</v>
      </c>
      <c r="R24" s="351"/>
      <c r="S24" s="351"/>
      <c r="T24" s="351"/>
      <c r="U24" s="351">
        <v>250</v>
      </c>
      <c r="V24" s="351" t="s">
        <v>114</v>
      </c>
      <c r="W24" s="351"/>
      <c r="X24" s="351"/>
      <c r="Y24" s="351">
        <v>1988</v>
      </c>
      <c r="Z24" s="351">
        <v>756</v>
      </c>
      <c r="AA24" s="351">
        <v>4</v>
      </c>
      <c r="AB24" s="351">
        <v>3</v>
      </c>
      <c r="AC24" s="351"/>
      <c r="AD24" s="351"/>
    </row>
    <row r="25" spans="1:30" ht="15">
      <c r="A25" s="338">
        <v>2011</v>
      </c>
      <c r="B25" s="338">
        <v>376</v>
      </c>
      <c r="C25" s="338">
        <v>29000</v>
      </c>
      <c r="D25" s="338">
        <v>11</v>
      </c>
      <c r="F25" s="338">
        <v>2011</v>
      </c>
      <c r="G25" s="338">
        <v>398</v>
      </c>
      <c r="H25" s="338">
        <v>12000</v>
      </c>
      <c r="I25" s="338">
        <v>5</v>
      </c>
      <c r="N25" s="351">
        <v>1988</v>
      </c>
      <c r="O25" s="351">
        <v>826</v>
      </c>
      <c r="P25" s="351">
        <v>17</v>
      </c>
      <c r="Q25" s="351">
        <v>7</v>
      </c>
      <c r="R25" s="351"/>
      <c r="S25" s="351"/>
      <c r="T25" s="351"/>
      <c r="U25" s="351">
        <v>268</v>
      </c>
      <c r="V25" s="351" t="s">
        <v>162</v>
      </c>
      <c r="W25" s="351"/>
      <c r="X25" s="351"/>
      <c r="Y25" s="351">
        <v>1988</v>
      </c>
      <c r="Z25" s="351">
        <v>826</v>
      </c>
      <c r="AA25" s="351">
        <v>12</v>
      </c>
      <c r="AB25" s="351">
        <v>6</v>
      </c>
      <c r="AC25" s="351"/>
      <c r="AD25" s="351"/>
    </row>
    <row r="26" spans="1:30" ht="15">
      <c r="A26" s="338">
        <v>2011</v>
      </c>
      <c r="B26" s="338">
        <v>380</v>
      </c>
      <c r="C26" s="338">
        <v>43200</v>
      </c>
      <c r="D26" s="338">
        <v>12</v>
      </c>
      <c r="F26" s="338">
        <v>2011</v>
      </c>
      <c r="G26" s="338">
        <v>410</v>
      </c>
      <c r="H26" s="338">
        <v>39600</v>
      </c>
      <c r="I26" s="338">
        <v>16</v>
      </c>
      <c r="N26" s="351">
        <v>1988</v>
      </c>
      <c r="O26" s="351">
        <v>840</v>
      </c>
      <c r="P26" s="351">
        <v>8</v>
      </c>
      <c r="Q26" s="351">
        <v>1</v>
      </c>
      <c r="R26" s="351"/>
      <c r="S26" s="351"/>
      <c r="T26" s="351"/>
      <c r="U26" s="351">
        <v>276</v>
      </c>
      <c r="V26" s="351" t="s">
        <v>116</v>
      </c>
      <c r="W26" s="351"/>
      <c r="X26" s="351"/>
      <c r="Y26" s="351">
        <v>1988</v>
      </c>
      <c r="Z26" s="351">
        <v>840</v>
      </c>
      <c r="AA26" s="351">
        <v>8</v>
      </c>
      <c r="AB26" s="351">
        <v>1</v>
      </c>
      <c r="AC26" s="351"/>
      <c r="AD26" s="351"/>
    </row>
    <row r="27" spans="1:30" ht="15">
      <c r="A27" s="338">
        <v>2011</v>
      </c>
      <c r="B27" s="338">
        <v>392</v>
      </c>
      <c r="C27" s="338">
        <v>75600</v>
      </c>
      <c r="D27" s="338">
        <v>26</v>
      </c>
      <c r="F27" s="338">
        <v>2011</v>
      </c>
      <c r="G27" s="338">
        <v>414</v>
      </c>
      <c r="H27" s="338">
        <v>13200</v>
      </c>
      <c r="I27" s="338">
        <v>3</v>
      </c>
      <c r="N27" s="351">
        <v>1988</v>
      </c>
      <c r="O27" s="351"/>
      <c r="P27" s="351"/>
      <c r="Q27" s="351"/>
      <c r="R27" s="351"/>
      <c r="S27" s="351"/>
      <c r="T27" s="351"/>
      <c r="U27" s="351">
        <v>292</v>
      </c>
      <c r="V27" s="351" t="s">
        <v>1137</v>
      </c>
      <c r="W27" s="351"/>
      <c r="X27" s="351"/>
      <c r="Y27" s="351">
        <v>1988</v>
      </c>
      <c r="Z27" s="351"/>
      <c r="AA27" s="351"/>
      <c r="AB27" s="351"/>
      <c r="AC27" s="351"/>
      <c r="AD27" s="351"/>
    </row>
    <row r="28" spans="1:30" ht="15">
      <c r="A28" s="338">
        <v>2011</v>
      </c>
      <c r="B28" s="338">
        <v>398</v>
      </c>
      <c r="C28" s="338">
        <v>19400</v>
      </c>
      <c r="D28" s="338">
        <v>7</v>
      </c>
      <c r="F28" s="338">
        <v>2011</v>
      </c>
      <c r="G28" s="338">
        <v>422</v>
      </c>
      <c r="H28" s="338">
        <v>13100</v>
      </c>
      <c r="I28" s="338">
        <v>6</v>
      </c>
      <c r="N28" s="351">
        <v>1989</v>
      </c>
      <c r="O28" s="351">
        <v>36</v>
      </c>
      <c r="P28" s="351">
        <v>2</v>
      </c>
      <c r="Q28" s="351">
        <v>1</v>
      </c>
      <c r="R28" s="351"/>
      <c r="S28" s="351"/>
      <c r="T28" s="351"/>
      <c r="U28" s="351">
        <v>300</v>
      </c>
      <c r="V28" s="351" t="s">
        <v>118</v>
      </c>
      <c r="W28" s="351"/>
      <c r="X28" s="351"/>
      <c r="Y28" s="351">
        <v>1989</v>
      </c>
      <c r="Z28" s="351">
        <v>36</v>
      </c>
      <c r="AA28" s="351">
        <v>2</v>
      </c>
      <c r="AB28" s="351">
        <v>1</v>
      </c>
      <c r="AC28" s="351"/>
      <c r="AD28" s="351"/>
    </row>
    <row r="29" spans="1:30" ht="15">
      <c r="A29" s="338">
        <v>2011</v>
      </c>
      <c r="B29" s="338">
        <v>410</v>
      </c>
      <c r="C29" s="338">
        <v>37700</v>
      </c>
      <c r="D29" s="338">
        <v>15</v>
      </c>
      <c r="F29" s="338">
        <v>2011</v>
      </c>
      <c r="G29" s="338">
        <v>458</v>
      </c>
      <c r="H29" s="338">
        <v>44100</v>
      </c>
      <c r="I29" s="338">
        <v>9</v>
      </c>
      <c r="N29" s="351">
        <v>1989</v>
      </c>
      <c r="O29" s="351">
        <v>40</v>
      </c>
      <c r="P29" s="351">
        <v>4</v>
      </c>
      <c r="Q29" s="351">
        <v>2</v>
      </c>
      <c r="R29" s="351"/>
      <c r="S29" s="351"/>
      <c r="T29" s="351"/>
      <c r="U29" s="351">
        <v>344</v>
      </c>
      <c r="V29" s="351" t="s">
        <v>1052</v>
      </c>
      <c r="W29" s="351"/>
      <c r="X29" s="351"/>
      <c r="Y29" s="351">
        <v>1989</v>
      </c>
      <c r="Z29" s="351">
        <v>40</v>
      </c>
      <c r="AA29" s="351">
        <v>1</v>
      </c>
      <c r="AB29" s="351">
        <v>1</v>
      </c>
      <c r="AC29" s="351"/>
      <c r="AD29" s="351"/>
    </row>
    <row r="30" spans="1:30" ht="15">
      <c r="A30" s="338">
        <v>2011</v>
      </c>
      <c r="B30" s="338">
        <v>414</v>
      </c>
      <c r="C30" s="338">
        <v>11800</v>
      </c>
      <c r="D30" s="338">
        <v>2</v>
      </c>
      <c r="F30" s="338">
        <v>2011</v>
      </c>
      <c r="G30" s="338">
        <v>484</v>
      </c>
      <c r="H30" s="338">
        <v>125100</v>
      </c>
      <c r="I30" s="338">
        <v>11</v>
      </c>
      <c r="N30" s="351">
        <v>1989</v>
      </c>
      <c r="O30" s="351">
        <v>48</v>
      </c>
      <c r="P30" s="351">
        <v>1</v>
      </c>
      <c r="Q30" s="351">
        <v>1</v>
      </c>
      <c r="R30" s="351"/>
      <c r="S30" s="351"/>
      <c r="T30" s="351"/>
      <c r="U30" s="351">
        <v>348</v>
      </c>
      <c r="V30" s="351" t="s">
        <v>164</v>
      </c>
      <c r="W30" s="351"/>
      <c r="X30" s="351"/>
      <c r="Y30" s="351">
        <v>1989</v>
      </c>
      <c r="Z30" s="351">
        <v>48</v>
      </c>
      <c r="AA30" s="351">
        <v>1</v>
      </c>
      <c r="AB30" s="351">
        <v>1</v>
      </c>
      <c r="AC30" s="351"/>
      <c r="AD30" s="351"/>
    </row>
    <row r="31" spans="1:30" ht="15">
      <c r="A31" s="338">
        <v>2011</v>
      </c>
      <c r="B31" s="338">
        <v>422</v>
      </c>
      <c r="C31" s="338">
        <v>7600</v>
      </c>
      <c r="D31" s="338">
        <v>3</v>
      </c>
      <c r="F31" s="338">
        <v>2011</v>
      </c>
      <c r="G31" s="338">
        <v>492</v>
      </c>
      <c r="H31" s="338">
        <v>4200</v>
      </c>
      <c r="I31" s="338">
        <v>2</v>
      </c>
      <c r="N31" s="351">
        <v>1989</v>
      </c>
      <c r="O31" s="351">
        <v>76</v>
      </c>
      <c r="P31" s="351">
        <v>4</v>
      </c>
      <c r="Q31" s="351">
        <v>3</v>
      </c>
      <c r="R31" s="351"/>
      <c r="S31" s="351"/>
      <c r="T31" s="351"/>
      <c r="U31" s="351">
        <v>352</v>
      </c>
      <c r="V31" s="351" t="s">
        <v>1051</v>
      </c>
      <c r="W31" s="351"/>
      <c r="X31" s="351"/>
      <c r="Y31" s="351">
        <v>1989</v>
      </c>
      <c r="Z31" s="351">
        <v>76</v>
      </c>
      <c r="AA31" s="351">
        <v>4</v>
      </c>
      <c r="AB31" s="351">
        <v>3</v>
      </c>
      <c r="AC31" s="351"/>
      <c r="AD31" s="351"/>
    </row>
    <row r="32" spans="1:30" ht="15">
      <c r="A32" s="338">
        <v>2011</v>
      </c>
      <c r="B32" s="338">
        <v>458</v>
      </c>
      <c r="C32" s="338">
        <v>31600</v>
      </c>
      <c r="D32" s="338">
        <v>8</v>
      </c>
      <c r="F32" s="338">
        <v>2011</v>
      </c>
      <c r="G32" s="338">
        <v>528</v>
      </c>
      <c r="H32" s="338">
        <v>17900</v>
      </c>
      <c r="I32" s="338">
        <v>6</v>
      </c>
      <c r="N32" s="351">
        <v>1989</v>
      </c>
      <c r="O32" s="351">
        <v>124</v>
      </c>
      <c r="P32" s="351">
        <v>16</v>
      </c>
      <c r="Q32" s="351">
        <v>4</v>
      </c>
      <c r="R32" s="351"/>
      <c r="S32" s="351"/>
      <c r="T32" s="351"/>
      <c r="U32" s="351">
        <v>356</v>
      </c>
      <c r="V32" s="351" t="s">
        <v>291</v>
      </c>
      <c r="W32" s="351"/>
      <c r="X32" s="351"/>
      <c r="Y32" s="351">
        <v>1989</v>
      </c>
      <c r="Z32" s="351">
        <v>124</v>
      </c>
      <c r="AA32" s="351">
        <v>19</v>
      </c>
      <c r="AB32" s="351">
        <v>5</v>
      </c>
      <c r="AC32" s="351"/>
      <c r="AD32" s="351"/>
    </row>
    <row r="33" spans="1:30" ht="15">
      <c r="A33" s="338">
        <v>2011</v>
      </c>
      <c r="B33" s="338">
        <v>484</v>
      </c>
      <c r="C33" s="338">
        <v>121100</v>
      </c>
      <c r="D33" s="338">
        <v>10</v>
      </c>
      <c r="F33" s="338">
        <v>2011</v>
      </c>
      <c r="G33" s="338">
        <v>554</v>
      </c>
      <c r="H33" s="338">
        <v>10700</v>
      </c>
      <c r="I33" s="338">
        <v>3</v>
      </c>
      <c r="N33" s="351">
        <v>1989</v>
      </c>
      <c r="O33" s="351">
        <v>170</v>
      </c>
      <c r="P33" s="351">
        <v>6</v>
      </c>
      <c r="Q33" s="351">
        <v>3</v>
      </c>
      <c r="R33" s="351"/>
      <c r="S33" s="351"/>
      <c r="T33" s="351"/>
      <c r="U33" s="351">
        <v>360</v>
      </c>
      <c r="V33" s="351" t="s">
        <v>120</v>
      </c>
      <c r="W33" s="351"/>
      <c r="X33" s="351"/>
      <c r="Y33" s="351">
        <v>1989</v>
      </c>
      <c r="Z33" s="351">
        <v>170</v>
      </c>
      <c r="AA33" s="351">
        <v>6</v>
      </c>
      <c r="AB33" s="351">
        <v>3</v>
      </c>
      <c r="AC33" s="351"/>
      <c r="AD33" s="351"/>
    </row>
    <row r="34" spans="1:30" ht="15">
      <c r="A34" s="338">
        <v>2011</v>
      </c>
      <c r="B34" s="338">
        <v>492</v>
      </c>
      <c r="C34" s="338">
        <v>32600</v>
      </c>
      <c r="D34" s="338">
        <v>4</v>
      </c>
      <c r="F34" s="338">
        <v>2011</v>
      </c>
      <c r="G34" s="338">
        <v>566</v>
      </c>
      <c r="H34" s="338">
        <v>15800</v>
      </c>
      <c r="I34" s="338">
        <v>2</v>
      </c>
      <c r="N34" s="351">
        <v>1989</v>
      </c>
      <c r="O34" s="351">
        <v>250</v>
      </c>
      <c r="P34" s="351">
        <v>10</v>
      </c>
      <c r="Q34" s="351">
        <v>7</v>
      </c>
      <c r="R34" s="351"/>
      <c r="S34" s="351"/>
      <c r="T34" s="351"/>
      <c r="U34" s="351">
        <v>368</v>
      </c>
      <c r="V34" s="351" t="s">
        <v>1049</v>
      </c>
      <c r="W34" s="351"/>
      <c r="X34" s="351"/>
      <c r="Y34" s="351">
        <v>1989</v>
      </c>
      <c r="Z34" s="351">
        <v>250</v>
      </c>
      <c r="AA34" s="351">
        <v>8</v>
      </c>
      <c r="AB34" s="351">
        <v>6</v>
      </c>
      <c r="AC34" s="351"/>
      <c r="AD34" s="351"/>
    </row>
    <row r="35" spans="1:30" ht="15">
      <c r="A35" s="338">
        <v>2011</v>
      </c>
      <c r="B35" s="338">
        <v>528</v>
      </c>
      <c r="C35" s="338">
        <v>8800</v>
      </c>
      <c r="D35" s="338">
        <v>4</v>
      </c>
      <c r="F35" s="338">
        <v>2011</v>
      </c>
      <c r="G35" s="338">
        <v>578</v>
      </c>
      <c r="H35" s="338">
        <v>12000</v>
      </c>
      <c r="I35" s="338">
        <v>4</v>
      </c>
      <c r="N35" s="351">
        <v>1989</v>
      </c>
      <c r="O35" s="351">
        <v>276</v>
      </c>
      <c r="P35" s="351">
        <v>30</v>
      </c>
      <c r="Q35" s="351">
        <v>15</v>
      </c>
      <c r="R35" s="351"/>
      <c r="S35" s="351"/>
      <c r="T35" s="351"/>
      <c r="U35" s="351">
        <v>372</v>
      </c>
      <c r="V35" s="351" t="s">
        <v>1048</v>
      </c>
      <c r="W35" s="351"/>
      <c r="X35" s="351"/>
      <c r="Y35" s="351">
        <v>1989</v>
      </c>
      <c r="Z35" s="351">
        <v>276</v>
      </c>
      <c r="AA35" s="351">
        <v>39</v>
      </c>
      <c r="AB35" s="351">
        <v>19</v>
      </c>
      <c r="AC35" s="351"/>
      <c r="AD35" s="351"/>
    </row>
    <row r="36" spans="1:30" ht="15">
      <c r="A36" s="338">
        <v>2011</v>
      </c>
      <c r="B36" s="338">
        <v>554</v>
      </c>
      <c r="C36" s="338">
        <v>5500</v>
      </c>
      <c r="D36" s="338">
        <v>1</v>
      </c>
      <c r="F36" s="338">
        <v>2011</v>
      </c>
      <c r="G36" s="338">
        <v>608</v>
      </c>
      <c r="H36" s="338">
        <v>11400</v>
      </c>
      <c r="I36" s="338">
        <v>4</v>
      </c>
      <c r="N36" s="351">
        <v>1989</v>
      </c>
      <c r="O36" s="351">
        <v>344</v>
      </c>
      <c r="P36" s="351">
        <v>7</v>
      </c>
      <c r="Q36" s="351">
        <v>5</v>
      </c>
      <c r="R36" s="351"/>
      <c r="S36" s="351"/>
      <c r="T36" s="351"/>
      <c r="U36" s="351">
        <v>376</v>
      </c>
      <c r="V36" s="351" t="s">
        <v>1046</v>
      </c>
      <c r="W36" s="351"/>
      <c r="X36" s="351"/>
      <c r="Y36" s="351">
        <v>1989</v>
      </c>
      <c r="Z36" s="351">
        <v>344</v>
      </c>
      <c r="AA36" s="351">
        <v>4</v>
      </c>
      <c r="AB36" s="351">
        <v>3</v>
      </c>
      <c r="AC36" s="351"/>
      <c r="AD36" s="351"/>
    </row>
    <row r="37" spans="1:30" ht="15">
      <c r="A37" s="338">
        <v>2011</v>
      </c>
      <c r="B37" s="338">
        <v>566</v>
      </c>
      <c r="C37" s="338">
        <v>15800</v>
      </c>
      <c r="D37" s="338">
        <v>2</v>
      </c>
      <c r="F37" s="338">
        <v>2011</v>
      </c>
      <c r="G37" s="338">
        <v>616</v>
      </c>
      <c r="H37" s="338">
        <v>8900</v>
      </c>
      <c r="I37" s="338">
        <v>4</v>
      </c>
      <c r="N37" s="351">
        <v>1989</v>
      </c>
      <c r="O37" s="351">
        <v>356</v>
      </c>
      <c r="P37" s="351">
        <v>1</v>
      </c>
      <c r="Q37" s="351">
        <v>1</v>
      </c>
      <c r="R37" s="351"/>
      <c r="S37" s="351"/>
      <c r="T37" s="351"/>
      <c r="U37" s="351">
        <v>380</v>
      </c>
      <c r="V37" s="351" t="s">
        <v>166</v>
      </c>
      <c r="W37" s="351"/>
      <c r="X37" s="351"/>
      <c r="Y37" s="351">
        <v>1989</v>
      </c>
      <c r="Z37" s="351">
        <v>356</v>
      </c>
      <c r="AA37" s="351">
        <v>1</v>
      </c>
      <c r="AB37" s="351">
        <v>1</v>
      </c>
      <c r="AC37" s="351"/>
      <c r="AD37" s="351"/>
    </row>
    <row r="38" spans="1:30" ht="15">
      <c r="A38" s="338">
        <v>2011</v>
      </c>
      <c r="B38" s="338">
        <v>578</v>
      </c>
      <c r="C38" s="338">
        <v>12000</v>
      </c>
      <c r="D38" s="338">
        <v>4</v>
      </c>
      <c r="F38" s="338">
        <v>2011</v>
      </c>
      <c r="G38" s="338">
        <v>620</v>
      </c>
      <c r="H38" s="338">
        <v>8900</v>
      </c>
      <c r="I38" s="338">
        <v>3</v>
      </c>
      <c r="N38" s="351">
        <v>1989</v>
      </c>
      <c r="O38" s="351">
        <v>360</v>
      </c>
      <c r="P38" s="351">
        <v>2</v>
      </c>
      <c r="Q38" s="351">
        <v>1</v>
      </c>
      <c r="R38" s="351"/>
      <c r="S38" s="351"/>
      <c r="T38" s="351"/>
      <c r="U38" s="351">
        <v>392</v>
      </c>
      <c r="V38" s="351" t="s">
        <v>168</v>
      </c>
      <c r="W38" s="351"/>
      <c r="X38" s="351"/>
      <c r="Y38" s="351">
        <v>1989</v>
      </c>
      <c r="Z38" s="351">
        <v>360</v>
      </c>
      <c r="AA38" s="351">
        <v>2</v>
      </c>
      <c r="AB38" s="351">
        <v>1</v>
      </c>
      <c r="AC38" s="351"/>
      <c r="AD38" s="351"/>
    </row>
    <row r="39" spans="1:30" ht="15">
      <c r="A39" s="338">
        <v>2011</v>
      </c>
      <c r="B39" s="338">
        <v>608</v>
      </c>
      <c r="C39" s="338">
        <v>11400</v>
      </c>
      <c r="D39" s="338">
        <v>4</v>
      </c>
      <c r="F39" s="338">
        <v>2011</v>
      </c>
      <c r="G39" s="338">
        <v>642</v>
      </c>
      <c r="H39" s="338">
        <v>3300</v>
      </c>
      <c r="I39" s="338">
        <v>2</v>
      </c>
      <c r="N39" s="351">
        <v>1989</v>
      </c>
      <c r="O39" s="351">
        <v>376</v>
      </c>
      <c r="P39" s="351">
        <v>2</v>
      </c>
      <c r="Q39" s="351">
        <v>1</v>
      </c>
      <c r="R39" s="351"/>
      <c r="S39" s="351"/>
      <c r="T39" s="351"/>
      <c r="U39" s="351">
        <v>398</v>
      </c>
      <c r="V39" s="351" t="s">
        <v>170</v>
      </c>
      <c r="W39" s="351"/>
      <c r="X39" s="351"/>
      <c r="Y39" s="351">
        <v>1989</v>
      </c>
      <c r="Z39" s="351">
        <v>380</v>
      </c>
      <c r="AA39" s="351">
        <v>10</v>
      </c>
      <c r="AB39" s="351">
        <v>6</v>
      </c>
      <c r="AC39" s="351"/>
      <c r="AD39" s="351"/>
    </row>
    <row r="40" spans="1:30" ht="15">
      <c r="A40" s="338">
        <v>2011</v>
      </c>
      <c r="B40" s="338">
        <v>616</v>
      </c>
      <c r="C40" s="338">
        <v>8900</v>
      </c>
      <c r="D40" s="338">
        <v>4</v>
      </c>
      <c r="F40" s="338">
        <v>2011</v>
      </c>
      <c r="G40" s="338">
        <v>682</v>
      </c>
      <c r="H40" s="338">
        <v>54800</v>
      </c>
      <c r="I40" s="338">
        <v>8</v>
      </c>
      <c r="N40" s="351">
        <v>1989</v>
      </c>
      <c r="O40" s="351">
        <v>380</v>
      </c>
      <c r="P40" s="351">
        <v>8</v>
      </c>
      <c r="Q40" s="351">
        <v>5</v>
      </c>
      <c r="R40" s="351"/>
      <c r="S40" s="351"/>
      <c r="T40" s="351"/>
      <c r="U40" s="351">
        <v>400</v>
      </c>
      <c r="V40" s="351" t="s">
        <v>1044</v>
      </c>
      <c r="W40" s="351"/>
      <c r="X40" s="351"/>
      <c r="Y40" s="351">
        <v>1989</v>
      </c>
      <c r="Z40" s="351">
        <v>392</v>
      </c>
      <c r="AA40" s="351">
        <v>121</v>
      </c>
      <c r="AB40" s="351">
        <v>41</v>
      </c>
      <c r="AC40" s="351"/>
      <c r="AD40" s="351"/>
    </row>
    <row r="41" spans="1:30" ht="15">
      <c r="A41" s="338">
        <v>2011</v>
      </c>
      <c r="B41" s="338">
        <v>620</v>
      </c>
      <c r="C41" s="338">
        <v>8900</v>
      </c>
      <c r="D41" s="338">
        <v>3</v>
      </c>
      <c r="F41" s="338">
        <v>2011</v>
      </c>
      <c r="G41" s="338">
        <v>702</v>
      </c>
      <c r="H41" s="338">
        <v>10500</v>
      </c>
      <c r="I41" s="338">
        <v>4</v>
      </c>
      <c r="N41" s="351">
        <v>1989</v>
      </c>
      <c r="O41" s="351">
        <v>392</v>
      </c>
      <c r="P41" s="351">
        <v>121</v>
      </c>
      <c r="Q41" s="351">
        <v>41</v>
      </c>
      <c r="R41" s="351"/>
      <c r="S41" s="351"/>
      <c r="T41" s="351"/>
      <c r="U41" s="351">
        <v>410</v>
      </c>
      <c r="V41" s="351" t="s">
        <v>980</v>
      </c>
      <c r="W41" s="351"/>
      <c r="X41" s="351"/>
      <c r="Y41" s="351">
        <v>1989</v>
      </c>
      <c r="Z41" s="351">
        <v>410</v>
      </c>
      <c r="AA41" s="351">
        <v>12</v>
      </c>
      <c r="AB41" s="351">
        <v>4</v>
      </c>
      <c r="AC41" s="351"/>
      <c r="AD41" s="351"/>
    </row>
    <row r="42" spans="1:30" ht="15">
      <c r="A42" s="338">
        <v>2011</v>
      </c>
      <c r="B42" s="338">
        <v>642</v>
      </c>
      <c r="C42" s="338">
        <v>2200</v>
      </c>
      <c r="D42" s="338">
        <v>1</v>
      </c>
      <c r="F42" s="338">
        <v>2011</v>
      </c>
      <c r="G42" s="338">
        <v>710</v>
      </c>
      <c r="H42" s="338">
        <v>16700</v>
      </c>
      <c r="I42" s="338">
        <v>4</v>
      </c>
      <c r="N42" s="351">
        <v>1989</v>
      </c>
      <c r="O42" s="351">
        <v>410</v>
      </c>
      <c r="P42" s="351">
        <v>12</v>
      </c>
      <c r="Q42" s="351">
        <v>4</v>
      </c>
      <c r="R42" s="351"/>
      <c r="S42" s="351"/>
      <c r="T42" s="351"/>
      <c r="U42" s="351">
        <v>414</v>
      </c>
      <c r="V42" s="351" t="s">
        <v>1136</v>
      </c>
      <c r="W42" s="351"/>
      <c r="X42" s="351"/>
      <c r="Y42" s="351">
        <v>1989</v>
      </c>
      <c r="Z42" s="351">
        <v>414</v>
      </c>
      <c r="AA42" s="351">
        <v>4</v>
      </c>
      <c r="AB42" s="351">
        <v>3</v>
      </c>
      <c r="AC42" s="351"/>
      <c r="AD42" s="351"/>
    </row>
    <row r="43" spans="1:30" ht="15">
      <c r="A43" s="338">
        <v>2011</v>
      </c>
      <c r="B43" s="338">
        <v>682</v>
      </c>
      <c r="C43" s="338">
        <v>56300</v>
      </c>
      <c r="D43" s="338">
        <v>9</v>
      </c>
      <c r="F43" s="338">
        <v>2011</v>
      </c>
      <c r="G43" s="338">
        <v>724</v>
      </c>
      <c r="H43" s="338">
        <v>61600</v>
      </c>
      <c r="I43" s="338">
        <v>14</v>
      </c>
      <c r="N43" s="351">
        <v>1989</v>
      </c>
      <c r="O43" s="351">
        <v>414</v>
      </c>
      <c r="P43" s="351">
        <v>4</v>
      </c>
      <c r="Q43" s="351">
        <v>3</v>
      </c>
      <c r="R43" s="351"/>
      <c r="S43" s="351"/>
      <c r="T43" s="351"/>
      <c r="U43" s="351">
        <v>422</v>
      </c>
      <c r="V43" s="351" t="s">
        <v>1036</v>
      </c>
      <c r="W43" s="351"/>
      <c r="X43" s="351"/>
      <c r="Y43" s="351">
        <v>1989</v>
      </c>
      <c r="Z43" s="351">
        <v>422</v>
      </c>
      <c r="AA43" s="351">
        <v>2</v>
      </c>
      <c r="AB43" s="351">
        <v>2</v>
      </c>
      <c r="AC43" s="351"/>
      <c r="AD43" s="351"/>
    </row>
    <row r="44" spans="1:30" ht="15">
      <c r="A44" s="338">
        <v>2011</v>
      </c>
      <c r="B44" s="338">
        <v>702</v>
      </c>
      <c r="C44" s="338">
        <v>22300</v>
      </c>
      <c r="D44" s="338">
        <v>8</v>
      </c>
      <c r="F44" s="338">
        <v>2011</v>
      </c>
      <c r="G44" s="338">
        <v>752</v>
      </c>
      <c r="H44" s="338">
        <v>73900</v>
      </c>
      <c r="I44" s="338">
        <v>10</v>
      </c>
      <c r="N44" s="351">
        <v>1989</v>
      </c>
      <c r="O44" s="351">
        <v>422</v>
      </c>
      <c r="P44" s="351">
        <v>1</v>
      </c>
      <c r="Q44" s="351">
        <v>1</v>
      </c>
      <c r="R44" s="351"/>
      <c r="S44" s="351"/>
      <c r="T44" s="351"/>
      <c r="U44" s="351">
        <v>438</v>
      </c>
      <c r="V44" s="351" t="s">
        <v>1135</v>
      </c>
      <c r="W44" s="351"/>
      <c r="X44" s="351"/>
      <c r="Y44" s="351">
        <v>1989</v>
      </c>
      <c r="Z44" s="351">
        <v>484</v>
      </c>
      <c r="AA44" s="351">
        <v>2</v>
      </c>
      <c r="AB44" s="351">
        <v>1</v>
      </c>
      <c r="AC44" s="351"/>
      <c r="AD44" s="351"/>
    </row>
    <row r="45" spans="1:30" ht="15">
      <c r="A45" s="338">
        <v>2011</v>
      </c>
      <c r="B45" s="338">
        <v>710</v>
      </c>
      <c r="C45" s="338">
        <v>16700</v>
      </c>
      <c r="D45" s="338">
        <v>4</v>
      </c>
      <c r="F45" s="338">
        <v>2011</v>
      </c>
      <c r="G45" s="338">
        <v>756</v>
      </c>
      <c r="H45" s="338">
        <v>36300</v>
      </c>
      <c r="I45" s="338">
        <v>9</v>
      </c>
      <c r="N45" s="351">
        <v>1989</v>
      </c>
      <c r="O45" s="351">
        <v>484</v>
      </c>
      <c r="P45" s="351">
        <v>2</v>
      </c>
      <c r="Q45" s="351">
        <v>1</v>
      </c>
      <c r="R45" s="351"/>
      <c r="S45" s="351"/>
      <c r="T45" s="351"/>
      <c r="U45" s="351">
        <v>446</v>
      </c>
      <c r="V45" s="351" t="s">
        <v>1134</v>
      </c>
      <c r="W45" s="351"/>
      <c r="X45" s="351"/>
      <c r="Y45" s="351">
        <v>1989</v>
      </c>
      <c r="Z45" s="351">
        <v>528</v>
      </c>
      <c r="AA45" s="351">
        <v>8</v>
      </c>
      <c r="AB45" s="351">
        <v>3</v>
      </c>
      <c r="AC45" s="351"/>
      <c r="AD45" s="351"/>
    </row>
    <row r="46" spans="1:30" ht="15">
      <c r="A46" s="338">
        <v>2011</v>
      </c>
      <c r="B46" s="338">
        <v>724</v>
      </c>
      <c r="C46" s="338">
        <v>61600</v>
      </c>
      <c r="D46" s="338">
        <v>14</v>
      </c>
      <c r="F46" s="338">
        <v>2011</v>
      </c>
      <c r="G46" s="338">
        <v>764</v>
      </c>
      <c r="H46" s="338">
        <v>15800</v>
      </c>
      <c r="I46" s="338">
        <v>3</v>
      </c>
      <c r="N46" s="351">
        <v>1989</v>
      </c>
      <c r="O46" s="351">
        <v>492</v>
      </c>
      <c r="P46" s="351">
        <v>2</v>
      </c>
      <c r="Q46" s="351">
        <v>1</v>
      </c>
      <c r="R46" s="351"/>
      <c r="S46" s="351"/>
      <c r="T46" s="351"/>
      <c r="U46" s="351">
        <v>458</v>
      </c>
      <c r="V46" s="351" t="s">
        <v>1026</v>
      </c>
      <c r="W46" s="351"/>
      <c r="X46" s="351"/>
      <c r="Y46" s="351">
        <v>1989</v>
      </c>
      <c r="Z46" s="351">
        <v>682</v>
      </c>
      <c r="AA46" s="351">
        <v>6</v>
      </c>
      <c r="AB46" s="351">
        <v>5</v>
      </c>
      <c r="AC46" s="351"/>
      <c r="AD46" s="351"/>
    </row>
    <row r="47" spans="1:30" ht="15">
      <c r="A47" s="338">
        <v>2011</v>
      </c>
      <c r="B47" s="338">
        <v>752</v>
      </c>
      <c r="C47" s="338">
        <v>42800</v>
      </c>
      <c r="D47" s="338">
        <v>6</v>
      </c>
      <c r="F47" s="338">
        <v>2011</v>
      </c>
      <c r="G47" s="338">
        <v>784</v>
      </c>
      <c r="H47" s="338">
        <v>6900</v>
      </c>
      <c r="I47" s="338">
        <v>4</v>
      </c>
      <c r="N47" s="351">
        <v>1989</v>
      </c>
      <c r="O47" s="351">
        <v>528</v>
      </c>
      <c r="P47" s="351">
        <v>3</v>
      </c>
      <c r="Q47" s="351">
        <v>2</v>
      </c>
      <c r="R47" s="351"/>
      <c r="S47" s="351"/>
      <c r="T47" s="351"/>
      <c r="U47" s="351">
        <v>484</v>
      </c>
      <c r="V47" s="351" t="s">
        <v>128</v>
      </c>
      <c r="W47" s="351"/>
      <c r="X47" s="351"/>
      <c r="Y47" s="351">
        <v>1989</v>
      </c>
      <c r="Z47" s="351">
        <v>702</v>
      </c>
      <c r="AA47" s="351">
        <v>1</v>
      </c>
      <c r="AB47" s="351">
        <v>1</v>
      </c>
      <c r="AC47" s="351"/>
      <c r="AD47" s="351"/>
    </row>
    <row r="48" spans="1:30" ht="15">
      <c r="A48" s="338">
        <v>2011</v>
      </c>
      <c r="B48" s="338">
        <v>756</v>
      </c>
      <c r="C48" s="338">
        <v>112300</v>
      </c>
      <c r="D48" s="338">
        <v>26</v>
      </c>
      <c r="F48" s="338">
        <v>2011</v>
      </c>
      <c r="G48" s="338">
        <v>792</v>
      </c>
      <c r="H48" s="338">
        <v>63700</v>
      </c>
      <c r="I48" s="338">
        <v>38</v>
      </c>
      <c r="N48" s="351">
        <v>1989</v>
      </c>
      <c r="O48" s="351">
        <v>682</v>
      </c>
      <c r="P48" s="351">
        <v>6</v>
      </c>
      <c r="Q48" s="351">
        <v>5</v>
      </c>
      <c r="R48" s="351"/>
      <c r="S48" s="351"/>
      <c r="T48" s="351"/>
      <c r="U48" s="351">
        <v>492</v>
      </c>
      <c r="V48" s="351" t="s">
        <v>1016</v>
      </c>
      <c r="W48" s="351"/>
      <c r="X48" s="351"/>
      <c r="Y48" s="351">
        <v>1989</v>
      </c>
      <c r="Z48" s="351">
        <v>724</v>
      </c>
      <c r="AA48" s="351">
        <v>4</v>
      </c>
      <c r="AB48" s="351">
        <v>3</v>
      </c>
      <c r="AC48" s="351"/>
      <c r="AD48" s="351"/>
    </row>
    <row r="49" spans="1:30" ht="15">
      <c r="A49" s="338">
        <v>2011</v>
      </c>
      <c r="B49" s="338">
        <v>764</v>
      </c>
      <c r="C49" s="338">
        <v>17800</v>
      </c>
      <c r="D49" s="338">
        <v>4</v>
      </c>
      <c r="F49" s="338">
        <v>2011</v>
      </c>
      <c r="G49" s="338">
        <v>804</v>
      </c>
      <c r="H49" s="338">
        <v>30300</v>
      </c>
      <c r="I49" s="338">
        <v>8</v>
      </c>
      <c r="N49" s="351">
        <v>1989</v>
      </c>
      <c r="O49" s="351">
        <v>702</v>
      </c>
      <c r="P49" s="351">
        <v>1</v>
      </c>
      <c r="Q49" s="351">
        <v>1</v>
      </c>
      <c r="R49" s="351"/>
      <c r="S49" s="351"/>
      <c r="T49" s="351"/>
      <c r="U49" s="351">
        <v>528</v>
      </c>
      <c r="V49" s="351" t="s">
        <v>132</v>
      </c>
      <c r="W49" s="351"/>
      <c r="X49" s="351"/>
      <c r="Y49" s="351">
        <v>1989</v>
      </c>
      <c r="Z49" s="351">
        <v>752</v>
      </c>
      <c r="AA49" s="351">
        <v>10</v>
      </c>
      <c r="AB49" s="351">
        <v>3</v>
      </c>
      <c r="AC49" s="351"/>
      <c r="AD49" s="351"/>
    </row>
    <row r="50" spans="1:30" ht="15">
      <c r="A50" s="338">
        <v>2011</v>
      </c>
      <c r="B50" s="338">
        <v>784</v>
      </c>
      <c r="C50" s="338">
        <v>11300</v>
      </c>
      <c r="D50" s="338">
        <v>6</v>
      </c>
      <c r="F50" s="338">
        <v>2011</v>
      </c>
      <c r="G50" s="338">
        <v>810</v>
      </c>
      <c r="H50" s="338">
        <v>432700</v>
      </c>
      <c r="I50" s="338">
        <v>101</v>
      </c>
      <c r="N50" s="351">
        <v>1989</v>
      </c>
      <c r="O50" s="351">
        <v>724</v>
      </c>
      <c r="P50" s="351">
        <v>4</v>
      </c>
      <c r="Q50" s="351">
        <v>3</v>
      </c>
      <c r="R50" s="351"/>
      <c r="S50" s="351"/>
      <c r="T50" s="351"/>
      <c r="U50" s="351">
        <v>554</v>
      </c>
      <c r="V50" s="351" t="s">
        <v>1008</v>
      </c>
      <c r="W50" s="351"/>
      <c r="X50" s="351"/>
      <c r="Y50" s="351">
        <v>1989</v>
      </c>
      <c r="Z50" s="351">
        <v>756</v>
      </c>
      <c r="AA50" s="351">
        <v>5</v>
      </c>
      <c r="AB50" s="351">
        <v>4</v>
      </c>
      <c r="AC50" s="351"/>
      <c r="AD50" s="351"/>
    </row>
    <row r="51" spans="1:30" ht="15">
      <c r="A51" s="338">
        <v>2011</v>
      </c>
      <c r="B51" s="338">
        <v>792</v>
      </c>
      <c r="C51" s="338">
        <v>61400</v>
      </c>
      <c r="D51" s="338">
        <v>36</v>
      </c>
      <c r="F51" s="338">
        <v>2011</v>
      </c>
      <c r="G51" s="338">
        <v>818</v>
      </c>
      <c r="H51" s="338">
        <v>20200</v>
      </c>
      <c r="I51" s="338">
        <v>8</v>
      </c>
      <c r="N51" s="351">
        <v>1989</v>
      </c>
      <c r="O51" s="351">
        <v>756</v>
      </c>
      <c r="P51" s="351">
        <v>15</v>
      </c>
      <c r="Q51" s="351">
        <v>10</v>
      </c>
      <c r="R51" s="351"/>
      <c r="S51" s="351"/>
      <c r="T51" s="351"/>
      <c r="U51" s="351">
        <v>566</v>
      </c>
      <c r="V51" s="351" t="s">
        <v>1005</v>
      </c>
      <c r="W51" s="351"/>
      <c r="X51" s="351"/>
      <c r="Y51" s="351">
        <v>1989</v>
      </c>
      <c r="Z51" s="351">
        <v>792</v>
      </c>
      <c r="AA51" s="351">
        <v>2</v>
      </c>
      <c r="AB51" s="351">
        <v>2</v>
      </c>
      <c r="AC51" s="351"/>
      <c r="AD51" s="351"/>
    </row>
    <row r="52" spans="1:30" ht="15">
      <c r="A52" s="338">
        <v>2011</v>
      </c>
      <c r="B52" s="338">
        <v>804</v>
      </c>
      <c r="C52" s="338">
        <v>33000</v>
      </c>
      <c r="D52" s="338">
        <v>9</v>
      </c>
      <c r="F52" s="338">
        <v>2011</v>
      </c>
      <c r="G52" s="338">
        <v>826</v>
      </c>
      <c r="H52" s="338">
        <v>93700</v>
      </c>
      <c r="I52" s="338">
        <v>32</v>
      </c>
      <c r="N52" s="351">
        <v>1989</v>
      </c>
      <c r="O52" s="351">
        <v>792</v>
      </c>
      <c r="P52" s="351">
        <v>2</v>
      </c>
      <c r="Q52" s="351">
        <v>2</v>
      </c>
      <c r="R52" s="351"/>
      <c r="S52" s="351"/>
      <c r="T52" s="351"/>
      <c r="U52" s="351">
        <v>578</v>
      </c>
      <c r="V52" s="351" t="s">
        <v>134</v>
      </c>
      <c r="W52" s="351"/>
      <c r="X52" s="351"/>
      <c r="Y52" s="351">
        <v>1989</v>
      </c>
      <c r="Z52" s="351">
        <v>826</v>
      </c>
      <c r="AA52" s="351">
        <v>16</v>
      </c>
      <c r="AB52" s="351">
        <v>8</v>
      </c>
      <c r="AC52" s="351"/>
      <c r="AD52" s="351"/>
    </row>
    <row r="53" spans="1:30" ht="15">
      <c r="A53" s="338">
        <v>2011</v>
      </c>
      <c r="B53" s="338">
        <v>810</v>
      </c>
      <c r="C53" s="338">
        <v>415200</v>
      </c>
      <c r="D53" s="338">
        <v>95</v>
      </c>
      <c r="F53" s="338">
        <v>2011</v>
      </c>
      <c r="G53" s="338">
        <v>840</v>
      </c>
      <c r="H53" s="338">
        <v>1529200</v>
      </c>
      <c r="I53" s="338">
        <v>412</v>
      </c>
      <c r="N53" s="351">
        <v>1989</v>
      </c>
      <c r="O53" s="351">
        <v>826</v>
      </c>
      <c r="P53" s="351">
        <v>22</v>
      </c>
      <c r="Q53" s="351">
        <v>8</v>
      </c>
      <c r="R53" s="351"/>
      <c r="S53" s="351"/>
      <c r="T53" s="351"/>
      <c r="U53" s="351">
        <v>586</v>
      </c>
      <c r="V53" s="351" t="s">
        <v>180</v>
      </c>
      <c r="W53" s="351"/>
      <c r="X53" s="351"/>
      <c r="Y53" s="351">
        <v>1989</v>
      </c>
      <c r="Z53" s="351">
        <v>840</v>
      </c>
      <c r="AA53" s="351">
        <v>156</v>
      </c>
      <c r="AB53" s="351">
        <v>82</v>
      </c>
      <c r="AC53" s="351"/>
      <c r="AD53" s="351"/>
    </row>
    <row r="54" spans="1:30" ht="15">
      <c r="A54" s="338">
        <v>2011</v>
      </c>
      <c r="B54" s="338">
        <v>818</v>
      </c>
      <c r="C54" s="338">
        <v>19000</v>
      </c>
      <c r="D54" s="338">
        <v>7</v>
      </c>
      <c r="F54" s="338">
        <v>2011</v>
      </c>
      <c r="G54" s="338">
        <v>862</v>
      </c>
      <c r="H54" s="338">
        <v>7600</v>
      </c>
      <c r="I54" s="338">
        <v>2</v>
      </c>
      <c r="N54" s="351">
        <v>1989</v>
      </c>
      <c r="O54" s="351">
        <v>840</v>
      </c>
      <c r="P54" s="351">
        <v>153</v>
      </c>
      <c r="Q54" s="351">
        <v>80</v>
      </c>
      <c r="R54" s="351"/>
      <c r="S54" s="351"/>
      <c r="T54" s="351"/>
      <c r="U54" s="351">
        <v>604</v>
      </c>
      <c r="V54" s="351" t="s">
        <v>998</v>
      </c>
      <c r="W54" s="351"/>
      <c r="X54" s="351"/>
      <c r="Y54" s="351">
        <v>1989</v>
      </c>
      <c r="Z54" s="351">
        <v>862</v>
      </c>
      <c r="AA54" s="351">
        <v>1</v>
      </c>
      <c r="AB54" s="351">
        <v>1</v>
      </c>
      <c r="AC54" s="351"/>
      <c r="AD54" s="351"/>
    </row>
    <row r="55" spans="1:30" ht="15">
      <c r="A55" s="338">
        <v>2011</v>
      </c>
      <c r="B55" s="338">
        <v>826</v>
      </c>
      <c r="C55" s="338">
        <v>184200</v>
      </c>
      <c r="D55" s="338">
        <v>49</v>
      </c>
      <c r="F55" s="338">
        <v>2011</v>
      </c>
      <c r="N55" s="351">
        <v>1989</v>
      </c>
      <c r="O55" s="351">
        <v>862</v>
      </c>
      <c r="P55" s="351">
        <v>1</v>
      </c>
      <c r="Q55" s="351">
        <v>1</v>
      </c>
      <c r="R55" s="351"/>
      <c r="S55" s="351"/>
      <c r="T55" s="351"/>
      <c r="U55" s="351">
        <v>608</v>
      </c>
      <c r="V55" s="351" t="s">
        <v>997</v>
      </c>
      <c r="W55" s="351"/>
      <c r="X55" s="351"/>
      <c r="Y55" s="351">
        <v>1989</v>
      </c>
      <c r="Z55" s="351"/>
      <c r="AA55" s="351"/>
      <c r="AB55" s="351"/>
      <c r="AC55" s="351"/>
      <c r="AD55" s="351"/>
    </row>
    <row r="56" spans="1:30" ht="15">
      <c r="A56" s="338">
        <v>2011</v>
      </c>
      <c r="B56" s="338">
        <v>840</v>
      </c>
      <c r="C56" s="338">
        <v>1512300</v>
      </c>
      <c r="D56" s="338">
        <v>409</v>
      </c>
      <c r="F56" s="338">
        <v>2012</v>
      </c>
      <c r="G56" s="338">
        <v>32</v>
      </c>
      <c r="H56" s="338">
        <v>9600</v>
      </c>
      <c r="I56" s="338">
        <v>4</v>
      </c>
      <c r="N56" s="351">
        <v>1989</v>
      </c>
      <c r="O56" s="351"/>
      <c r="P56" s="351"/>
      <c r="Q56" s="351"/>
      <c r="R56" s="351"/>
      <c r="S56" s="351"/>
      <c r="T56" s="351"/>
      <c r="U56" s="351">
        <v>616</v>
      </c>
      <c r="V56" s="351" t="s">
        <v>182</v>
      </c>
      <c r="W56" s="351"/>
      <c r="X56" s="351"/>
      <c r="Y56" s="351">
        <v>1990</v>
      </c>
      <c r="Z56" s="351">
        <v>36</v>
      </c>
      <c r="AA56" s="351">
        <v>2</v>
      </c>
      <c r="AB56" s="351">
        <v>1</v>
      </c>
      <c r="AC56" s="351"/>
      <c r="AD56" s="351"/>
    </row>
    <row r="57" spans="1:30" ht="15">
      <c r="A57" s="338">
        <v>2011</v>
      </c>
      <c r="B57" s="338">
        <v>862</v>
      </c>
      <c r="C57" s="338">
        <v>3400</v>
      </c>
      <c r="D57" s="338">
        <v>1</v>
      </c>
      <c r="F57" s="338">
        <v>2012</v>
      </c>
      <c r="G57" s="338">
        <v>36</v>
      </c>
      <c r="H57" s="338">
        <v>65650</v>
      </c>
      <c r="I57" s="338">
        <v>18</v>
      </c>
      <c r="N57" s="351">
        <v>1990</v>
      </c>
      <c r="O57" s="351">
        <v>36</v>
      </c>
      <c r="P57" s="351">
        <v>2</v>
      </c>
      <c r="Q57" s="351">
        <v>1</v>
      </c>
      <c r="R57" s="351"/>
      <c r="S57" s="351"/>
      <c r="T57" s="351"/>
      <c r="U57" s="351">
        <v>620</v>
      </c>
      <c r="V57" s="351" t="s">
        <v>996</v>
      </c>
      <c r="W57" s="351"/>
      <c r="X57" s="351"/>
      <c r="Y57" s="351">
        <v>1990</v>
      </c>
      <c r="Z57" s="351">
        <v>40</v>
      </c>
      <c r="AA57" s="351">
        <v>1</v>
      </c>
      <c r="AB57" s="351">
        <v>1</v>
      </c>
      <c r="AC57" s="351"/>
      <c r="AD57" s="351"/>
    </row>
    <row r="58" spans="1:30" ht="15">
      <c r="A58" s="338">
        <v>2011</v>
      </c>
      <c r="F58" s="338">
        <v>2012</v>
      </c>
      <c r="G58" s="338">
        <v>40</v>
      </c>
      <c r="H58" s="338">
        <v>21200</v>
      </c>
      <c r="I58" s="338">
        <v>6</v>
      </c>
      <c r="N58" s="351">
        <v>1990</v>
      </c>
      <c r="O58" s="351">
        <v>40</v>
      </c>
      <c r="P58" s="351">
        <v>4</v>
      </c>
      <c r="Q58" s="351">
        <v>2</v>
      </c>
      <c r="R58" s="351"/>
      <c r="S58" s="351"/>
      <c r="T58" s="351"/>
      <c r="U58" s="351">
        <v>634</v>
      </c>
      <c r="V58" s="351" t="s">
        <v>994</v>
      </c>
      <c r="W58" s="351"/>
      <c r="X58" s="351"/>
      <c r="Y58" s="351">
        <v>1990</v>
      </c>
      <c r="Z58" s="351">
        <v>48</v>
      </c>
      <c r="AA58" s="351">
        <v>1</v>
      </c>
      <c r="AB58" s="351">
        <v>1</v>
      </c>
      <c r="AC58" s="351"/>
      <c r="AD58" s="351"/>
    </row>
    <row r="59" spans="1:30" ht="15">
      <c r="A59" s="338">
        <v>2012</v>
      </c>
      <c r="B59" s="338">
        <v>32</v>
      </c>
      <c r="C59" s="338">
        <v>17300</v>
      </c>
      <c r="D59" s="338">
        <v>6</v>
      </c>
      <c r="F59" s="338">
        <v>2012</v>
      </c>
      <c r="G59" s="338">
        <v>56</v>
      </c>
      <c r="H59" s="338">
        <v>6400</v>
      </c>
      <c r="I59" s="338">
        <v>2</v>
      </c>
      <c r="N59" s="351">
        <v>1990</v>
      </c>
      <c r="O59" s="351">
        <v>48</v>
      </c>
      <c r="P59" s="351">
        <v>1</v>
      </c>
      <c r="Q59" s="351">
        <v>1</v>
      </c>
      <c r="R59" s="351"/>
      <c r="S59" s="351"/>
      <c r="T59" s="351"/>
      <c r="U59" s="351">
        <v>642</v>
      </c>
      <c r="V59" s="351" t="s">
        <v>184</v>
      </c>
      <c r="W59" s="351"/>
      <c r="X59" s="351"/>
      <c r="Y59" s="351">
        <v>1990</v>
      </c>
      <c r="Z59" s="351">
        <v>76</v>
      </c>
      <c r="AA59" s="351">
        <v>4</v>
      </c>
      <c r="AB59" s="351">
        <v>3</v>
      </c>
      <c r="AC59" s="351"/>
      <c r="AD59" s="351"/>
    </row>
    <row r="60" spans="1:30" ht="15">
      <c r="A60" s="338">
        <v>2012</v>
      </c>
      <c r="B60" s="338">
        <v>36</v>
      </c>
      <c r="C60" s="338">
        <v>63250</v>
      </c>
      <c r="D60" s="338">
        <v>17</v>
      </c>
      <c r="F60" s="338">
        <v>2012</v>
      </c>
      <c r="G60" s="338">
        <v>76</v>
      </c>
      <c r="H60" s="338">
        <v>153000</v>
      </c>
      <c r="I60" s="338">
        <v>37</v>
      </c>
      <c r="N60" s="351">
        <v>1990</v>
      </c>
      <c r="O60" s="351">
        <v>76</v>
      </c>
      <c r="P60" s="351">
        <v>4</v>
      </c>
      <c r="Q60" s="351">
        <v>3</v>
      </c>
      <c r="R60" s="351"/>
      <c r="S60" s="351"/>
      <c r="T60" s="351"/>
      <c r="U60" s="351">
        <v>682</v>
      </c>
      <c r="V60" s="351" t="s">
        <v>988</v>
      </c>
      <c r="W60" s="351"/>
      <c r="X60" s="351"/>
      <c r="Y60" s="351">
        <v>1990</v>
      </c>
      <c r="Z60" s="351">
        <v>124</v>
      </c>
      <c r="AA60" s="351">
        <v>20</v>
      </c>
      <c r="AB60" s="351">
        <v>5</v>
      </c>
      <c r="AC60" s="351"/>
      <c r="AD60" s="351"/>
    </row>
    <row r="61" spans="1:30" ht="15">
      <c r="A61" s="338">
        <v>2012</v>
      </c>
      <c r="B61" s="338">
        <v>40</v>
      </c>
      <c r="C61" s="338">
        <v>18500</v>
      </c>
      <c r="D61" s="338">
        <v>4</v>
      </c>
      <c r="F61" s="338">
        <v>2012</v>
      </c>
      <c r="G61" s="338">
        <v>124</v>
      </c>
      <c r="H61" s="338">
        <v>80900</v>
      </c>
      <c r="I61" s="338">
        <v>26</v>
      </c>
      <c r="N61" s="351">
        <v>1990</v>
      </c>
      <c r="O61" s="351">
        <v>124</v>
      </c>
      <c r="P61" s="351">
        <v>17</v>
      </c>
      <c r="Q61" s="351">
        <v>4</v>
      </c>
      <c r="R61" s="351"/>
      <c r="S61" s="351"/>
      <c r="T61" s="351"/>
      <c r="U61" s="351">
        <v>702</v>
      </c>
      <c r="V61" s="351" t="s">
        <v>983</v>
      </c>
      <c r="W61" s="351"/>
      <c r="X61" s="351"/>
      <c r="Y61" s="351">
        <v>1990</v>
      </c>
      <c r="Z61" s="351">
        <v>156</v>
      </c>
      <c r="AA61" s="351">
        <v>1</v>
      </c>
      <c r="AB61" s="351">
        <v>1</v>
      </c>
      <c r="AC61" s="351"/>
      <c r="AD61" s="351"/>
    </row>
    <row r="62" spans="1:30" ht="15">
      <c r="A62" s="338">
        <v>2012</v>
      </c>
      <c r="B62" s="338">
        <v>44</v>
      </c>
      <c r="C62" s="338">
        <v>3800</v>
      </c>
      <c r="D62" s="338">
        <v>1</v>
      </c>
      <c r="F62" s="338">
        <v>2012</v>
      </c>
      <c r="G62" s="338">
        <v>152</v>
      </c>
      <c r="H62" s="338">
        <v>40900</v>
      </c>
      <c r="I62" s="338">
        <v>5</v>
      </c>
      <c r="N62" s="351">
        <v>1990</v>
      </c>
      <c r="O62" s="351">
        <v>170</v>
      </c>
      <c r="P62" s="351">
        <v>5</v>
      </c>
      <c r="Q62" s="351">
        <v>2</v>
      </c>
      <c r="R62" s="351"/>
      <c r="S62" s="351"/>
      <c r="T62" s="351"/>
      <c r="U62" s="351">
        <v>710</v>
      </c>
      <c r="V62" s="351" t="s">
        <v>292</v>
      </c>
      <c r="W62" s="351"/>
      <c r="X62" s="351"/>
      <c r="Y62" s="351">
        <v>1990</v>
      </c>
      <c r="Z62" s="351">
        <v>170</v>
      </c>
      <c r="AA62" s="351">
        <v>5</v>
      </c>
      <c r="AB62" s="351">
        <v>2</v>
      </c>
      <c r="AC62" s="351"/>
      <c r="AD62" s="351"/>
    </row>
    <row r="63" spans="1:30" ht="15">
      <c r="A63" s="338">
        <v>2012</v>
      </c>
      <c r="B63" s="338">
        <v>56</v>
      </c>
      <c r="C63" s="338">
        <v>3600</v>
      </c>
      <c r="D63" s="338">
        <v>1</v>
      </c>
      <c r="F63" s="338">
        <v>2012</v>
      </c>
      <c r="G63" s="338">
        <v>156</v>
      </c>
      <c r="H63" s="338">
        <v>204350</v>
      </c>
      <c r="I63" s="338">
        <v>95</v>
      </c>
      <c r="N63" s="351">
        <v>1990</v>
      </c>
      <c r="O63" s="351">
        <v>208</v>
      </c>
      <c r="P63" s="351">
        <v>1</v>
      </c>
      <c r="Q63" s="351">
        <v>1</v>
      </c>
      <c r="R63" s="351"/>
      <c r="S63" s="351"/>
      <c r="T63" s="351"/>
      <c r="U63" s="351">
        <v>724</v>
      </c>
      <c r="V63" s="351" t="s">
        <v>139</v>
      </c>
      <c r="W63" s="351"/>
      <c r="X63" s="351"/>
      <c r="Y63" s="351">
        <v>1990</v>
      </c>
      <c r="Z63" s="351">
        <v>208</v>
      </c>
      <c r="AA63" s="351">
        <v>1</v>
      </c>
      <c r="AB63" s="351">
        <v>1</v>
      </c>
      <c r="AC63" s="351"/>
      <c r="AD63" s="351"/>
    </row>
    <row r="64" spans="1:30" ht="15">
      <c r="A64" s="338">
        <v>2012</v>
      </c>
      <c r="B64" s="338">
        <v>76</v>
      </c>
      <c r="C64" s="338">
        <v>145400</v>
      </c>
      <c r="D64" s="338">
        <v>33</v>
      </c>
      <c r="F64" s="338">
        <v>2012</v>
      </c>
      <c r="G64" s="338">
        <v>170</v>
      </c>
      <c r="H64" s="338">
        <v>23600</v>
      </c>
      <c r="I64" s="338">
        <v>3</v>
      </c>
      <c r="N64" s="351">
        <v>1990</v>
      </c>
      <c r="O64" s="351">
        <v>250</v>
      </c>
      <c r="P64" s="351">
        <v>13</v>
      </c>
      <c r="Q64" s="351">
        <v>8</v>
      </c>
      <c r="R64" s="351"/>
      <c r="S64" s="351"/>
      <c r="T64" s="351"/>
      <c r="U64" s="351">
        <v>752</v>
      </c>
      <c r="V64" s="351" t="s">
        <v>188</v>
      </c>
      <c r="W64" s="351"/>
      <c r="X64" s="351"/>
      <c r="Y64" s="351">
        <v>1990</v>
      </c>
      <c r="Z64" s="351">
        <v>250</v>
      </c>
      <c r="AA64" s="351">
        <v>12</v>
      </c>
      <c r="AB64" s="351">
        <v>7</v>
      </c>
      <c r="AC64" s="351"/>
      <c r="AD64" s="351"/>
    </row>
    <row r="65" spans="1:30" ht="15">
      <c r="A65" s="338">
        <v>2012</v>
      </c>
      <c r="B65" s="338">
        <v>124</v>
      </c>
      <c r="C65" s="338">
        <v>76800</v>
      </c>
      <c r="D65" s="338">
        <v>23</v>
      </c>
      <c r="F65" s="338">
        <v>2012</v>
      </c>
      <c r="G65" s="338">
        <v>196</v>
      </c>
      <c r="H65" s="338">
        <v>12300</v>
      </c>
      <c r="I65" s="338">
        <v>2</v>
      </c>
      <c r="N65" s="351">
        <v>1990</v>
      </c>
      <c r="O65" s="351">
        <v>276</v>
      </c>
      <c r="P65" s="351">
        <v>66</v>
      </c>
      <c r="Q65" s="351">
        <v>33</v>
      </c>
      <c r="R65" s="351"/>
      <c r="S65" s="351"/>
      <c r="T65" s="351"/>
      <c r="U65" s="351">
        <v>756</v>
      </c>
      <c r="V65" s="351" t="s">
        <v>972</v>
      </c>
      <c r="W65" s="351"/>
      <c r="X65" s="351"/>
      <c r="Y65" s="351">
        <v>1990</v>
      </c>
      <c r="Z65" s="351">
        <v>276</v>
      </c>
      <c r="AA65" s="351">
        <v>76</v>
      </c>
      <c r="AB65" s="351">
        <v>37</v>
      </c>
      <c r="AC65" s="351"/>
      <c r="AD65" s="351"/>
    </row>
    <row r="66" spans="1:30" ht="15">
      <c r="A66" s="338">
        <v>2012</v>
      </c>
      <c r="B66" s="338">
        <v>136</v>
      </c>
      <c r="C66" s="338">
        <v>2400</v>
      </c>
      <c r="D66" s="338">
        <v>1</v>
      </c>
      <c r="F66" s="338">
        <v>2012</v>
      </c>
      <c r="G66" s="338">
        <v>203</v>
      </c>
      <c r="H66" s="338">
        <v>11500</v>
      </c>
      <c r="I66" s="338">
        <v>3</v>
      </c>
      <c r="N66" s="351">
        <v>1990</v>
      </c>
      <c r="O66" s="351">
        <v>300</v>
      </c>
      <c r="P66" s="351">
        <v>1</v>
      </c>
      <c r="Q66" s="351">
        <v>1</v>
      </c>
      <c r="R66" s="351"/>
      <c r="S66" s="351"/>
      <c r="T66" s="351"/>
      <c r="U66" s="351">
        <v>764</v>
      </c>
      <c r="V66" s="351" t="s">
        <v>968</v>
      </c>
      <c r="W66" s="351"/>
      <c r="X66" s="351"/>
      <c r="Y66" s="351">
        <v>1990</v>
      </c>
      <c r="Z66" s="351">
        <v>300</v>
      </c>
      <c r="AA66" s="351">
        <v>4</v>
      </c>
      <c r="AB66" s="351">
        <v>3</v>
      </c>
      <c r="AC66" s="351"/>
      <c r="AD66" s="351"/>
    </row>
    <row r="67" spans="1:30" ht="15">
      <c r="A67" s="338">
        <v>2012</v>
      </c>
      <c r="B67" s="338">
        <v>152</v>
      </c>
      <c r="C67" s="338">
        <v>40900</v>
      </c>
      <c r="D67" s="338">
        <v>5</v>
      </c>
      <c r="F67" s="338">
        <v>2012</v>
      </c>
      <c r="G67" s="338">
        <v>208</v>
      </c>
      <c r="H67" s="338">
        <v>11100</v>
      </c>
      <c r="I67" s="338">
        <v>3</v>
      </c>
      <c r="N67" s="351">
        <v>1990</v>
      </c>
      <c r="O67" s="351">
        <v>344</v>
      </c>
      <c r="P67" s="351">
        <v>10</v>
      </c>
      <c r="Q67" s="351">
        <v>7</v>
      </c>
      <c r="R67" s="351"/>
      <c r="S67" s="351"/>
      <c r="T67" s="351"/>
      <c r="U67" s="351">
        <v>784</v>
      </c>
      <c r="V67" s="351" t="s">
        <v>961</v>
      </c>
      <c r="W67" s="351"/>
      <c r="X67" s="351"/>
      <c r="Y67" s="351">
        <v>1990</v>
      </c>
      <c r="Z67" s="351">
        <v>344</v>
      </c>
      <c r="AA67" s="351">
        <v>7</v>
      </c>
      <c r="AB67" s="351">
        <v>5</v>
      </c>
      <c r="AC67" s="351"/>
      <c r="AD67" s="351"/>
    </row>
    <row r="68" spans="1:30" ht="15">
      <c r="A68" s="338">
        <v>2012</v>
      </c>
      <c r="B68" s="338">
        <v>156</v>
      </c>
      <c r="C68" s="338">
        <v>218150</v>
      </c>
      <c r="D68" s="338">
        <v>102</v>
      </c>
      <c r="F68" s="338">
        <v>2012</v>
      </c>
      <c r="G68" s="338">
        <v>246</v>
      </c>
      <c r="H68" s="338">
        <v>2000</v>
      </c>
      <c r="I68" s="338">
        <v>1</v>
      </c>
      <c r="N68" s="351">
        <v>1990</v>
      </c>
      <c r="O68" s="351">
        <v>356</v>
      </c>
      <c r="P68" s="351">
        <v>1</v>
      </c>
      <c r="Q68" s="351">
        <v>1</v>
      </c>
      <c r="R68" s="351"/>
      <c r="S68" s="351"/>
      <c r="T68" s="351"/>
      <c r="U68" s="351">
        <v>792</v>
      </c>
      <c r="V68" s="351" t="s">
        <v>190</v>
      </c>
      <c r="W68" s="351"/>
      <c r="X68" s="351"/>
      <c r="Y68" s="351">
        <v>1990</v>
      </c>
      <c r="Z68" s="351">
        <v>356</v>
      </c>
      <c r="AA68" s="351">
        <v>1</v>
      </c>
      <c r="AB68" s="351">
        <v>1</v>
      </c>
      <c r="AC68" s="351"/>
      <c r="AD68" s="351"/>
    </row>
    <row r="69" spans="1:30" ht="15">
      <c r="A69" s="338">
        <v>2012</v>
      </c>
      <c r="B69" s="338">
        <v>170</v>
      </c>
      <c r="C69" s="338">
        <v>12400</v>
      </c>
      <c r="D69" s="338">
        <v>1</v>
      </c>
      <c r="F69" s="338">
        <v>2012</v>
      </c>
      <c r="G69" s="338">
        <v>250</v>
      </c>
      <c r="H69" s="338">
        <v>122000</v>
      </c>
      <c r="I69" s="338">
        <v>15</v>
      </c>
      <c r="N69" s="351">
        <v>1990</v>
      </c>
      <c r="O69" s="351">
        <v>360</v>
      </c>
      <c r="P69" s="351">
        <v>4</v>
      </c>
      <c r="Q69" s="351">
        <v>2</v>
      </c>
      <c r="R69" s="351"/>
      <c r="S69" s="351"/>
      <c r="T69" s="351"/>
      <c r="U69" s="351">
        <v>804</v>
      </c>
      <c r="V69" s="351" t="s">
        <v>44</v>
      </c>
      <c r="W69" s="351"/>
      <c r="X69" s="351"/>
      <c r="Y69" s="351">
        <v>1990</v>
      </c>
      <c r="Z69" s="351">
        <v>360</v>
      </c>
      <c r="AA69" s="351">
        <v>4</v>
      </c>
      <c r="AB69" s="351">
        <v>2</v>
      </c>
      <c r="AC69" s="351"/>
      <c r="AD69" s="351"/>
    </row>
    <row r="70" spans="1:30" ht="15">
      <c r="A70" s="338">
        <v>2012</v>
      </c>
      <c r="B70" s="338">
        <v>196</v>
      </c>
      <c r="C70" s="338">
        <v>1000</v>
      </c>
      <c r="D70" s="338">
        <v>1</v>
      </c>
      <c r="F70" s="338">
        <v>2012</v>
      </c>
      <c r="G70" s="338">
        <v>268</v>
      </c>
      <c r="H70" s="338">
        <v>6400</v>
      </c>
      <c r="I70" s="338">
        <v>1</v>
      </c>
      <c r="N70" s="351">
        <v>1990</v>
      </c>
      <c r="O70" s="351">
        <v>376</v>
      </c>
      <c r="P70" s="351">
        <v>2</v>
      </c>
      <c r="Q70" s="351">
        <v>1</v>
      </c>
      <c r="R70" s="351"/>
      <c r="S70" s="351"/>
      <c r="T70" s="351"/>
      <c r="U70" s="351">
        <v>810</v>
      </c>
      <c r="V70" s="351" t="s">
        <v>23</v>
      </c>
      <c r="W70" s="351"/>
      <c r="X70" s="351"/>
      <c r="Y70" s="351">
        <v>1990</v>
      </c>
      <c r="Z70" s="351">
        <v>380</v>
      </c>
      <c r="AA70" s="351">
        <v>13</v>
      </c>
      <c r="AB70" s="351">
        <v>6</v>
      </c>
      <c r="AC70" s="351"/>
      <c r="AD70" s="351"/>
    </row>
    <row r="71" spans="1:30" ht="15">
      <c r="A71" s="338">
        <v>2012</v>
      </c>
      <c r="B71" s="338">
        <v>203</v>
      </c>
      <c r="C71" s="338">
        <v>9600</v>
      </c>
      <c r="D71" s="338">
        <v>2</v>
      </c>
      <c r="F71" s="338">
        <v>2012</v>
      </c>
      <c r="G71" s="338">
        <v>276</v>
      </c>
      <c r="H71" s="338">
        <v>251300</v>
      </c>
      <c r="I71" s="338">
        <v>55</v>
      </c>
      <c r="N71" s="351">
        <v>1990</v>
      </c>
      <c r="O71" s="351">
        <v>380</v>
      </c>
      <c r="P71" s="351">
        <v>11</v>
      </c>
      <c r="Q71" s="351">
        <v>5</v>
      </c>
      <c r="R71" s="351"/>
      <c r="S71" s="351"/>
      <c r="T71" s="351"/>
      <c r="U71" s="351">
        <v>818</v>
      </c>
      <c r="V71" s="351" t="s">
        <v>290</v>
      </c>
      <c r="W71" s="351"/>
      <c r="X71" s="351"/>
      <c r="Y71" s="351">
        <v>1990</v>
      </c>
      <c r="Z71" s="351">
        <v>392</v>
      </c>
      <c r="AA71" s="351">
        <v>132</v>
      </c>
      <c r="AB71" s="351">
        <v>40</v>
      </c>
      <c r="AC71" s="351"/>
      <c r="AD71" s="351"/>
    </row>
    <row r="72" spans="1:30" ht="15">
      <c r="A72" s="338">
        <v>2012</v>
      </c>
      <c r="B72" s="338">
        <v>208</v>
      </c>
      <c r="C72" s="338">
        <v>11100</v>
      </c>
      <c r="D72" s="338">
        <v>3</v>
      </c>
      <c r="F72" s="338">
        <v>2012</v>
      </c>
      <c r="G72" s="338">
        <v>300</v>
      </c>
      <c r="H72" s="338">
        <v>7900</v>
      </c>
      <c r="I72" s="338">
        <v>3</v>
      </c>
      <c r="N72" s="351">
        <v>1990</v>
      </c>
      <c r="O72" s="351">
        <v>392</v>
      </c>
      <c r="P72" s="351">
        <v>132</v>
      </c>
      <c r="Q72" s="351">
        <v>40</v>
      </c>
      <c r="R72" s="351"/>
      <c r="S72" s="351"/>
      <c r="T72" s="351"/>
      <c r="U72" s="351">
        <v>826</v>
      </c>
      <c r="V72" s="351" t="s">
        <v>192</v>
      </c>
      <c r="W72" s="351"/>
      <c r="X72" s="351"/>
      <c r="Y72" s="351">
        <v>1990</v>
      </c>
      <c r="Z72" s="351">
        <v>410</v>
      </c>
      <c r="AA72" s="351">
        <v>12</v>
      </c>
      <c r="AB72" s="351">
        <v>4</v>
      </c>
      <c r="AC72" s="351"/>
      <c r="AD72" s="351"/>
    </row>
    <row r="73" spans="1:30" ht="15">
      <c r="A73" s="338">
        <v>2012</v>
      </c>
      <c r="B73" s="338">
        <v>246</v>
      </c>
      <c r="C73" s="338">
        <v>2000</v>
      </c>
      <c r="D73" s="338">
        <v>1</v>
      </c>
      <c r="F73" s="338">
        <v>2012</v>
      </c>
      <c r="G73" s="338">
        <v>344</v>
      </c>
      <c r="H73" s="338">
        <v>159000</v>
      </c>
      <c r="I73" s="338">
        <v>38</v>
      </c>
      <c r="N73" s="351">
        <v>1990</v>
      </c>
      <c r="O73" s="351">
        <v>410</v>
      </c>
      <c r="P73" s="351">
        <v>12</v>
      </c>
      <c r="Q73" s="351">
        <v>4</v>
      </c>
      <c r="R73" s="351"/>
      <c r="S73" s="351"/>
      <c r="T73" s="351"/>
      <c r="U73" s="351">
        <v>840</v>
      </c>
      <c r="V73" s="351" t="s">
        <v>43</v>
      </c>
      <c r="W73" s="351"/>
      <c r="X73" s="351"/>
      <c r="Y73" s="351">
        <v>1990</v>
      </c>
      <c r="Z73" s="351">
        <v>414</v>
      </c>
      <c r="AA73" s="351">
        <v>2</v>
      </c>
      <c r="AB73" s="351">
        <v>2</v>
      </c>
      <c r="AC73" s="351"/>
      <c r="AD73" s="351"/>
    </row>
    <row r="74" spans="1:30" ht="15">
      <c r="A74" s="338">
        <v>2012</v>
      </c>
      <c r="B74" s="338">
        <v>250</v>
      </c>
      <c r="C74" s="338">
        <v>115900</v>
      </c>
      <c r="D74" s="338">
        <v>15</v>
      </c>
      <c r="F74" s="338">
        <v>2012</v>
      </c>
      <c r="G74" s="338">
        <v>356</v>
      </c>
      <c r="H74" s="338">
        <v>194600</v>
      </c>
      <c r="I74" s="338">
        <v>48</v>
      </c>
      <c r="N74" s="351">
        <v>1990</v>
      </c>
      <c r="O74" s="351">
        <v>414</v>
      </c>
      <c r="P74" s="351">
        <v>2</v>
      </c>
      <c r="Q74" s="351">
        <v>2</v>
      </c>
      <c r="R74" s="351"/>
      <c r="S74" s="351"/>
      <c r="T74" s="351"/>
      <c r="U74" s="351">
        <v>862</v>
      </c>
      <c r="V74" s="351" t="s">
        <v>958</v>
      </c>
      <c r="W74" s="351"/>
      <c r="X74" s="351"/>
      <c r="Y74" s="351">
        <v>1990</v>
      </c>
      <c r="Z74" s="351">
        <v>422</v>
      </c>
      <c r="AA74" s="351">
        <v>2</v>
      </c>
      <c r="AB74" s="351">
        <v>2</v>
      </c>
      <c r="AC74" s="351"/>
      <c r="AD74" s="351"/>
    </row>
    <row r="75" spans="1:30" ht="15">
      <c r="A75" s="338">
        <v>2012</v>
      </c>
      <c r="B75" s="338">
        <v>268</v>
      </c>
      <c r="C75" s="338">
        <v>6400</v>
      </c>
      <c r="D75" s="338">
        <v>1</v>
      </c>
      <c r="F75" s="338">
        <v>2012</v>
      </c>
      <c r="G75" s="338">
        <v>360</v>
      </c>
      <c r="H75" s="338">
        <v>41500</v>
      </c>
      <c r="I75" s="338">
        <v>17</v>
      </c>
      <c r="N75" s="351">
        <v>1990</v>
      </c>
      <c r="O75" s="351">
        <v>422</v>
      </c>
      <c r="P75" s="351">
        <v>1</v>
      </c>
      <c r="Q75" s="351">
        <v>1</v>
      </c>
      <c r="R75" s="351"/>
      <c r="S75" s="351"/>
      <c r="T75" s="351"/>
      <c r="U75" s="351"/>
      <c r="V75" s="351" t="s">
        <v>970</v>
      </c>
      <c r="W75" s="351"/>
      <c r="X75" s="351"/>
      <c r="Y75" s="351">
        <v>1990</v>
      </c>
      <c r="Z75" s="351">
        <v>438</v>
      </c>
      <c r="AA75" s="351">
        <v>1</v>
      </c>
      <c r="AB75" s="351">
        <v>1</v>
      </c>
      <c r="AC75" s="351"/>
      <c r="AD75" s="351"/>
    </row>
    <row r="76" spans="1:30" ht="15">
      <c r="A76" s="338">
        <v>2012</v>
      </c>
      <c r="B76" s="338">
        <v>276</v>
      </c>
      <c r="C76" s="338">
        <v>208500</v>
      </c>
      <c r="D76" s="338">
        <v>45</v>
      </c>
      <c r="F76" s="338">
        <v>2012</v>
      </c>
      <c r="G76" s="338">
        <v>372</v>
      </c>
      <c r="H76" s="338">
        <v>20600</v>
      </c>
      <c r="I76" s="338">
        <v>5</v>
      </c>
      <c r="N76" s="351">
        <v>1990</v>
      </c>
      <c r="O76" s="351">
        <v>438</v>
      </c>
      <c r="P76" s="351">
        <v>1</v>
      </c>
      <c r="Q76" s="351">
        <v>1</v>
      </c>
      <c r="R76" s="351"/>
      <c r="S76" s="351"/>
      <c r="T76" s="351"/>
      <c r="U76" s="351"/>
      <c r="V76" s="351"/>
      <c r="W76" s="351"/>
      <c r="X76" s="351"/>
      <c r="Y76" s="351">
        <v>1990</v>
      </c>
      <c r="Z76" s="351">
        <v>484</v>
      </c>
      <c r="AA76" s="351">
        <v>2</v>
      </c>
      <c r="AB76" s="351">
        <v>1</v>
      </c>
      <c r="AC76" s="351"/>
      <c r="AD76" s="351"/>
    </row>
    <row r="77" spans="1:30" ht="15">
      <c r="A77" s="338">
        <v>2012</v>
      </c>
      <c r="B77" s="338">
        <v>344</v>
      </c>
      <c r="C77" s="338">
        <v>158000</v>
      </c>
      <c r="D77" s="338">
        <v>39</v>
      </c>
      <c r="F77" s="338">
        <v>2012</v>
      </c>
      <c r="G77" s="338">
        <v>376</v>
      </c>
      <c r="H77" s="338">
        <v>41500</v>
      </c>
      <c r="I77" s="338">
        <v>13</v>
      </c>
      <c r="N77" s="351">
        <v>1990</v>
      </c>
      <c r="O77" s="351">
        <v>458</v>
      </c>
      <c r="P77" s="351">
        <v>1</v>
      </c>
      <c r="Q77" s="351">
        <v>1</v>
      </c>
      <c r="R77" s="351"/>
      <c r="S77" s="351"/>
      <c r="T77" s="351"/>
      <c r="U77" s="351"/>
      <c r="V77" s="351"/>
      <c r="W77" s="351"/>
      <c r="X77" s="351"/>
      <c r="Y77" s="351">
        <v>1990</v>
      </c>
      <c r="Z77" s="351">
        <v>528</v>
      </c>
      <c r="AA77" s="351">
        <v>8</v>
      </c>
      <c r="AB77" s="351">
        <v>3</v>
      </c>
      <c r="AC77" s="351"/>
      <c r="AD77" s="351"/>
    </row>
    <row r="78" spans="1:30" ht="15">
      <c r="A78" s="338">
        <v>2012</v>
      </c>
      <c r="B78" s="338">
        <v>356</v>
      </c>
      <c r="C78" s="338">
        <v>175300</v>
      </c>
      <c r="D78" s="338">
        <v>45</v>
      </c>
      <c r="F78" s="338">
        <v>2012</v>
      </c>
      <c r="G78" s="338">
        <v>380</v>
      </c>
      <c r="H78" s="338">
        <v>76500</v>
      </c>
      <c r="I78" s="338">
        <v>16</v>
      </c>
      <c r="N78" s="351">
        <v>1990</v>
      </c>
      <c r="O78" s="351">
        <v>484</v>
      </c>
      <c r="P78" s="351">
        <v>2</v>
      </c>
      <c r="Q78" s="351">
        <v>1</v>
      </c>
      <c r="R78" s="351"/>
      <c r="S78" s="351"/>
      <c r="T78" s="351"/>
      <c r="U78" s="351"/>
      <c r="V78" s="351"/>
      <c r="W78" s="351"/>
      <c r="X78" s="351"/>
      <c r="Y78" s="351">
        <v>1990</v>
      </c>
      <c r="Z78" s="351">
        <v>682</v>
      </c>
      <c r="AA78" s="351">
        <v>8</v>
      </c>
      <c r="AB78" s="351">
        <v>6</v>
      </c>
      <c r="AC78" s="351"/>
      <c r="AD78" s="351"/>
    </row>
    <row r="79" spans="1:30" ht="15">
      <c r="A79" s="338">
        <v>2012</v>
      </c>
      <c r="B79" s="338">
        <v>360</v>
      </c>
      <c r="C79" s="338">
        <v>32400</v>
      </c>
      <c r="D79" s="338">
        <v>13</v>
      </c>
      <c r="F79" s="338">
        <v>2012</v>
      </c>
      <c r="G79" s="338">
        <v>392</v>
      </c>
      <c r="H79" s="338">
        <v>73300</v>
      </c>
      <c r="I79" s="338">
        <v>24</v>
      </c>
      <c r="N79" s="351">
        <v>1990</v>
      </c>
      <c r="O79" s="351">
        <v>492</v>
      </c>
      <c r="P79" s="351">
        <v>2</v>
      </c>
      <c r="Q79" s="351">
        <v>1</v>
      </c>
      <c r="R79" s="351"/>
      <c r="S79" s="351"/>
      <c r="T79" s="351"/>
      <c r="U79" s="351"/>
      <c r="V79" s="351"/>
      <c r="W79" s="351"/>
      <c r="X79" s="351"/>
      <c r="Y79" s="351">
        <v>1990</v>
      </c>
      <c r="Z79" s="351">
        <v>702</v>
      </c>
      <c r="AA79" s="351">
        <v>1</v>
      </c>
      <c r="AB79" s="351">
        <v>1</v>
      </c>
      <c r="AC79" s="351"/>
      <c r="AD79" s="351"/>
    </row>
    <row r="80" spans="1:30" ht="15">
      <c r="A80" s="338">
        <v>2012</v>
      </c>
      <c r="B80" s="338">
        <v>372</v>
      </c>
      <c r="C80" s="338">
        <v>10900</v>
      </c>
      <c r="D80" s="338">
        <v>4</v>
      </c>
      <c r="F80" s="338">
        <v>2012</v>
      </c>
      <c r="G80" s="338">
        <v>398</v>
      </c>
      <c r="H80" s="338">
        <v>7800</v>
      </c>
      <c r="I80" s="338">
        <v>3</v>
      </c>
      <c r="N80" s="351">
        <v>1990</v>
      </c>
      <c r="O80" s="351">
        <v>528</v>
      </c>
      <c r="P80" s="351">
        <v>3</v>
      </c>
      <c r="Q80" s="351">
        <v>2</v>
      </c>
      <c r="R80" s="351"/>
      <c r="S80" s="351"/>
      <c r="T80" s="351"/>
      <c r="U80" s="351"/>
      <c r="V80" s="351"/>
      <c r="W80" s="351"/>
      <c r="X80" s="351"/>
      <c r="Y80" s="351">
        <v>1990</v>
      </c>
      <c r="Z80" s="351">
        <v>724</v>
      </c>
      <c r="AA80" s="351">
        <v>3</v>
      </c>
      <c r="AB80" s="351">
        <v>2</v>
      </c>
      <c r="AC80" s="351"/>
      <c r="AD80" s="351"/>
    </row>
    <row r="81" spans="1:30" ht="15">
      <c r="A81" s="338">
        <v>2012</v>
      </c>
      <c r="B81" s="338">
        <v>376</v>
      </c>
      <c r="C81" s="338">
        <v>25000</v>
      </c>
      <c r="D81" s="338">
        <v>9</v>
      </c>
      <c r="F81" s="338">
        <v>2012</v>
      </c>
      <c r="G81" s="338">
        <v>410</v>
      </c>
      <c r="H81" s="338">
        <v>47000</v>
      </c>
      <c r="I81" s="338">
        <v>20</v>
      </c>
      <c r="N81" s="351">
        <v>1990</v>
      </c>
      <c r="O81" s="351">
        <v>682</v>
      </c>
      <c r="P81" s="351">
        <v>8</v>
      </c>
      <c r="Q81" s="351">
        <v>6</v>
      </c>
      <c r="R81" s="351"/>
      <c r="S81" s="351"/>
      <c r="T81" s="351"/>
      <c r="U81" s="351"/>
      <c r="V81" s="351"/>
      <c r="W81" s="351"/>
      <c r="X81" s="351"/>
      <c r="Y81" s="351">
        <v>1990</v>
      </c>
      <c r="Z81" s="351">
        <v>752</v>
      </c>
      <c r="AA81" s="351">
        <v>13</v>
      </c>
      <c r="AB81" s="351">
        <v>3</v>
      </c>
      <c r="AC81" s="351"/>
      <c r="AD81" s="351"/>
    </row>
    <row r="82" spans="1:30" ht="15">
      <c r="A82" s="338">
        <v>2012</v>
      </c>
      <c r="B82" s="338">
        <v>380</v>
      </c>
      <c r="C82" s="338">
        <v>48900</v>
      </c>
      <c r="D82" s="338">
        <v>13</v>
      </c>
      <c r="F82" s="338">
        <v>2012</v>
      </c>
      <c r="G82" s="338">
        <v>414</v>
      </c>
      <c r="H82" s="338">
        <v>6800</v>
      </c>
      <c r="I82" s="338">
        <v>5</v>
      </c>
      <c r="N82" s="351">
        <v>1990</v>
      </c>
      <c r="O82" s="351">
        <v>702</v>
      </c>
      <c r="P82" s="351">
        <v>1</v>
      </c>
      <c r="Q82" s="351">
        <v>1</v>
      </c>
      <c r="R82" s="351"/>
      <c r="S82" s="351"/>
      <c r="T82" s="351"/>
      <c r="U82" s="351"/>
      <c r="V82" s="351"/>
      <c r="W82" s="351"/>
      <c r="X82" s="351"/>
      <c r="Y82" s="351">
        <v>1990</v>
      </c>
      <c r="Z82" s="351">
        <v>756</v>
      </c>
      <c r="AA82" s="351">
        <v>9</v>
      </c>
      <c r="AB82" s="351">
        <v>6</v>
      </c>
      <c r="AC82" s="351"/>
      <c r="AD82" s="351"/>
    </row>
    <row r="83" spans="1:30" ht="15">
      <c r="A83" s="338">
        <v>2012</v>
      </c>
      <c r="B83" s="338">
        <v>392</v>
      </c>
      <c r="C83" s="338">
        <v>73200</v>
      </c>
      <c r="D83" s="338">
        <v>24</v>
      </c>
      <c r="F83" s="338">
        <v>2012</v>
      </c>
      <c r="G83" s="338">
        <v>422</v>
      </c>
      <c r="H83" s="338">
        <v>12800</v>
      </c>
      <c r="I83" s="338">
        <v>6</v>
      </c>
      <c r="N83" s="351">
        <v>1990</v>
      </c>
      <c r="O83" s="351">
        <v>724</v>
      </c>
      <c r="P83" s="351">
        <v>3</v>
      </c>
      <c r="Q83" s="351">
        <v>2</v>
      </c>
      <c r="R83" s="351"/>
      <c r="S83" s="351"/>
      <c r="T83" s="351"/>
      <c r="U83" s="351"/>
      <c r="V83" s="351"/>
      <c r="W83" s="351"/>
      <c r="X83" s="351"/>
      <c r="Y83" s="351">
        <v>1990</v>
      </c>
      <c r="Z83" s="351">
        <v>792</v>
      </c>
      <c r="AA83" s="351">
        <v>4</v>
      </c>
      <c r="AB83" s="351">
        <v>2</v>
      </c>
      <c r="AC83" s="351"/>
      <c r="AD83" s="351"/>
    </row>
    <row r="84" spans="1:30" ht="15">
      <c r="A84" s="338">
        <v>2012</v>
      </c>
      <c r="B84" s="338">
        <v>398</v>
      </c>
      <c r="C84" s="338">
        <v>13400</v>
      </c>
      <c r="D84" s="338">
        <v>5</v>
      </c>
      <c r="F84" s="338">
        <v>2012</v>
      </c>
      <c r="G84" s="338">
        <v>458</v>
      </c>
      <c r="H84" s="338">
        <v>45300</v>
      </c>
      <c r="I84" s="338">
        <v>9</v>
      </c>
      <c r="N84" s="351">
        <v>1990</v>
      </c>
      <c r="O84" s="351">
        <v>752</v>
      </c>
      <c r="P84" s="351">
        <v>1</v>
      </c>
      <c r="Q84" s="351">
        <v>1</v>
      </c>
      <c r="R84" s="351"/>
      <c r="S84" s="351"/>
      <c r="T84" s="351"/>
      <c r="U84" s="351"/>
      <c r="V84" s="351"/>
      <c r="W84" s="351"/>
      <c r="X84" s="351"/>
      <c r="Y84" s="351">
        <v>1990</v>
      </c>
      <c r="Z84" s="351">
        <v>826</v>
      </c>
      <c r="AA84" s="351">
        <v>15</v>
      </c>
      <c r="AB84" s="351">
        <v>8</v>
      </c>
      <c r="AC84" s="351"/>
      <c r="AD84" s="351"/>
    </row>
    <row r="85" spans="1:30" ht="15">
      <c r="A85" s="338">
        <v>2012</v>
      </c>
      <c r="B85" s="338">
        <v>410</v>
      </c>
      <c r="C85" s="338">
        <v>45300</v>
      </c>
      <c r="D85" s="338">
        <v>19</v>
      </c>
      <c r="F85" s="338">
        <v>2012</v>
      </c>
      <c r="G85" s="338">
        <v>484</v>
      </c>
      <c r="H85" s="338">
        <v>129700</v>
      </c>
      <c r="I85" s="338">
        <v>11</v>
      </c>
      <c r="N85" s="351">
        <v>1990</v>
      </c>
      <c r="O85" s="351">
        <v>756</v>
      </c>
      <c r="P85" s="351">
        <v>21</v>
      </c>
      <c r="Q85" s="351">
        <v>12</v>
      </c>
      <c r="R85" s="351"/>
      <c r="S85" s="351"/>
      <c r="T85" s="351"/>
      <c r="U85" s="351"/>
      <c r="V85" s="351"/>
      <c r="W85" s="351"/>
      <c r="X85" s="351"/>
      <c r="Y85" s="351">
        <v>1990</v>
      </c>
      <c r="Z85" s="351">
        <v>840</v>
      </c>
      <c r="AA85" s="351">
        <v>194</v>
      </c>
      <c r="AB85" s="351">
        <v>99</v>
      </c>
      <c r="AC85" s="351"/>
      <c r="AD85" s="351"/>
    </row>
    <row r="86" spans="1:30" ht="15">
      <c r="A86" s="338">
        <v>2012</v>
      </c>
      <c r="B86" s="338">
        <v>414</v>
      </c>
      <c r="C86" s="338">
        <v>5200</v>
      </c>
      <c r="D86" s="338">
        <v>4</v>
      </c>
      <c r="F86" s="338">
        <v>2012</v>
      </c>
      <c r="G86" s="338">
        <v>492</v>
      </c>
      <c r="H86" s="338">
        <v>4200</v>
      </c>
      <c r="I86" s="338">
        <v>2</v>
      </c>
      <c r="N86" s="351">
        <v>1990</v>
      </c>
      <c r="O86" s="351">
        <v>792</v>
      </c>
      <c r="P86" s="351">
        <v>4</v>
      </c>
      <c r="Q86" s="351">
        <v>2</v>
      </c>
      <c r="R86" s="351"/>
      <c r="S86" s="351"/>
      <c r="T86" s="351"/>
      <c r="U86" s="351"/>
      <c r="V86" s="351"/>
      <c r="W86" s="351"/>
      <c r="X86" s="351"/>
      <c r="Y86" s="351">
        <v>1990</v>
      </c>
      <c r="Z86" s="351">
        <v>862</v>
      </c>
      <c r="AA86" s="351">
        <v>1</v>
      </c>
      <c r="AB86" s="351">
        <v>1</v>
      </c>
      <c r="AC86" s="351"/>
      <c r="AD86" s="351"/>
    </row>
    <row r="87" spans="1:30" ht="15">
      <c r="A87" s="338">
        <v>2012</v>
      </c>
      <c r="B87" s="338">
        <v>422</v>
      </c>
      <c r="C87" s="338">
        <v>7700</v>
      </c>
      <c r="D87" s="338">
        <v>3</v>
      </c>
      <c r="F87" s="338">
        <v>2012</v>
      </c>
      <c r="G87" s="338">
        <v>528</v>
      </c>
      <c r="H87" s="338">
        <v>16700</v>
      </c>
      <c r="I87" s="338">
        <v>6</v>
      </c>
      <c r="N87" s="351">
        <v>1990</v>
      </c>
      <c r="O87" s="351">
        <v>826</v>
      </c>
      <c r="P87" s="351">
        <v>25</v>
      </c>
      <c r="Q87" s="351">
        <v>8</v>
      </c>
      <c r="R87" s="351"/>
      <c r="S87" s="351"/>
      <c r="T87" s="351"/>
      <c r="U87" s="351"/>
      <c r="V87" s="351"/>
      <c r="W87" s="351"/>
      <c r="X87" s="351"/>
      <c r="Y87" s="351">
        <v>1990</v>
      </c>
      <c r="Z87" s="351"/>
      <c r="AA87" s="351"/>
      <c r="AB87" s="351"/>
      <c r="AC87" s="351"/>
      <c r="AD87" s="351"/>
    </row>
    <row r="88" spans="1:30" ht="15">
      <c r="A88" s="338">
        <v>2012</v>
      </c>
      <c r="B88" s="338">
        <v>458</v>
      </c>
      <c r="C88" s="338">
        <v>32900</v>
      </c>
      <c r="D88" s="338">
        <v>8</v>
      </c>
      <c r="F88" s="338">
        <v>2012</v>
      </c>
      <c r="G88" s="338">
        <v>554</v>
      </c>
      <c r="H88" s="338">
        <v>11300</v>
      </c>
      <c r="I88" s="338">
        <v>3</v>
      </c>
      <c r="N88" s="351">
        <v>1990</v>
      </c>
      <c r="O88" s="351">
        <v>840</v>
      </c>
      <c r="P88" s="351">
        <v>190</v>
      </c>
      <c r="Q88" s="351">
        <v>97</v>
      </c>
      <c r="R88" s="351"/>
      <c r="S88" s="351"/>
      <c r="T88" s="351"/>
      <c r="U88" s="351"/>
      <c r="V88" s="351"/>
      <c r="W88" s="351"/>
      <c r="X88" s="351"/>
      <c r="Y88" s="351">
        <v>1991</v>
      </c>
      <c r="Z88" s="351">
        <v>36</v>
      </c>
      <c r="AA88" s="351">
        <v>2</v>
      </c>
      <c r="AB88" s="351">
        <v>1</v>
      </c>
      <c r="AC88" s="351"/>
      <c r="AD88" s="351"/>
    </row>
    <row r="89" spans="1:30" ht="15">
      <c r="A89" s="338">
        <v>2012</v>
      </c>
      <c r="B89" s="338">
        <v>484</v>
      </c>
      <c r="C89" s="338">
        <v>125700</v>
      </c>
      <c r="D89" s="338">
        <v>10</v>
      </c>
      <c r="F89" s="338">
        <v>2012</v>
      </c>
      <c r="G89" s="338">
        <v>566</v>
      </c>
      <c r="H89" s="338">
        <v>15500</v>
      </c>
      <c r="I89" s="338">
        <v>2</v>
      </c>
      <c r="N89" s="351">
        <v>1990</v>
      </c>
      <c r="O89" s="351">
        <v>862</v>
      </c>
      <c r="P89" s="351">
        <v>1</v>
      </c>
      <c r="Q89" s="351">
        <v>1</v>
      </c>
      <c r="R89" s="351"/>
      <c r="S89" s="351"/>
      <c r="T89" s="351"/>
      <c r="U89" s="351"/>
      <c r="V89" s="351"/>
      <c r="W89" s="351"/>
      <c r="X89" s="351"/>
      <c r="Y89" s="351">
        <v>1991</v>
      </c>
      <c r="Z89" s="351">
        <v>40</v>
      </c>
      <c r="AA89" s="351">
        <v>1</v>
      </c>
      <c r="AB89" s="351">
        <v>1</v>
      </c>
      <c r="AC89" s="351"/>
      <c r="AD89" s="351"/>
    </row>
    <row r="90" spans="1:30" ht="15">
      <c r="A90" s="338">
        <v>2012</v>
      </c>
      <c r="B90" s="338">
        <v>492</v>
      </c>
      <c r="C90" s="338">
        <v>30600</v>
      </c>
      <c r="D90" s="338">
        <v>4</v>
      </c>
      <c r="F90" s="338">
        <v>2012</v>
      </c>
      <c r="G90" s="338">
        <v>578</v>
      </c>
      <c r="H90" s="338">
        <v>12600</v>
      </c>
      <c r="I90" s="338">
        <v>5</v>
      </c>
      <c r="N90" s="351">
        <v>1990</v>
      </c>
      <c r="O90" s="351"/>
      <c r="P90" s="351"/>
      <c r="Q90" s="351"/>
      <c r="R90" s="351"/>
      <c r="S90" s="351"/>
      <c r="T90" s="351"/>
      <c r="U90" s="351"/>
      <c r="V90" s="351"/>
      <c r="W90" s="351"/>
      <c r="X90" s="351"/>
      <c r="Y90" s="351">
        <v>1991</v>
      </c>
      <c r="Z90" s="351">
        <v>76</v>
      </c>
      <c r="AA90" s="351">
        <v>4</v>
      </c>
      <c r="AB90" s="351">
        <v>3</v>
      </c>
      <c r="AC90" s="351"/>
      <c r="AD90" s="351"/>
    </row>
    <row r="91" spans="1:30" ht="15">
      <c r="A91" s="338">
        <v>2012</v>
      </c>
      <c r="B91" s="338">
        <v>528</v>
      </c>
      <c r="C91" s="338">
        <v>7600</v>
      </c>
      <c r="D91" s="338">
        <v>4</v>
      </c>
      <c r="F91" s="338">
        <v>2012</v>
      </c>
      <c r="G91" s="338">
        <v>604</v>
      </c>
      <c r="H91" s="338">
        <v>4200</v>
      </c>
      <c r="I91" s="338">
        <v>2</v>
      </c>
      <c r="N91" s="351">
        <v>1991</v>
      </c>
      <c r="O91" s="351">
        <v>36</v>
      </c>
      <c r="P91" s="351">
        <v>2</v>
      </c>
      <c r="Q91" s="351">
        <v>1</v>
      </c>
      <c r="R91" s="351"/>
      <c r="S91" s="351"/>
      <c r="T91" s="351"/>
      <c r="U91" s="351"/>
      <c r="V91" s="351"/>
      <c r="W91" s="351"/>
      <c r="X91" s="351"/>
      <c r="Y91" s="351">
        <v>1991</v>
      </c>
      <c r="Z91" s="351">
        <v>124</v>
      </c>
      <c r="AA91" s="351">
        <v>28</v>
      </c>
      <c r="AB91" s="351">
        <v>6</v>
      </c>
      <c r="AC91" s="351"/>
      <c r="AD91" s="351"/>
    </row>
    <row r="92" spans="1:30" ht="15">
      <c r="A92" s="338">
        <v>2012</v>
      </c>
      <c r="B92" s="338">
        <v>554</v>
      </c>
      <c r="C92" s="338">
        <v>5700</v>
      </c>
      <c r="D92" s="338">
        <v>1</v>
      </c>
      <c r="F92" s="338">
        <v>2012</v>
      </c>
      <c r="G92" s="338">
        <v>608</v>
      </c>
      <c r="H92" s="338">
        <v>17800</v>
      </c>
      <c r="I92" s="338">
        <v>6</v>
      </c>
      <c r="N92" s="351">
        <v>1991</v>
      </c>
      <c r="O92" s="351">
        <v>40</v>
      </c>
      <c r="P92" s="351">
        <v>4</v>
      </c>
      <c r="Q92" s="351">
        <v>2</v>
      </c>
      <c r="R92" s="351"/>
      <c r="S92" s="351"/>
      <c r="T92" s="351"/>
      <c r="U92" s="351"/>
      <c r="V92" s="351"/>
      <c r="W92" s="351"/>
      <c r="X92" s="351"/>
      <c r="Y92" s="351">
        <v>1991</v>
      </c>
      <c r="Z92" s="351">
        <v>156</v>
      </c>
      <c r="AA92" s="351">
        <v>2</v>
      </c>
      <c r="AB92" s="351">
        <v>1</v>
      </c>
      <c r="AC92" s="351"/>
      <c r="AD92" s="351"/>
    </row>
    <row r="93" spans="1:30" ht="15">
      <c r="A93" s="338">
        <v>2012</v>
      </c>
      <c r="B93" s="338">
        <v>566</v>
      </c>
      <c r="C93" s="338">
        <v>15500</v>
      </c>
      <c r="D93" s="338">
        <v>2</v>
      </c>
      <c r="F93" s="338">
        <v>2012</v>
      </c>
      <c r="G93" s="338">
        <v>616</v>
      </c>
      <c r="H93" s="338">
        <v>8300</v>
      </c>
      <c r="I93" s="338">
        <v>4</v>
      </c>
      <c r="N93" s="351">
        <v>1991</v>
      </c>
      <c r="O93" s="351">
        <v>76</v>
      </c>
      <c r="P93" s="351">
        <v>4</v>
      </c>
      <c r="Q93" s="351">
        <v>3</v>
      </c>
      <c r="R93" s="351"/>
      <c r="S93" s="351"/>
      <c r="T93" s="351"/>
      <c r="U93" s="351"/>
      <c r="V93" s="351"/>
      <c r="W93" s="351"/>
      <c r="X93" s="351"/>
      <c r="Y93" s="351">
        <v>1991</v>
      </c>
      <c r="Z93" s="351">
        <v>170</v>
      </c>
      <c r="AA93" s="351">
        <v>4</v>
      </c>
      <c r="AB93" s="351">
        <v>2</v>
      </c>
      <c r="AC93" s="351"/>
      <c r="AD93" s="351"/>
    </row>
    <row r="94" spans="1:30" ht="15">
      <c r="A94" s="338">
        <v>2012</v>
      </c>
      <c r="B94" s="338">
        <v>578</v>
      </c>
      <c r="C94" s="338">
        <v>12600</v>
      </c>
      <c r="D94" s="338">
        <v>5</v>
      </c>
      <c r="F94" s="338">
        <v>2012</v>
      </c>
      <c r="G94" s="338">
        <v>620</v>
      </c>
      <c r="H94" s="338">
        <v>7900</v>
      </c>
      <c r="I94" s="338">
        <v>3</v>
      </c>
      <c r="N94" s="351">
        <v>1991</v>
      </c>
      <c r="O94" s="351">
        <v>124</v>
      </c>
      <c r="P94" s="351">
        <v>24</v>
      </c>
      <c r="Q94" s="351">
        <v>5</v>
      </c>
      <c r="R94" s="351"/>
      <c r="S94" s="351"/>
      <c r="T94" s="351"/>
      <c r="U94" s="351"/>
      <c r="V94" s="351"/>
      <c r="W94" s="351"/>
      <c r="X94" s="351"/>
      <c r="Y94" s="351">
        <v>1991</v>
      </c>
      <c r="Z94" s="351">
        <v>208</v>
      </c>
      <c r="AA94" s="351">
        <v>1</v>
      </c>
      <c r="AB94" s="351">
        <v>1</v>
      </c>
      <c r="AC94" s="351"/>
      <c r="AD94" s="351"/>
    </row>
    <row r="95" spans="1:30" ht="15">
      <c r="A95" s="338">
        <v>2012</v>
      </c>
      <c r="B95" s="338">
        <v>604</v>
      </c>
      <c r="C95" s="338">
        <v>4200</v>
      </c>
      <c r="D95" s="338">
        <v>2</v>
      </c>
      <c r="F95" s="338">
        <v>2012</v>
      </c>
      <c r="G95" s="338">
        <v>642</v>
      </c>
      <c r="H95" s="338">
        <v>1500</v>
      </c>
      <c r="I95" s="338">
        <v>1</v>
      </c>
      <c r="N95" s="351">
        <v>1991</v>
      </c>
      <c r="O95" s="351">
        <v>170</v>
      </c>
      <c r="P95" s="351">
        <v>4</v>
      </c>
      <c r="Q95" s="351">
        <v>2</v>
      </c>
      <c r="R95" s="351"/>
      <c r="S95" s="351"/>
      <c r="T95" s="351"/>
      <c r="U95" s="351"/>
      <c r="V95" s="351"/>
      <c r="W95" s="351"/>
      <c r="X95" s="351"/>
      <c r="Y95" s="351">
        <v>1991</v>
      </c>
      <c r="Z95" s="351">
        <v>250</v>
      </c>
      <c r="AA95" s="351">
        <v>15</v>
      </c>
      <c r="AB95" s="351">
        <v>9</v>
      </c>
      <c r="AC95" s="351"/>
      <c r="AD95" s="351"/>
    </row>
    <row r="96" spans="1:30" ht="15">
      <c r="A96" s="338">
        <v>2012</v>
      </c>
      <c r="B96" s="338">
        <v>608</v>
      </c>
      <c r="C96" s="338">
        <v>17800</v>
      </c>
      <c r="D96" s="338">
        <v>6</v>
      </c>
      <c r="F96" s="338">
        <v>2012</v>
      </c>
      <c r="G96" s="338">
        <v>682</v>
      </c>
      <c r="H96" s="338">
        <v>51000</v>
      </c>
      <c r="I96" s="338">
        <v>8</v>
      </c>
      <c r="N96" s="351">
        <v>1991</v>
      </c>
      <c r="O96" s="351">
        <v>208</v>
      </c>
      <c r="P96" s="351">
        <v>1</v>
      </c>
      <c r="Q96" s="351">
        <v>1</v>
      </c>
      <c r="R96" s="351"/>
      <c r="S96" s="351"/>
      <c r="T96" s="351"/>
      <c r="U96" s="351"/>
      <c r="V96" s="351"/>
      <c r="W96" s="351"/>
      <c r="X96" s="351"/>
      <c r="Y96" s="351">
        <v>1991</v>
      </c>
      <c r="Z96" s="351">
        <v>276</v>
      </c>
      <c r="AA96" s="351">
        <v>79</v>
      </c>
      <c r="AB96" s="351">
        <v>37</v>
      </c>
      <c r="AC96" s="351"/>
      <c r="AD96" s="351"/>
    </row>
    <row r="97" spans="1:30" ht="15">
      <c r="A97" s="338">
        <v>2012</v>
      </c>
      <c r="B97" s="338">
        <v>616</v>
      </c>
      <c r="C97" s="338">
        <v>8300</v>
      </c>
      <c r="D97" s="338">
        <v>4</v>
      </c>
      <c r="F97" s="338">
        <v>2012</v>
      </c>
      <c r="G97" s="338">
        <v>702</v>
      </c>
      <c r="H97" s="338">
        <v>11600</v>
      </c>
      <c r="I97" s="338">
        <v>5</v>
      </c>
      <c r="N97" s="351">
        <v>1991</v>
      </c>
      <c r="O97" s="351">
        <v>250</v>
      </c>
      <c r="P97" s="351">
        <v>15</v>
      </c>
      <c r="Q97" s="351">
        <v>9</v>
      </c>
      <c r="R97" s="351"/>
      <c r="S97" s="351"/>
      <c r="T97" s="351"/>
      <c r="U97" s="351"/>
      <c r="V97" s="351"/>
      <c r="W97" s="351"/>
      <c r="X97" s="351"/>
      <c r="Y97" s="351">
        <v>1991</v>
      </c>
      <c r="Z97" s="351">
        <v>300</v>
      </c>
      <c r="AA97" s="351">
        <v>4</v>
      </c>
      <c r="AB97" s="351">
        <v>3</v>
      </c>
      <c r="AC97" s="351"/>
      <c r="AD97" s="351"/>
    </row>
    <row r="98" spans="1:30" ht="15">
      <c r="A98" s="338">
        <v>2012</v>
      </c>
      <c r="B98" s="338">
        <v>620</v>
      </c>
      <c r="C98" s="338">
        <v>7900</v>
      </c>
      <c r="D98" s="338">
        <v>3</v>
      </c>
      <c r="F98" s="338">
        <v>2012</v>
      </c>
      <c r="G98" s="338">
        <v>710</v>
      </c>
      <c r="H98" s="338">
        <v>17700</v>
      </c>
      <c r="I98" s="338">
        <v>4</v>
      </c>
      <c r="N98" s="351">
        <v>1991</v>
      </c>
      <c r="O98" s="351">
        <v>276</v>
      </c>
      <c r="P98" s="351">
        <v>70</v>
      </c>
      <c r="Q98" s="351">
        <v>33</v>
      </c>
      <c r="R98" s="351"/>
      <c r="S98" s="351"/>
      <c r="T98" s="351"/>
      <c r="U98" s="351"/>
      <c r="V98" s="351"/>
      <c r="W98" s="351"/>
      <c r="X98" s="351"/>
      <c r="Y98" s="351">
        <v>1991</v>
      </c>
      <c r="Z98" s="351">
        <v>344</v>
      </c>
      <c r="AA98" s="351">
        <v>10</v>
      </c>
      <c r="AB98" s="351">
        <v>6</v>
      </c>
      <c r="AC98" s="351"/>
      <c r="AD98" s="351"/>
    </row>
    <row r="99" spans="1:30" ht="15">
      <c r="A99" s="338">
        <v>2012</v>
      </c>
      <c r="B99" s="338">
        <v>642</v>
      </c>
      <c r="C99" s="338">
        <v>1500</v>
      </c>
      <c r="D99" s="338">
        <v>1</v>
      </c>
      <c r="F99" s="338">
        <v>2012</v>
      </c>
      <c r="G99" s="338">
        <v>724</v>
      </c>
      <c r="H99" s="338">
        <v>70900</v>
      </c>
      <c r="I99" s="338">
        <v>16</v>
      </c>
      <c r="N99" s="351">
        <v>1991</v>
      </c>
      <c r="O99" s="351">
        <v>300</v>
      </c>
      <c r="P99" s="351">
        <v>1</v>
      </c>
      <c r="Q99" s="351">
        <v>1</v>
      </c>
      <c r="R99" s="351"/>
      <c r="S99" s="351"/>
      <c r="T99" s="351"/>
      <c r="U99" s="351"/>
      <c r="V99" s="351"/>
      <c r="W99" s="351"/>
      <c r="X99" s="351"/>
      <c r="Y99" s="351">
        <v>1991</v>
      </c>
      <c r="Z99" s="351">
        <v>356</v>
      </c>
      <c r="AA99" s="351">
        <v>1</v>
      </c>
      <c r="AB99" s="351">
        <v>1</v>
      </c>
      <c r="AC99" s="351"/>
      <c r="AD99" s="351"/>
    </row>
    <row r="100" spans="1:30" ht="15">
      <c r="A100" s="338">
        <v>2012</v>
      </c>
      <c r="B100" s="338">
        <v>682</v>
      </c>
      <c r="C100" s="338">
        <v>52300</v>
      </c>
      <c r="D100" s="338">
        <v>9</v>
      </c>
      <c r="F100" s="338">
        <v>2012</v>
      </c>
      <c r="G100" s="338">
        <v>752</v>
      </c>
      <c r="H100" s="338">
        <v>75700</v>
      </c>
      <c r="I100" s="338">
        <v>11</v>
      </c>
      <c r="N100" s="351">
        <v>1991</v>
      </c>
      <c r="O100" s="351">
        <v>344</v>
      </c>
      <c r="P100" s="351">
        <v>12</v>
      </c>
      <c r="Q100" s="351">
        <v>7</v>
      </c>
      <c r="R100" s="351"/>
      <c r="S100" s="351"/>
      <c r="T100" s="351"/>
      <c r="U100" s="351"/>
      <c r="V100" s="351"/>
      <c r="W100" s="351"/>
      <c r="X100" s="351"/>
      <c r="Y100" s="351">
        <v>1991</v>
      </c>
      <c r="Z100" s="351">
        <v>360</v>
      </c>
      <c r="AA100" s="351">
        <v>6</v>
      </c>
      <c r="AB100" s="351">
        <v>3</v>
      </c>
      <c r="AC100" s="351"/>
      <c r="AD100" s="351"/>
    </row>
    <row r="101" spans="1:30" ht="15">
      <c r="A101" s="338">
        <v>2012</v>
      </c>
      <c r="B101" s="338">
        <v>702</v>
      </c>
      <c r="C101" s="338">
        <v>24900</v>
      </c>
      <c r="D101" s="338">
        <v>9</v>
      </c>
      <c r="F101" s="338">
        <v>2012</v>
      </c>
      <c r="G101" s="338">
        <v>756</v>
      </c>
      <c r="H101" s="338">
        <v>37200</v>
      </c>
      <c r="I101" s="338">
        <v>9</v>
      </c>
      <c r="N101" s="351">
        <v>1991</v>
      </c>
      <c r="O101" s="351">
        <v>356</v>
      </c>
      <c r="P101" s="351">
        <v>1</v>
      </c>
      <c r="Q101" s="351">
        <v>1</v>
      </c>
      <c r="R101" s="351"/>
      <c r="S101" s="351"/>
      <c r="T101" s="351"/>
      <c r="U101" s="351"/>
      <c r="V101" s="351"/>
      <c r="W101" s="351"/>
      <c r="X101" s="351"/>
      <c r="Y101" s="351">
        <v>1991</v>
      </c>
      <c r="Z101" s="351">
        <v>380</v>
      </c>
      <c r="AA101" s="351">
        <v>10</v>
      </c>
      <c r="AB101" s="351">
        <v>5</v>
      </c>
      <c r="AC101" s="351"/>
      <c r="AD101" s="351"/>
    </row>
    <row r="102" spans="1:30" ht="15">
      <c r="A102" s="338">
        <v>2012</v>
      </c>
      <c r="B102" s="338">
        <v>710</v>
      </c>
      <c r="C102" s="338">
        <v>17700</v>
      </c>
      <c r="D102" s="338">
        <v>4</v>
      </c>
      <c r="F102" s="338">
        <v>2012</v>
      </c>
      <c r="G102" s="338">
        <v>764</v>
      </c>
      <c r="H102" s="338">
        <v>20600</v>
      </c>
      <c r="I102" s="338">
        <v>5</v>
      </c>
      <c r="N102" s="351">
        <v>1991</v>
      </c>
      <c r="O102" s="351">
        <v>360</v>
      </c>
      <c r="P102" s="351">
        <v>6</v>
      </c>
      <c r="Q102" s="351">
        <v>3</v>
      </c>
      <c r="R102" s="351"/>
      <c r="S102" s="351"/>
      <c r="T102" s="351"/>
      <c r="U102" s="351"/>
      <c r="V102" s="351"/>
      <c r="W102" s="351"/>
      <c r="X102" s="351"/>
      <c r="Y102" s="351">
        <v>1991</v>
      </c>
      <c r="Z102" s="351">
        <v>392</v>
      </c>
      <c r="AA102" s="351">
        <v>122</v>
      </c>
      <c r="AB102" s="351">
        <v>41</v>
      </c>
      <c r="AC102" s="351"/>
      <c r="AD102" s="351"/>
    </row>
    <row r="103" spans="1:30" ht="15">
      <c r="A103" s="338">
        <v>2012</v>
      </c>
      <c r="B103" s="338">
        <v>724</v>
      </c>
      <c r="C103" s="338">
        <v>66600</v>
      </c>
      <c r="D103" s="338">
        <v>14</v>
      </c>
      <c r="F103" s="338">
        <v>2012</v>
      </c>
      <c r="G103" s="338">
        <v>784</v>
      </c>
      <c r="H103" s="338">
        <v>7600</v>
      </c>
      <c r="I103" s="338">
        <v>4</v>
      </c>
      <c r="N103" s="351">
        <v>1991</v>
      </c>
      <c r="O103" s="351">
        <v>376</v>
      </c>
      <c r="P103" s="351">
        <v>2</v>
      </c>
      <c r="Q103" s="351">
        <v>1</v>
      </c>
      <c r="R103" s="351"/>
      <c r="S103" s="351"/>
      <c r="T103" s="351"/>
      <c r="U103" s="351"/>
      <c r="V103" s="351"/>
      <c r="W103" s="351"/>
      <c r="X103" s="351"/>
      <c r="Y103" s="351">
        <v>1991</v>
      </c>
      <c r="Z103" s="351">
        <v>410</v>
      </c>
      <c r="AA103" s="351">
        <v>11</v>
      </c>
      <c r="AB103" s="351">
        <v>4</v>
      </c>
      <c r="AC103" s="351"/>
      <c r="AD103" s="351"/>
    </row>
    <row r="104" spans="1:30" ht="15">
      <c r="A104" s="338">
        <v>2012</v>
      </c>
      <c r="B104" s="338">
        <v>752</v>
      </c>
      <c r="C104" s="338">
        <v>44600</v>
      </c>
      <c r="D104" s="338">
        <v>6</v>
      </c>
      <c r="F104" s="338">
        <v>2012</v>
      </c>
      <c r="G104" s="338">
        <v>792</v>
      </c>
      <c r="H104" s="338">
        <v>54300</v>
      </c>
      <c r="I104" s="338">
        <v>34</v>
      </c>
      <c r="N104" s="351">
        <v>1991</v>
      </c>
      <c r="O104" s="351">
        <v>380</v>
      </c>
      <c r="P104" s="351">
        <v>10</v>
      </c>
      <c r="Q104" s="351">
        <v>5</v>
      </c>
      <c r="R104" s="351"/>
      <c r="S104" s="351"/>
      <c r="T104" s="351"/>
      <c r="U104" s="351"/>
      <c r="V104" s="351"/>
      <c r="W104" s="351"/>
      <c r="X104" s="351"/>
      <c r="Y104" s="351">
        <v>1991</v>
      </c>
      <c r="Z104" s="351">
        <v>422</v>
      </c>
      <c r="AA104" s="351">
        <v>4</v>
      </c>
      <c r="AB104" s="351">
        <v>2</v>
      </c>
      <c r="AC104" s="351"/>
      <c r="AD104" s="351"/>
    </row>
    <row r="105" spans="1:30" ht="15">
      <c r="A105" s="338">
        <v>2012</v>
      </c>
      <c r="B105" s="338">
        <v>756</v>
      </c>
      <c r="C105" s="338">
        <v>129100</v>
      </c>
      <c r="D105" s="338">
        <v>33</v>
      </c>
      <c r="F105" s="338">
        <v>2012</v>
      </c>
      <c r="G105" s="338">
        <v>804</v>
      </c>
      <c r="H105" s="338">
        <v>31100</v>
      </c>
      <c r="I105" s="338">
        <v>8</v>
      </c>
      <c r="N105" s="351">
        <v>1991</v>
      </c>
      <c r="O105" s="351">
        <v>392</v>
      </c>
      <c r="P105" s="351">
        <v>122</v>
      </c>
      <c r="Q105" s="351">
        <v>41</v>
      </c>
      <c r="R105" s="351"/>
      <c r="S105" s="351"/>
      <c r="T105" s="351"/>
      <c r="U105" s="351"/>
      <c r="V105" s="351"/>
      <c r="W105" s="351"/>
      <c r="X105" s="351"/>
      <c r="Y105" s="351">
        <v>1991</v>
      </c>
      <c r="Z105" s="351">
        <v>484</v>
      </c>
      <c r="AA105" s="351">
        <v>4</v>
      </c>
      <c r="AB105" s="351">
        <v>2</v>
      </c>
      <c r="AC105" s="351"/>
      <c r="AD105" s="351"/>
    </row>
    <row r="106" spans="1:30" ht="15">
      <c r="A106" s="338">
        <v>2012</v>
      </c>
      <c r="B106" s="338">
        <v>764</v>
      </c>
      <c r="C106" s="338">
        <v>20600</v>
      </c>
      <c r="D106" s="338">
        <v>5</v>
      </c>
      <c r="F106" s="338">
        <v>2012</v>
      </c>
      <c r="G106" s="338">
        <v>810</v>
      </c>
      <c r="H106" s="338">
        <v>376100</v>
      </c>
      <c r="I106" s="338">
        <v>96</v>
      </c>
      <c r="N106" s="351">
        <v>1991</v>
      </c>
      <c r="O106" s="351">
        <v>410</v>
      </c>
      <c r="P106" s="351">
        <v>11</v>
      </c>
      <c r="Q106" s="351">
        <v>4</v>
      </c>
      <c r="R106" s="351"/>
      <c r="S106" s="351"/>
      <c r="T106" s="351"/>
      <c r="U106" s="351"/>
      <c r="V106" s="351"/>
      <c r="W106" s="351"/>
      <c r="X106" s="351"/>
      <c r="Y106" s="351">
        <v>1991</v>
      </c>
      <c r="Z106" s="351">
        <v>528</v>
      </c>
      <c r="AA106" s="351">
        <v>8</v>
      </c>
      <c r="AB106" s="351">
        <v>3</v>
      </c>
      <c r="AC106" s="351"/>
      <c r="AD106" s="351"/>
    </row>
    <row r="107" spans="1:30" ht="15">
      <c r="A107" s="338">
        <v>2012</v>
      </c>
      <c r="B107" s="338">
        <v>784</v>
      </c>
      <c r="C107" s="338">
        <v>12400</v>
      </c>
      <c r="D107" s="338">
        <v>6</v>
      </c>
      <c r="F107" s="338">
        <v>2012</v>
      </c>
      <c r="G107" s="338">
        <v>818</v>
      </c>
      <c r="H107" s="338">
        <v>17200</v>
      </c>
      <c r="I107" s="338">
        <v>7</v>
      </c>
      <c r="N107" s="351">
        <v>1991</v>
      </c>
      <c r="O107" s="351">
        <v>422</v>
      </c>
      <c r="P107" s="351">
        <v>2</v>
      </c>
      <c r="Q107" s="351">
        <v>1</v>
      </c>
      <c r="R107" s="351"/>
      <c r="S107" s="351"/>
      <c r="T107" s="351"/>
      <c r="U107" s="351"/>
      <c r="V107" s="351"/>
      <c r="W107" s="351"/>
      <c r="X107" s="351"/>
      <c r="Y107" s="351">
        <v>1991</v>
      </c>
      <c r="Z107" s="351">
        <v>608</v>
      </c>
      <c r="AA107" s="351">
        <v>1</v>
      </c>
      <c r="AB107" s="351">
        <v>1</v>
      </c>
      <c r="AC107" s="351"/>
      <c r="AD107" s="351"/>
    </row>
    <row r="108" spans="1:30" ht="15">
      <c r="A108" s="338">
        <v>2012</v>
      </c>
      <c r="B108" s="338">
        <v>792</v>
      </c>
      <c r="C108" s="338">
        <v>52900</v>
      </c>
      <c r="D108" s="338">
        <v>33</v>
      </c>
      <c r="F108" s="338">
        <v>2012</v>
      </c>
      <c r="G108" s="338">
        <v>826</v>
      </c>
      <c r="H108" s="338">
        <v>98600</v>
      </c>
      <c r="I108" s="338">
        <v>36</v>
      </c>
      <c r="N108" s="351">
        <v>1991</v>
      </c>
      <c r="O108" s="351">
        <v>458</v>
      </c>
      <c r="P108" s="351">
        <v>2</v>
      </c>
      <c r="Q108" s="351">
        <v>1</v>
      </c>
      <c r="R108" s="351"/>
      <c r="S108" s="351"/>
      <c r="T108" s="351"/>
      <c r="U108" s="351"/>
      <c r="V108" s="351"/>
      <c r="W108" s="351"/>
      <c r="X108" s="351"/>
      <c r="Y108" s="351">
        <v>1991</v>
      </c>
      <c r="Z108" s="351">
        <v>682</v>
      </c>
      <c r="AA108" s="351">
        <v>10</v>
      </c>
      <c r="AB108" s="351">
        <v>6</v>
      </c>
      <c r="AC108" s="351"/>
      <c r="AD108" s="351"/>
    </row>
    <row r="109" spans="1:30" ht="15">
      <c r="A109" s="338">
        <v>2012</v>
      </c>
      <c r="B109" s="338">
        <v>804</v>
      </c>
      <c r="C109" s="338">
        <v>33000</v>
      </c>
      <c r="D109" s="338">
        <v>9</v>
      </c>
      <c r="F109" s="338">
        <v>2012</v>
      </c>
      <c r="G109" s="338">
        <v>840</v>
      </c>
      <c r="H109" s="338">
        <v>1639800</v>
      </c>
      <c r="I109" s="338">
        <v>424</v>
      </c>
      <c r="N109" s="351">
        <v>1991</v>
      </c>
      <c r="O109" s="351">
        <v>484</v>
      </c>
      <c r="P109" s="351">
        <v>4</v>
      </c>
      <c r="Q109" s="351">
        <v>2</v>
      </c>
      <c r="R109" s="351"/>
      <c r="S109" s="351"/>
      <c r="T109" s="351"/>
      <c r="U109" s="351"/>
      <c r="V109" s="351"/>
      <c r="W109" s="351"/>
      <c r="X109" s="351"/>
      <c r="Y109" s="351">
        <v>1991</v>
      </c>
      <c r="Z109" s="351">
        <v>702</v>
      </c>
      <c r="AA109" s="351">
        <v>1</v>
      </c>
      <c r="AB109" s="351">
        <v>1</v>
      </c>
      <c r="AC109" s="351"/>
      <c r="AD109" s="351"/>
    </row>
    <row r="110" spans="1:30" ht="15">
      <c r="A110" s="338">
        <v>2012</v>
      </c>
      <c r="B110" s="338">
        <v>810</v>
      </c>
      <c r="C110" s="338">
        <v>360600</v>
      </c>
      <c r="D110" s="338">
        <v>91</v>
      </c>
      <c r="F110" s="338">
        <v>2012</v>
      </c>
      <c r="G110" s="338">
        <v>862</v>
      </c>
      <c r="H110" s="338">
        <v>7600</v>
      </c>
      <c r="I110" s="338">
        <v>2</v>
      </c>
      <c r="N110" s="351">
        <v>1991</v>
      </c>
      <c r="O110" s="351">
        <v>528</v>
      </c>
      <c r="P110" s="351">
        <v>4</v>
      </c>
      <c r="Q110" s="351">
        <v>2</v>
      </c>
      <c r="R110" s="351"/>
      <c r="S110" s="351"/>
      <c r="T110" s="351"/>
      <c r="U110" s="351"/>
      <c r="V110" s="351"/>
      <c r="W110" s="351"/>
      <c r="X110" s="351"/>
      <c r="Y110" s="351">
        <v>1991</v>
      </c>
      <c r="Z110" s="351">
        <v>724</v>
      </c>
      <c r="AA110" s="351">
        <v>4</v>
      </c>
      <c r="AB110" s="351">
        <v>3</v>
      </c>
      <c r="AC110" s="351"/>
      <c r="AD110" s="351"/>
    </row>
    <row r="111" spans="1:30" ht="15">
      <c r="A111" s="338">
        <v>2012</v>
      </c>
      <c r="B111" s="338">
        <v>818</v>
      </c>
      <c r="C111" s="338">
        <v>15900</v>
      </c>
      <c r="D111" s="338">
        <v>6</v>
      </c>
      <c r="F111" s="338">
        <v>2012</v>
      </c>
      <c r="N111" s="351">
        <v>1991</v>
      </c>
      <c r="O111" s="351">
        <v>608</v>
      </c>
      <c r="P111" s="351">
        <v>1</v>
      </c>
      <c r="Q111" s="351">
        <v>1</v>
      </c>
      <c r="R111" s="351"/>
      <c r="S111" s="351"/>
      <c r="T111" s="351"/>
      <c r="U111" s="351"/>
      <c r="V111" s="351"/>
      <c r="W111" s="351"/>
      <c r="X111" s="351"/>
      <c r="Y111" s="351">
        <v>1991</v>
      </c>
      <c r="Z111" s="351">
        <v>752</v>
      </c>
      <c r="AA111" s="351">
        <v>12</v>
      </c>
      <c r="AB111" s="351">
        <v>2</v>
      </c>
      <c r="AC111" s="351"/>
      <c r="AD111" s="351"/>
    </row>
    <row r="112" spans="1:30" ht="15">
      <c r="A112" s="338">
        <v>2012</v>
      </c>
      <c r="B112" s="338">
        <v>826</v>
      </c>
      <c r="C112" s="338">
        <v>180300</v>
      </c>
      <c r="D112" s="338">
        <v>50</v>
      </c>
      <c r="F112" s="338">
        <v>2013</v>
      </c>
      <c r="G112" s="338">
        <v>32</v>
      </c>
      <c r="H112" s="338">
        <v>11100</v>
      </c>
      <c r="I112" s="338">
        <v>5</v>
      </c>
      <c r="N112" s="351">
        <v>1991</v>
      </c>
      <c r="O112" s="351">
        <v>682</v>
      </c>
      <c r="P112" s="351">
        <v>10</v>
      </c>
      <c r="Q112" s="351">
        <v>6</v>
      </c>
      <c r="R112" s="351"/>
      <c r="S112" s="351"/>
      <c r="T112" s="351"/>
      <c r="U112" s="351"/>
      <c r="V112" s="351"/>
      <c r="W112" s="351"/>
      <c r="X112" s="351"/>
      <c r="Y112" s="351">
        <v>1991</v>
      </c>
      <c r="Z112" s="351">
        <v>756</v>
      </c>
      <c r="AA112" s="351">
        <v>10</v>
      </c>
      <c r="AB112" s="351">
        <v>6</v>
      </c>
      <c r="AC112" s="351"/>
      <c r="AD112" s="351"/>
    </row>
    <row r="113" spans="1:30" ht="15">
      <c r="A113" s="338">
        <v>2012</v>
      </c>
      <c r="B113" s="338">
        <v>840</v>
      </c>
      <c r="C113" s="338">
        <v>1634800</v>
      </c>
      <c r="D113" s="338">
        <v>422</v>
      </c>
      <c r="F113" s="338">
        <v>2013</v>
      </c>
      <c r="G113" s="338">
        <v>36</v>
      </c>
      <c r="H113" s="338">
        <v>73100</v>
      </c>
      <c r="I113" s="338">
        <v>22</v>
      </c>
      <c r="N113" s="351">
        <v>1991</v>
      </c>
      <c r="O113" s="351">
        <v>702</v>
      </c>
      <c r="P113" s="351">
        <v>1</v>
      </c>
      <c r="Q113" s="351">
        <v>1</v>
      </c>
      <c r="R113" s="351"/>
      <c r="S113" s="351"/>
      <c r="T113" s="351"/>
      <c r="U113" s="351"/>
      <c r="V113" s="351"/>
      <c r="W113" s="351"/>
      <c r="X113" s="351"/>
      <c r="Y113" s="351">
        <v>1991</v>
      </c>
      <c r="Z113" s="351">
        <v>764</v>
      </c>
      <c r="AA113" s="351">
        <v>2</v>
      </c>
      <c r="AB113" s="351">
        <v>2</v>
      </c>
      <c r="AC113" s="351"/>
      <c r="AD113" s="351"/>
    </row>
    <row r="114" spans="1:30" ht="15">
      <c r="A114" s="338">
        <v>2012</v>
      </c>
      <c r="B114" s="338">
        <v>862</v>
      </c>
      <c r="C114" s="338">
        <v>3400</v>
      </c>
      <c r="D114" s="338">
        <v>1</v>
      </c>
      <c r="F114" s="338">
        <v>2013</v>
      </c>
      <c r="G114" s="338">
        <v>40</v>
      </c>
      <c r="H114" s="338">
        <v>26500</v>
      </c>
      <c r="I114" s="338">
        <v>8</v>
      </c>
      <c r="N114" s="351">
        <v>1991</v>
      </c>
      <c r="O114" s="351">
        <v>724</v>
      </c>
      <c r="P114" s="351">
        <v>4</v>
      </c>
      <c r="Q114" s="351">
        <v>3</v>
      </c>
      <c r="R114" s="351"/>
      <c r="S114" s="351"/>
      <c r="T114" s="351"/>
      <c r="U114" s="351"/>
      <c r="V114" s="351"/>
      <c r="W114" s="351"/>
      <c r="X114" s="351"/>
      <c r="Y114" s="351">
        <v>1991</v>
      </c>
      <c r="Z114" s="351">
        <v>792</v>
      </c>
      <c r="AA114" s="351">
        <v>6</v>
      </c>
      <c r="AB114" s="351">
        <v>3</v>
      </c>
      <c r="AC114" s="351"/>
      <c r="AD114" s="351"/>
    </row>
    <row r="115" spans="1:30" ht="15">
      <c r="A115" s="338">
        <v>2012</v>
      </c>
      <c r="F115" s="338">
        <v>2013</v>
      </c>
      <c r="G115" s="338">
        <v>56</v>
      </c>
      <c r="H115" s="338">
        <v>5800</v>
      </c>
      <c r="I115" s="338">
        <v>2</v>
      </c>
      <c r="N115" s="351">
        <v>1991</v>
      </c>
      <c r="O115" s="351">
        <v>756</v>
      </c>
      <c r="P115" s="351">
        <v>22</v>
      </c>
      <c r="Q115" s="351">
        <v>12</v>
      </c>
      <c r="R115" s="351"/>
      <c r="S115" s="351"/>
      <c r="T115" s="351"/>
      <c r="U115" s="351"/>
      <c r="V115" s="351"/>
      <c r="W115" s="351"/>
      <c r="X115" s="351"/>
      <c r="Y115" s="351">
        <v>1991</v>
      </c>
      <c r="Z115" s="351">
        <v>826</v>
      </c>
      <c r="AA115" s="351">
        <v>14</v>
      </c>
      <c r="AB115" s="351">
        <v>6</v>
      </c>
      <c r="AC115" s="351"/>
      <c r="AD115" s="351"/>
    </row>
    <row r="116" spans="1:30" ht="15">
      <c r="A116" s="338">
        <v>2013</v>
      </c>
      <c r="B116" s="338">
        <v>32</v>
      </c>
      <c r="C116" s="338">
        <v>18300</v>
      </c>
      <c r="D116" s="338">
        <v>7</v>
      </c>
      <c r="F116" s="338">
        <v>2013</v>
      </c>
      <c r="G116" s="338">
        <v>76</v>
      </c>
      <c r="H116" s="338">
        <v>189300</v>
      </c>
      <c r="I116" s="338">
        <v>46</v>
      </c>
      <c r="N116" s="351">
        <v>1991</v>
      </c>
      <c r="O116" s="351">
        <v>764</v>
      </c>
      <c r="P116" s="351">
        <v>2</v>
      </c>
      <c r="Q116" s="351">
        <v>2</v>
      </c>
      <c r="R116" s="351"/>
      <c r="S116" s="351"/>
      <c r="T116" s="351"/>
      <c r="U116" s="351"/>
      <c r="V116" s="351"/>
      <c r="W116" s="351"/>
      <c r="X116" s="351"/>
      <c r="Y116" s="351">
        <v>1991</v>
      </c>
      <c r="Z116" s="351">
        <v>840</v>
      </c>
      <c r="AA116" s="351">
        <v>207</v>
      </c>
      <c r="AB116" s="351">
        <v>91</v>
      </c>
      <c r="AC116" s="351"/>
      <c r="AD116" s="351"/>
    </row>
    <row r="117" spans="1:30" ht="15">
      <c r="A117" s="338">
        <v>2013</v>
      </c>
      <c r="B117" s="338">
        <v>36</v>
      </c>
      <c r="C117" s="338">
        <v>69800</v>
      </c>
      <c r="D117" s="338">
        <v>20</v>
      </c>
      <c r="F117" s="338">
        <v>2013</v>
      </c>
      <c r="G117" s="338">
        <v>124</v>
      </c>
      <c r="H117" s="338">
        <v>92050</v>
      </c>
      <c r="I117" s="338">
        <v>29</v>
      </c>
      <c r="N117" s="351">
        <v>1991</v>
      </c>
      <c r="O117" s="351">
        <v>792</v>
      </c>
      <c r="P117" s="351">
        <v>6</v>
      </c>
      <c r="Q117" s="351">
        <v>3</v>
      </c>
      <c r="R117" s="351"/>
      <c r="S117" s="351"/>
      <c r="T117" s="351"/>
      <c r="U117" s="351"/>
      <c r="V117" s="351"/>
      <c r="W117" s="351"/>
      <c r="X117" s="351"/>
      <c r="Y117" s="351">
        <v>1991</v>
      </c>
      <c r="Z117" s="351">
        <v>862</v>
      </c>
      <c r="AA117" s="351">
        <v>2</v>
      </c>
      <c r="AB117" s="351">
        <v>1</v>
      </c>
      <c r="AC117" s="351"/>
      <c r="AD117" s="351"/>
    </row>
    <row r="118" spans="1:30" ht="15">
      <c r="A118" s="338">
        <v>2013</v>
      </c>
      <c r="B118" s="338">
        <v>40</v>
      </c>
      <c r="C118" s="338">
        <v>22500</v>
      </c>
      <c r="D118" s="338">
        <v>5</v>
      </c>
      <c r="F118" s="338">
        <v>2013</v>
      </c>
      <c r="G118" s="338">
        <v>152</v>
      </c>
      <c r="H118" s="338">
        <v>61350</v>
      </c>
      <c r="I118" s="338">
        <v>14</v>
      </c>
      <c r="N118" s="351">
        <v>1991</v>
      </c>
      <c r="O118" s="351">
        <v>826</v>
      </c>
      <c r="P118" s="351">
        <v>25</v>
      </c>
      <c r="Q118" s="351">
        <v>7</v>
      </c>
      <c r="R118" s="351"/>
      <c r="S118" s="351"/>
      <c r="T118" s="351"/>
      <c r="U118" s="351"/>
      <c r="V118" s="351"/>
      <c r="W118" s="351"/>
      <c r="X118" s="351"/>
      <c r="Y118" s="351">
        <v>1991</v>
      </c>
      <c r="Z118" s="351"/>
      <c r="AA118" s="351"/>
      <c r="AB118" s="351"/>
      <c r="AC118" s="351"/>
      <c r="AD118" s="351"/>
    </row>
    <row r="119" spans="1:30" ht="15">
      <c r="A119" s="338">
        <v>2013</v>
      </c>
      <c r="B119" s="338">
        <v>44</v>
      </c>
      <c r="C119" s="338">
        <v>4200</v>
      </c>
      <c r="D119" s="338">
        <v>1</v>
      </c>
      <c r="F119" s="338">
        <v>2013</v>
      </c>
      <c r="G119" s="338">
        <v>156</v>
      </c>
      <c r="H119" s="338">
        <v>262960</v>
      </c>
      <c r="I119" s="338">
        <v>122</v>
      </c>
      <c r="N119" s="351">
        <v>1991</v>
      </c>
      <c r="O119" s="351">
        <v>840</v>
      </c>
      <c r="P119" s="351">
        <v>206</v>
      </c>
      <c r="Q119" s="351">
        <v>91</v>
      </c>
      <c r="R119" s="351"/>
      <c r="S119" s="351"/>
      <c r="T119" s="351"/>
      <c r="U119" s="351"/>
      <c r="V119" s="351"/>
      <c r="W119" s="351"/>
      <c r="X119" s="351"/>
      <c r="Y119" s="351">
        <v>1992</v>
      </c>
      <c r="Z119" s="351">
        <v>32</v>
      </c>
      <c r="AA119" s="351">
        <v>3</v>
      </c>
      <c r="AB119" s="351">
        <v>2</v>
      </c>
      <c r="AC119" s="351"/>
      <c r="AD119" s="351"/>
    </row>
    <row r="120" spans="1:30" ht="15">
      <c r="A120" s="338">
        <v>2013</v>
      </c>
      <c r="B120" s="338">
        <v>56</v>
      </c>
      <c r="C120" s="338">
        <v>3700</v>
      </c>
      <c r="D120" s="338">
        <v>1</v>
      </c>
      <c r="F120" s="338">
        <v>2013</v>
      </c>
      <c r="G120" s="338">
        <v>170</v>
      </c>
      <c r="H120" s="338">
        <v>34500</v>
      </c>
      <c r="I120" s="338">
        <v>5</v>
      </c>
      <c r="N120" s="351">
        <v>1991</v>
      </c>
      <c r="O120" s="351">
        <v>862</v>
      </c>
      <c r="P120" s="351">
        <v>2</v>
      </c>
      <c r="Q120" s="351">
        <v>1</v>
      </c>
      <c r="R120" s="351"/>
      <c r="S120" s="351"/>
      <c r="T120" s="351"/>
      <c r="U120" s="351"/>
      <c r="V120" s="351"/>
      <c r="W120" s="351"/>
      <c r="X120" s="351"/>
      <c r="Y120" s="351">
        <v>1992</v>
      </c>
      <c r="Z120" s="351">
        <v>36</v>
      </c>
      <c r="AA120" s="351">
        <v>2</v>
      </c>
      <c r="AB120" s="351">
        <v>1</v>
      </c>
      <c r="AC120" s="351"/>
      <c r="AD120" s="351"/>
    </row>
    <row r="121" spans="1:30" ht="15">
      <c r="A121" s="338">
        <v>2013</v>
      </c>
      <c r="B121" s="338">
        <v>76</v>
      </c>
      <c r="C121" s="338">
        <v>165700</v>
      </c>
      <c r="D121" s="338">
        <v>38</v>
      </c>
      <c r="F121" s="338">
        <v>2013</v>
      </c>
      <c r="G121" s="338">
        <v>196</v>
      </c>
      <c r="H121" s="338">
        <v>13650</v>
      </c>
      <c r="I121" s="338">
        <v>3</v>
      </c>
      <c r="N121" s="351">
        <v>1991</v>
      </c>
      <c r="O121" s="351"/>
      <c r="P121" s="351"/>
      <c r="Q121" s="351"/>
      <c r="R121" s="351"/>
      <c r="S121" s="351"/>
      <c r="T121" s="351"/>
      <c r="U121" s="351"/>
      <c r="V121" s="351"/>
      <c r="W121" s="351"/>
      <c r="X121" s="351"/>
      <c r="Y121" s="351">
        <v>1992</v>
      </c>
      <c r="Z121" s="351">
        <v>76</v>
      </c>
      <c r="AA121" s="351">
        <v>6</v>
      </c>
      <c r="AB121" s="351">
        <v>5</v>
      </c>
      <c r="AC121" s="351"/>
      <c r="AD121" s="351"/>
    </row>
    <row r="122" spans="1:30" ht="15">
      <c r="A122" s="338">
        <v>2013</v>
      </c>
      <c r="B122" s="338">
        <v>124</v>
      </c>
      <c r="C122" s="338">
        <v>88250</v>
      </c>
      <c r="D122" s="338">
        <v>27</v>
      </c>
      <c r="F122" s="338">
        <v>2013</v>
      </c>
      <c r="G122" s="338">
        <v>203</v>
      </c>
      <c r="H122" s="338">
        <v>14900</v>
      </c>
      <c r="I122" s="338">
        <v>4</v>
      </c>
      <c r="N122" s="351">
        <v>1992</v>
      </c>
      <c r="O122" s="351">
        <v>32</v>
      </c>
      <c r="P122" s="351">
        <v>3</v>
      </c>
      <c r="Q122" s="351">
        <v>2</v>
      </c>
      <c r="R122" s="351"/>
      <c r="S122" s="351"/>
      <c r="T122" s="351"/>
      <c r="U122" s="351"/>
      <c r="V122" s="351"/>
      <c r="W122" s="351"/>
      <c r="X122" s="351"/>
      <c r="Y122" s="351">
        <v>1992</v>
      </c>
      <c r="Z122" s="351">
        <v>124</v>
      </c>
      <c r="AA122" s="351">
        <v>19</v>
      </c>
      <c r="AB122" s="351">
        <v>7</v>
      </c>
      <c r="AC122" s="351"/>
      <c r="AD122" s="351"/>
    </row>
    <row r="123" spans="1:30" ht="15">
      <c r="A123" s="338">
        <v>2013</v>
      </c>
      <c r="B123" s="338">
        <v>136</v>
      </c>
      <c r="C123" s="338">
        <v>2400</v>
      </c>
      <c r="D123" s="338">
        <v>1</v>
      </c>
      <c r="F123" s="338">
        <v>2013</v>
      </c>
      <c r="G123" s="338">
        <v>208</v>
      </c>
      <c r="H123" s="338">
        <v>18500</v>
      </c>
      <c r="I123" s="338">
        <v>6</v>
      </c>
      <c r="N123" s="351">
        <v>1992</v>
      </c>
      <c r="O123" s="351">
        <v>36</v>
      </c>
      <c r="P123" s="351">
        <v>2</v>
      </c>
      <c r="Q123" s="351">
        <v>1</v>
      </c>
      <c r="R123" s="351"/>
      <c r="S123" s="351"/>
      <c r="T123" s="351"/>
      <c r="U123" s="351"/>
      <c r="V123" s="351"/>
      <c r="W123" s="351"/>
      <c r="X123" s="351"/>
      <c r="Y123" s="351">
        <v>1992</v>
      </c>
      <c r="Z123" s="351">
        <v>152</v>
      </c>
      <c r="AA123" s="351">
        <v>2</v>
      </c>
      <c r="AB123" s="351">
        <v>2</v>
      </c>
      <c r="AC123" s="351"/>
      <c r="AD123" s="351"/>
    </row>
    <row r="124" spans="1:30" ht="15">
      <c r="A124" s="338">
        <v>2013</v>
      </c>
      <c r="B124" s="338">
        <v>152</v>
      </c>
      <c r="C124" s="338">
        <v>61350</v>
      </c>
      <c r="D124" s="338">
        <v>14</v>
      </c>
      <c r="F124" s="338">
        <v>2013</v>
      </c>
      <c r="G124" s="338">
        <v>246</v>
      </c>
      <c r="H124" s="338">
        <v>3100</v>
      </c>
      <c r="I124" s="338">
        <v>1</v>
      </c>
      <c r="N124" s="351">
        <v>1992</v>
      </c>
      <c r="O124" s="351">
        <v>40</v>
      </c>
      <c r="P124" s="351">
        <v>3</v>
      </c>
      <c r="Q124" s="351">
        <v>1</v>
      </c>
      <c r="R124" s="351"/>
      <c r="S124" s="351"/>
      <c r="T124" s="351"/>
      <c r="U124" s="351"/>
      <c r="V124" s="351"/>
      <c r="W124" s="351"/>
      <c r="X124" s="351"/>
      <c r="Y124" s="351">
        <v>1992</v>
      </c>
      <c r="Z124" s="351">
        <v>156</v>
      </c>
      <c r="AA124" s="351">
        <v>2</v>
      </c>
      <c r="AB124" s="351">
        <v>1</v>
      </c>
      <c r="AC124" s="351"/>
      <c r="AD124" s="351"/>
    </row>
    <row r="125" spans="1:30" ht="15">
      <c r="A125" s="338">
        <v>2013</v>
      </c>
      <c r="B125" s="338">
        <v>156</v>
      </c>
      <c r="C125" s="338">
        <v>275960</v>
      </c>
      <c r="D125" s="338">
        <v>129</v>
      </c>
      <c r="F125" s="338">
        <v>2013</v>
      </c>
      <c r="G125" s="338">
        <v>250</v>
      </c>
      <c r="H125" s="338">
        <v>142850</v>
      </c>
      <c r="I125" s="338">
        <v>24</v>
      </c>
      <c r="N125" s="351">
        <v>1992</v>
      </c>
      <c r="O125" s="351">
        <v>76</v>
      </c>
      <c r="P125" s="351">
        <v>6</v>
      </c>
      <c r="Q125" s="351">
        <v>5</v>
      </c>
      <c r="R125" s="351"/>
      <c r="S125" s="351"/>
      <c r="T125" s="351"/>
      <c r="U125" s="351"/>
      <c r="V125" s="351"/>
      <c r="W125" s="351"/>
      <c r="X125" s="351"/>
      <c r="Y125" s="351">
        <v>1992</v>
      </c>
      <c r="Z125" s="351">
        <v>170</v>
      </c>
      <c r="AA125" s="351">
        <v>5</v>
      </c>
      <c r="AB125" s="351">
        <v>3</v>
      </c>
      <c r="AC125" s="351"/>
      <c r="AD125" s="351"/>
    </row>
    <row r="126" spans="1:30" ht="15">
      <c r="A126" s="338">
        <v>2013</v>
      </c>
      <c r="B126" s="338">
        <v>170</v>
      </c>
      <c r="C126" s="338">
        <v>19300</v>
      </c>
      <c r="D126" s="338">
        <v>2</v>
      </c>
      <c r="F126" s="338">
        <v>2013</v>
      </c>
      <c r="G126" s="338">
        <v>268</v>
      </c>
      <c r="H126" s="338">
        <v>5300</v>
      </c>
      <c r="I126" s="338">
        <v>1</v>
      </c>
      <c r="N126" s="351">
        <v>1992</v>
      </c>
      <c r="O126" s="351">
        <v>124</v>
      </c>
      <c r="P126" s="351">
        <v>17</v>
      </c>
      <c r="Q126" s="351">
        <v>6</v>
      </c>
      <c r="R126" s="351"/>
      <c r="S126" s="351"/>
      <c r="T126" s="351"/>
      <c r="U126" s="351"/>
      <c r="V126" s="351"/>
      <c r="W126" s="351"/>
      <c r="X126" s="351"/>
      <c r="Y126" s="351">
        <v>1992</v>
      </c>
      <c r="Z126" s="351">
        <v>191</v>
      </c>
      <c r="AA126" s="351">
        <v>1</v>
      </c>
      <c r="AB126" s="351">
        <v>1</v>
      </c>
      <c r="AC126" s="351"/>
      <c r="AD126" s="351"/>
    </row>
    <row r="127" spans="1:30" ht="15">
      <c r="A127" s="338">
        <v>2013</v>
      </c>
      <c r="B127" s="338">
        <v>196</v>
      </c>
      <c r="C127" s="338">
        <v>1100</v>
      </c>
      <c r="D127" s="338">
        <v>1</v>
      </c>
      <c r="F127" s="338">
        <v>2013</v>
      </c>
      <c r="G127" s="338">
        <v>276</v>
      </c>
      <c r="H127" s="338">
        <v>296250</v>
      </c>
      <c r="I127" s="338">
        <v>58</v>
      </c>
      <c r="N127" s="351">
        <v>1992</v>
      </c>
      <c r="O127" s="351">
        <v>152</v>
      </c>
      <c r="P127" s="351">
        <v>3</v>
      </c>
      <c r="Q127" s="351">
        <v>3</v>
      </c>
      <c r="R127" s="351"/>
      <c r="S127" s="351"/>
      <c r="T127" s="351"/>
      <c r="U127" s="351"/>
      <c r="V127" s="351"/>
      <c r="W127" s="351"/>
      <c r="X127" s="351"/>
      <c r="Y127" s="351">
        <v>1992</v>
      </c>
      <c r="Z127" s="351">
        <v>208</v>
      </c>
      <c r="AA127" s="351">
        <v>2</v>
      </c>
      <c r="AB127" s="351">
        <v>1</v>
      </c>
      <c r="AC127" s="351"/>
      <c r="AD127" s="351"/>
    </row>
    <row r="128" spans="1:30" ht="15">
      <c r="A128" s="338">
        <v>2013</v>
      </c>
      <c r="B128" s="338">
        <v>203</v>
      </c>
      <c r="C128" s="338">
        <v>13400</v>
      </c>
      <c r="D128" s="338">
        <v>3</v>
      </c>
      <c r="F128" s="338">
        <v>2013</v>
      </c>
      <c r="G128" s="338">
        <v>300</v>
      </c>
      <c r="H128" s="338">
        <v>8600</v>
      </c>
      <c r="I128" s="338">
        <v>3</v>
      </c>
      <c r="N128" s="351">
        <v>1992</v>
      </c>
      <c r="O128" s="351">
        <v>170</v>
      </c>
      <c r="P128" s="351">
        <v>5</v>
      </c>
      <c r="Q128" s="351">
        <v>3</v>
      </c>
      <c r="R128" s="351"/>
      <c r="S128" s="351"/>
      <c r="T128" s="351"/>
      <c r="U128" s="351"/>
      <c r="V128" s="351"/>
      <c r="W128" s="351"/>
      <c r="X128" s="351"/>
      <c r="Y128" s="351">
        <v>1992</v>
      </c>
      <c r="Z128" s="351">
        <v>250</v>
      </c>
      <c r="AA128" s="351">
        <v>18</v>
      </c>
      <c r="AB128" s="351">
        <v>9</v>
      </c>
      <c r="AC128" s="351"/>
      <c r="AD128" s="351"/>
    </row>
    <row r="129" spans="1:30" ht="15">
      <c r="A129" s="338">
        <v>2013</v>
      </c>
      <c r="B129" s="338">
        <v>208</v>
      </c>
      <c r="C129" s="338">
        <v>18500</v>
      </c>
      <c r="D129" s="338">
        <v>6</v>
      </c>
      <c r="F129" s="338">
        <v>2013</v>
      </c>
      <c r="G129" s="338">
        <v>344</v>
      </c>
      <c r="H129" s="338">
        <v>193100</v>
      </c>
      <c r="I129" s="338">
        <v>39</v>
      </c>
      <c r="N129" s="351">
        <v>1992</v>
      </c>
      <c r="O129" s="351">
        <v>208</v>
      </c>
      <c r="P129" s="351">
        <v>2</v>
      </c>
      <c r="Q129" s="351">
        <v>1</v>
      </c>
      <c r="R129" s="351"/>
      <c r="S129" s="351"/>
      <c r="T129" s="351"/>
      <c r="U129" s="351"/>
      <c r="V129" s="351"/>
      <c r="W129" s="351"/>
      <c r="X129" s="351"/>
      <c r="Y129" s="351">
        <v>1992</v>
      </c>
      <c r="Z129" s="351">
        <v>276</v>
      </c>
      <c r="AA129" s="351">
        <v>99</v>
      </c>
      <c r="AB129" s="351">
        <v>38</v>
      </c>
      <c r="AC129" s="351"/>
      <c r="AD129" s="351"/>
    </row>
    <row r="130" spans="1:30" ht="15">
      <c r="A130" s="338">
        <v>2013</v>
      </c>
      <c r="B130" s="338">
        <v>246</v>
      </c>
      <c r="C130" s="338">
        <v>3100</v>
      </c>
      <c r="D130" s="338">
        <v>1</v>
      </c>
      <c r="F130" s="338">
        <v>2013</v>
      </c>
      <c r="G130" s="338">
        <v>356</v>
      </c>
      <c r="H130" s="338">
        <v>193600</v>
      </c>
      <c r="I130" s="338">
        <v>55</v>
      </c>
      <c r="N130" s="351">
        <v>1992</v>
      </c>
      <c r="O130" s="351">
        <v>250</v>
      </c>
      <c r="P130" s="351">
        <v>17</v>
      </c>
      <c r="Q130" s="351">
        <v>9</v>
      </c>
      <c r="R130" s="351"/>
      <c r="S130" s="351"/>
      <c r="T130" s="351"/>
      <c r="U130" s="351"/>
      <c r="V130" s="351"/>
      <c r="W130" s="351"/>
      <c r="X130" s="351"/>
      <c r="Y130" s="351">
        <v>1992</v>
      </c>
      <c r="Z130" s="351">
        <v>300</v>
      </c>
      <c r="AA130" s="351">
        <v>4</v>
      </c>
      <c r="AB130" s="351">
        <v>3</v>
      </c>
      <c r="AC130" s="351"/>
      <c r="AD130" s="351"/>
    </row>
    <row r="131" spans="1:30" ht="15">
      <c r="A131" s="338">
        <v>2013</v>
      </c>
      <c r="B131" s="338">
        <v>250</v>
      </c>
      <c r="C131" s="338">
        <v>133100</v>
      </c>
      <c r="D131" s="338">
        <v>22</v>
      </c>
      <c r="F131" s="338">
        <v>2013</v>
      </c>
      <c r="G131" s="338">
        <v>360</v>
      </c>
      <c r="H131" s="338">
        <v>55250</v>
      </c>
      <c r="I131" s="338">
        <v>25</v>
      </c>
      <c r="N131" s="351">
        <v>1992</v>
      </c>
      <c r="O131" s="351">
        <v>276</v>
      </c>
      <c r="P131" s="351">
        <v>84</v>
      </c>
      <c r="Q131" s="351">
        <v>32</v>
      </c>
      <c r="R131" s="351"/>
      <c r="S131" s="351"/>
      <c r="T131" s="351"/>
      <c r="U131" s="351"/>
      <c r="V131" s="351"/>
      <c r="W131" s="351"/>
      <c r="X131" s="351"/>
      <c r="Y131" s="351">
        <v>1992</v>
      </c>
      <c r="Z131" s="351">
        <v>344</v>
      </c>
      <c r="AA131" s="351">
        <v>15</v>
      </c>
      <c r="AB131" s="351">
        <v>6</v>
      </c>
      <c r="AC131" s="351"/>
      <c r="AD131" s="351"/>
    </row>
    <row r="132" spans="1:30" ht="15">
      <c r="A132" s="338">
        <v>2013</v>
      </c>
      <c r="B132" s="338">
        <v>268</v>
      </c>
      <c r="C132" s="338">
        <v>5300</v>
      </c>
      <c r="D132" s="338">
        <v>1</v>
      </c>
      <c r="F132" s="338">
        <v>2013</v>
      </c>
      <c r="G132" s="338">
        <v>372</v>
      </c>
      <c r="H132" s="338">
        <v>21900</v>
      </c>
      <c r="I132" s="338">
        <v>5</v>
      </c>
      <c r="N132" s="351">
        <v>1992</v>
      </c>
      <c r="O132" s="351">
        <v>300</v>
      </c>
      <c r="P132" s="351">
        <v>1</v>
      </c>
      <c r="Q132" s="351">
        <v>1</v>
      </c>
      <c r="R132" s="351"/>
      <c r="S132" s="351"/>
      <c r="T132" s="351"/>
      <c r="U132" s="351"/>
      <c r="V132" s="351"/>
      <c r="W132" s="351"/>
      <c r="X132" s="351"/>
      <c r="Y132" s="351">
        <v>1992</v>
      </c>
      <c r="Z132" s="351">
        <v>356</v>
      </c>
      <c r="AA132" s="351">
        <v>2</v>
      </c>
      <c r="AB132" s="351">
        <v>1</v>
      </c>
      <c r="AC132" s="351"/>
      <c r="AD132" s="351"/>
    </row>
    <row r="133" spans="1:30" ht="15">
      <c r="A133" s="338">
        <v>2013</v>
      </c>
      <c r="B133" s="338">
        <v>276</v>
      </c>
      <c r="C133" s="338">
        <v>252850</v>
      </c>
      <c r="D133" s="338">
        <v>47</v>
      </c>
      <c r="F133" s="338">
        <v>2013</v>
      </c>
      <c r="G133" s="338">
        <v>376</v>
      </c>
      <c r="H133" s="338">
        <v>46250</v>
      </c>
      <c r="I133" s="338">
        <v>17</v>
      </c>
      <c r="N133" s="351">
        <v>1992</v>
      </c>
      <c r="O133" s="351">
        <v>344</v>
      </c>
      <c r="P133" s="351">
        <v>17</v>
      </c>
      <c r="Q133" s="351">
        <v>7</v>
      </c>
      <c r="R133" s="351"/>
      <c r="S133" s="351"/>
      <c r="T133" s="351"/>
      <c r="U133" s="351"/>
      <c r="V133" s="351"/>
      <c r="W133" s="351"/>
      <c r="X133" s="351"/>
      <c r="Y133" s="351">
        <v>1992</v>
      </c>
      <c r="Z133" s="351">
        <v>360</v>
      </c>
      <c r="AA133" s="351">
        <v>4</v>
      </c>
      <c r="AB133" s="351">
        <v>2</v>
      </c>
      <c r="AC133" s="351"/>
      <c r="AD133" s="351"/>
    </row>
    <row r="134" spans="1:30" ht="15">
      <c r="A134" s="338">
        <v>2013</v>
      </c>
      <c r="B134" s="338">
        <v>344</v>
      </c>
      <c r="C134" s="338">
        <v>191500</v>
      </c>
      <c r="D134" s="338">
        <v>41</v>
      </c>
      <c r="F134" s="338">
        <v>2013</v>
      </c>
      <c r="G134" s="338">
        <v>380</v>
      </c>
      <c r="H134" s="338">
        <v>112900</v>
      </c>
      <c r="I134" s="338">
        <v>23</v>
      </c>
      <c r="N134" s="351">
        <v>1992</v>
      </c>
      <c r="O134" s="351">
        <v>356</v>
      </c>
      <c r="P134" s="351">
        <v>2</v>
      </c>
      <c r="Q134" s="351">
        <v>1</v>
      </c>
      <c r="R134" s="351"/>
      <c r="S134" s="351"/>
      <c r="T134" s="351"/>
      <c r="U134" s="351"/>
      <c r="V134" s="351"/>
      <c r="W134" s="351"/>
      <c r="X134" s="351"/>
      <c r="Y134" s="351">
        <v>1992</v>
      </c>
      <c r="Z134" s="351">
        <v>380</v>
      </c>
      <c r="AA134" s="351">
        <v>12</v>
      </c>
      <c r="AB134" s="351">
        <v>6</v>
      </c>
      <c r="AC134" s="351"/>
      <c r="AD134" s="351"/>
    </row>
    <row r="135" spans="1:30" ht="15">
      <c r="A135" s="338">
        <v>2013</v>
      </c>
      <c r="B135" s="338">
        <v>356</v>
      </c>
      <c r="C135" s="338">
        <v>178700</v>
      </c>
      <c r="D135" s="338">
        <v>52</v>
      </c>
      <c r="F135" s="338">
        <v>2013</v>
      </c>
      <c r="G135" s="338">
        <v>392</v>
      </c>
      <c r="H135" s="338">
        <v>68400</v>
      </c>
      <c r="I135" s="338">
        <v>22</v>
      </c>
      <c r="N135" s="351">
        <v>1992</v>
      </c>
      <c r="O135" s="351">
        <v>360</v>
      </c>
      <c r="P135" s="351">
        <v>4</v>
      </c>
      <c r="Q135" s="351">
        <v>2</v>
      </c>
      <c r="R135" s="351"/>
      <c r="S135" s="351"/>
      <c r="T135" s="351"/>
      <c r="U135" s="351"/>
      <c r="V135" s="351"/>
      <c r="W135" s="351"/>
      <c r="X135" s="351"/>
      <c r="Y135" s="351">
        <v>1992</v>
      </c>
      <c r="Z135" s="351">
        <v>392</v>
      </c>
      <c r="AA135" s="351">
        <v>84</v>
      </c>
      <c r="AB135" s="351">
        <v>34</v>
      </c>
      <c r="AC135" s="351"/>
      <c r="AD135" s="351"/>
    </row>
    <row r="136" spans="1:30" ht="15">
      <c r="A136" s="338">
        <v>2013</v>
      </c>
      <c r="B136" s="338">
        <v>360</v>
      </c>
      <c r="C136" s="338">
        <v>43850</v>
      </c>
      <c r="D136" s="338">
        <v>20</v>
      </c>
      <c r="F136" s="338">
        <v>2013</v>
      </c>
      <c r="G136" s="338">
        <v>398</v>
      </c>
      <c r="H136" s="338">
        <v>9200</v>
      </c>
      <c r="I136" s="338">
        <v>5</v>
      </c>
      <c r="N136" s="351">
        <v>1992</v>
      </c>
      <c r="O136" s="351">
        <v>376</v>
      </c>
      <c r="P136" s="351">
        <v>3</v>
      </c>
      <c r="Q136" s="351">
        <v>1</v>
      </c>
      <c r="R136" s="351"/>
      <c r="S136" s="351"/>
      <c r="T136" s="351"/>
      <c r="U136" s="351"/>
      <c r="V136" s="351"/>
      <c r="W136" s="351"/>
      <c r="X136" s="351"/>
      <c r="Y136" s="351">
        <v>1992</v>
      </c>
      <c r="Z136" s="351">
        <v>410</v>
      </c>
      <c r="AA136" s="351">
        <v>9</v>
      </c>
      <c r="AB136" s="351">
        <v>3</v>
      </c>
      <c r="AC136" s="351"/>
      <c r="AD136" s="351"/>
    </row>
    <row r="137" spans="1:30" ht="15">
      <c r="A137" s="338">
        <v>2013</v>
      </c>
      <c r="B137" s="338">
        <v>372</v>
      </c>
      <c r="C137" s="338">
        <v>11400</v>
      </c>
      <c r="D137" s="338">
        <v>4</v>
      </c>
      <c r="F137" s="338">
        <v>2013</v>
      </c>
      <c r="G137" s="338">
        <v>410</v>
      </c>
      <c r="H137" s="338">
        <v>56350</v>
      </c>
      <c r="I137" s="338">
        <v>24</v>
      </c>
      <c r="N137" s="351">
        <v>1992</v>
      </c>
      <c r="O137" s="351">
        <v>380</v>
      </c>
      <c r="P137" s="351">
        <v>10</v>
      </c>
      <c r="Q137" s="351">
        <v>5</v>
      </c>
      <c r="R137" s="351"/>
      <c r="S137" s="351"/>
      <c r="T137" s="351"/>
      <c r="U137" s="351"/>
      <c r="V137" s="351"/>
      <c r="W137" s="351"/>
      <c r="X137" s="351"/>
      <c r="Y137" s="351">
        <v>1992</v>
      </c>
      <c r="Z137" s="351">
        <v>422</v>
      </c>
      <c r="AA137" s="351">
        <v>4</v>
      </c>
      <c r="AB137" s="351">
        <v>2</v>
      </c>
      <c r="AC137" s="351"/>
      <c r="AD137" s="351"/>
    </row>
    <row r="138" spans="1:30" ht="15">
      <c r="A138" s="338">
        <v>2013</v>
      </c>
      <c r="B138" s="338">
        <v>376</v>
      </c>
      <c r="C138" s="338">
        <v>30150</v>
      </c>
      <c r="D138" s="338">
        <v>13</v>
      </c>
      <c r="F138" s="338">
        <v>2013</v>
      </c>
      <c r="G138" s="338">
        <v>414</v>
      </c>
      <c r="H138" s="338">
        <v>6150</v>
      </c>
      <c r="I138" s="338">
        <v>5</v>
      </c>
      <c r="N138" s="351">
        <v>1992</v>
      </c>
      <c r="O138" s="351">
        <v>392</v>
      </c>
      <c r="P138" s="351">
        <v>84</v>
      </c>
      <c r="Q138" s="351">
        <v>34</v>
      </c>
      <c r="R138" s="351"/>
      <c r="S138" s="351"/>
      <c r="T138" s="351"/>
      <c r="U138" s="351"/>
      <c r="V138" s="351"/>
      <c r="W138" s="351"/>
      <c r="X138" s="351"/>
      <c r="Y138" s="351">
        <v>1992</v>
      </c>
      <c r="Z138" s="351">
        <v>446</v>
      </c>
      <c r="AA138" s="351">
        <v>1</v>
      </c>
      <c r="AB138" s="351">
        <v>1</v>
      </c>
      <c r="AC138" s="351"/>
      <c r="AD138" s="351"/>
    </row>
    <row r="139" spans="1:30" ht="15">
      <c r="A139" s="338">
        <v>2013</v>
      </c>
      <c r="B139" s="338">
        <v>380</v>
      </c>
      <c r="C139" s="338">
        <v>75000</v>
      </c>
      <c r="D139" s="338">
        <v>19</v>
      </c>
      <c r="F139" s="338">
        <v>2013</v>
      </c>
      <c r="G139" s="338">
        <v>422</v>
      </c>
      <c r="H139" s="338">
        <v>14000</v>
      </c>
      <c r="I139" s="338">
        <v>6</v>
      </c>
      <c r="N139" s="351">
        <v>1992</v>
      </c>
      <c r="O139" s="351">
        <v>410</v>
      </c>
      <c r="P139" s="351">
        <v>9</v>
      </c>
      <c r="Q139" s="351">
        <v>3</v>
      </c>
      <c r="R139" s="351"/>
      <c r="S139" s="351"/>
      <c r="T139" s="351"/>
      <c r="U139" s="351"/>
      <c r="V139" s="351"/>
      <c r="W139" s="351"/>
      <c r="X139" s="351"/>
      <c r="Y139" s="351">
        <v>1992</v>
      </c>
      <c r="Z139" s="351">
        <v>484</v>
      </c>
      <c r="AA139" s="351">
        <v>14</v>
      </c>
      <c r="AB139" s="351">
        <v>7</v>
      </c>
      <c r="AC139" s="351"/>
      <c r="AD139" s="351"/>
    </row>
    <row r="140" spans="1:30" ht="15">
      <c r="A140" s="338">
        <v>2013</v>
      </c>
      <c r="B140" s="338">
        <v>392</v>
      </c>
      <c r="C140" s="338">
        <v>69000</v>
      </c>
      <c r="D140" s="338">
        <v>22</v>
      </c>
      <c r="F140" s="338">
        <v>2013</v>
      </c>
      <c r="G140" s="338">
        <v>458</v>
      </c>
      <c r="H140" s="338">
        <v>48750</v>
      </c>
      <c r="I140" s="338">
        <v>10</v>
      </c>
      <c r="N140" s="351">
        <v>1992</v>
      </c>
      <c r="O140" s="351">
        <v>422</v>
      </c>
      <c r="P140" s="351">
        <v>2</v>
      </c>
      <c r="Q140" s="351">
        <v>1</v>
      </c>
      <c r="R140" s="351"/>
      <c r="S140" s="351"/>
      <c r="T140" s="351"/>
      <c r="U140" s="351"/>
      <c r="V140" s="351"/>
      <c r="W140" s="351"/>
      <c r="X140" s="351"/>
      <c r="Y140" s="351">
        <v>1992</v>
      </c>
      <c r="Z140" s="351">
        <v>528</v>
      </c>
      <c r="AA140" s="351">
        <v>7</v>
      </c>
      <c r="AB140" s="351">
        <v>2</v>
      </c>
      <c r="AC140" s="351"/>
      <c r="AD140" s="351"/>
    </row>
    <row r="141" spans="1:30" ht="15">
      <c r="A141" s="338">
        <v>2013</v>
      </c>
      <c r="B141" s="338">
        <v>398</v>
      </c>
      <c r="C141" s="338">
        <v>13400</v>
      </c>
      <c r="D141" s="338">
        <v>7</v>
      </c>
      <c r="F141" s="338">
        <v>2013</v>
      </c>
      <c r="G141" s="338">
        <v>484</v>
      </c>
      <c r="H141" s="338">
        <v>148500</v>
      </c>
      <c r="I141" s="338">
        <v>15</v>
      </c>
      <c r="N141" s="351">
        <v>1992</v>
      </c>
      <c r="O141" s="351">
        <v>446</v>
      </c>
      <c r="P141" s="351">
        <v>1</v>
      </c>
      <c r="Q141" s="351">
        <v>1</v>
      </c>
      <c r="R141" s="351"/>
      <c r="S141" s="351"/>
      <c r="T141" s="351"/>
      <c r="U141" s="351"/>
      <c r="V141" s="351"/>
      <c r="W141" s="351"/>
      <c r="X141" s="351"/>
      <c r="Y141" s="351">
        <v>1992</v>
      </c>
      <c r="Z141" s="351">
        <v>608</v>
      </c>
      <c r="AA141" s="351">
        <v>1</v>
      </c>
      <c r="AB141" s="351">
        <v>1</v>
      </c>
      <c r="AC141" s="351"/>
      <c r="AD141" s="351"/>
    </row>
    <row r="142" spans="1:30" ht="15">
      <c r="A142" s="338">
        <v>2013</v>
      </c>
      <c r="B142" s="338">
        <v>410</v>
      </c>
      <c r="C142" s="338">
        <v>54450</v>
      </c>
      <c r="D142" s="338">
        <v>23</v>
      </c>
      <c r="F142" s="338">
        <v>2013</v>
      </c>
      <c r="G142" s="338">
        <v>492</v>
      </c>
      <c r="H142" s="338">
        <v>4450</v>
      </c>
      <c r="I142" s="338">
        <v>3</v>
      </c>
      <c r="N142" s="351">
        <v>1992</v>
      </c>
      <c r="O142" s="351">
        <v>458</v>
      </c>
      <c r="P142" s="351">
        <v>2</v>
      </c>
      <c r="Q142" s="351">
        <v>1</v>
      </c>
      <c r="R142" s="351"/>
      <c r="S142" s="351"/>
      <c r="T142" s="351"/>
      <c r="U142" s="351"/>
      <c r="V142" s="351"/>
      <c r="W142" s="351"/>
      <c r="X142" s="351"/>
      <c r="Y142" s="351">
        <v>1992</v>
      </c>
      <c r="Z142" s="351">
        <v>682</v>
      </c>
      <c r="AA142" s="351">
        <v>12</v>
      </c>
      <c r="AB142" s="351">
        <v>6</v>
      </c>
      <c r="AC142" s="351"/>
      <c r="AD142" s="351"/>
    </row>
    <row r="143" spans="1:30" ht="15">
      <c r="A143" s="338">
        <v>2013</v>
      </c>
      <c r="B143" s="338">
        <v>414</v>
      </c>
      <c r="C143" s="338">
        <v>4950</v>
      </c>
      <c r="D143" s="338">
        <v>4</v>
      </c>
      <c r="F143" s="338">
        <v>2013</v>
      </c>
      <c r="G143" s="338">
        <v>528</v>
      </c>
      <c r="H143" s="338">
        <v>21250</v>
      </c>
      <c r="I143" s="338">
        <v>6</v>
      </c>
      <c r="N143" s="351">
        <v>1992</v>
      </c>
      <c r="O143" s="351">
        <v>484</v>
      </c>
      <c r="P143" s="351">
        <v>11</v>
      </c>
      <c r="Q143" s="351">
        <v>6</v>
      </c>
      <c r="R143" s="351"/>
      <c r="S143" s="351"/>
      <c r="T143" s="351"/>
      <c r="U143" s="351"/>
      <c r="V143" s="351"/>
      <c r="W143" s="351"/>
      <c r="X143" s="351"/>
      <c r="Y143" s="351">
        <v>1992</v>
      </c>
      <c r="Z143" s="351">
        <v>702</v>
      </c>
      <c r="AA143" s="351">
        <v>2</v>
      </c>
      <c r="AB143" s="351">
        <v>1</v>
      </c>
      <c r="AC143" s="351"/>
      <c r="AD143" s="351"/>
    </row>
    <row r="144" spans="1:30" ht="15">
      <c r="A144" s="338">
        <v>2013</v>
      </c>
      <c r="B144" s="338">
        <v>422</v>
      </c>
      <c r="C144" s="338">
        <v>8900</v>
      </c>
      <c r="D144" s="338">
        <v>3</v>
      </c>
      <c r="F144" s="338">
        <v>2013</v>
      </c>
      <c r="G144" s="338">
        <v>554</v>
      </c>
      <c r="H144" s="338">
        <v>9150</v>
      </c>
      <c r="I144" s="338">
        <v>3</v>
      </c>
      <c r="N144" s="351">
        <v>1992</v>
      </c>
      <c r="O144" s="351">
        <v>492</v>
      </c>
      <c r="P144" s="351">
        <v>2</v>
      </c>
      <c r="Q144" s="351">
        <v>1</v>
      </c>
      <c r="R144" s="351"/>
      <c r="S144" s="351"/>
      <c r="T144" s="351"/>
      <c r="U144" s="351"/>
      <c r="V144" s="351"/>
      <c r="W144" s="351"/>
      <c r="X144" s="351"/>
      <c r="Y144" s="351">
        <v>1992</v>
      </c>
      <c r="Z144" s="351">
        <v>724</v>
      </c>
      <c r="AA144" s="351">
        <v>4</v>
      </c>
      <c r="AB144" s="351">
        <v>3</v>
      </c>
      <c r="AC144" s="351"/>
      <c r="AD144" s="351"/>
    </row>
    <row r="145" spans="1:30" ht="15">
      <c r="A145" s="338">
        <v>2013</v>
      </c>
      <c r="B145" s="338">
        <v>458</v>
      </c>
      <c r="C145" s="338">
        <v>36250</v>
      </c>
      <c r="D145" s="338">
        <v>9</v>
      </c>
      <c r="F145" s="338">
        <v>2013</v>
      </c>
      <c r="G145" s="338">
        <v>566</v>
      </c>
      <c r="H145" s="338">
        <v>20800</v>
      </c>
      <c r="I145" s="338">
        <v>2</v>
      </c>
      <c r="N145" s="351">
        <v>1992</v>
      </c>
      <c r="O145" s="351">
        <v>528</v>
      </c>
      <c r="P145" s="351">
        <v>3</v>
      </c>
      <c r="Q145" s="351">
        <v>1</v>
      </c>
      <c r="R145" s="351"/>
      <c r="S145" s="351"/>
      <c r="T145" s="351"/>
      <c r="U145" s="351"/>
      <c r="V145" s="351"/>
      <c r="W145" s="351"/>
      <c r="X145" s="351"/>
      <c r="Y145" s="351">
        <v>1992</v>
      </c>
      <c r="Z145" s="351">
        <v>752</v>
      </c>
      <c r="AA145" s="351">
        <v>10</v>
      </c>
      <c r="AB145" s="351">
        <v>2</v>
      </c>
      <c r="AC145" s="351"/>
      <c r="AD145" s="351"/>
    </row>
    <row r="146" spans="1:30" ht="15">
      <c r="A146" s="338">
        <v>2013</v>
      </c>
      <c r="B146" s="338">
        <v>484</v>
      </c>
      <c r="C146" s="338">
        <v>144500</v>
      </c>
      <c r="D146" s="338">
        <v>14</v>
      </c>
      <c r="F146" s="338">
        <v>2013</v>
      </c>
      <c r="G146" s="338">
        <v>578</v>
      </c>
      <c r="H146" s="338">
        <v>17100</v>
      </c>
      <c r="I146" s="338">
        <v>6</v>
      </c>
      <c r="N146" s="351">
        <v>1992</v>
      </c>
      <c r="O146" s="351">
        <v>608</v>
      </c>
      <c r="P146" s="351">
        <v>1</v>
      </c>
      <c r="Q146" s="351">
        <v>1</v>
      </c>
      <c r="R146" s="351"/>
      <c r="S146" s="351"/>
      <c r="T146" s="351"/>
      <c r="U146" s="351"/>
      <c r="V146" s="351"/>
      <c r="W146" s="351"/>
      <c r="X146" s="351"/>
      <c r="Y146" s="351">
        <v>1992</v>
      </c>
      <c r="Z146" s="351">
        <v>756</v>
      </c>
      <c r="AA146" s="351">
        <v>11</v>
      </c>
      <c r="AB146" s="351">
        <v>7</v>
      </c>
      <c r="AC146" s="351"/>
      <c r="AD146" s="351"/>
    </row>
    <row r="147" spans="1:30" ht="15">
      <c r="A147" s="338">
        <v>2013</v>
      </c>
      <c r="B147" s="338">
        <v>492</v>
      </c>
      <c r="C147" s="338">
        <v>40700</v>
      </c>
      <c r="D147" s="338">
        <v>6</v>
      </c>
      <c r="F147" s="338">
        <v>2013</v>
      </c>
      <c r="G147" s="338">
        <v>604</v>
      </c>
      <c r="H147" s="338">
        <v>23300</v>
      </c>
      <c r="I147" s="338">
        <v>10</v>
      </c>
      <c r="N147" s="351">
        <v>1992</v>
      </c>
      <c r="O147" s="351">
        <v>682</v>
      </c>
      <c r="P147" s="351">
        <v>12</v>
      </c>
      <c r="Q147" s="351">
        <v>6</v>
      </c>
      <c r="R147" s="351"/>
      <c r="S147" s="351"/>
      <c r="T147" s="351"/>
      <c r="U147" s="351"/>
      <c r="V147" s="351"/>
      <c r="W147" s="351"/>
      <c r="X147" s="351"/>
      <c r="Y147" s="351">
        <v>1992</v>
      </c>
      <c r="Z147" s="351">
        <v>764</v>
      </c>
      <c r="AA147" s="351">
        <v>4</v>
      </c>
      <c r="AB147" s="351">
        <v>3</v>
      </c>
      <c r="AC147" s="351"/>
      <c r="AD147" s="351"/>
    </row>
    <row r="148" spans="1:30" ht="15">
      <c r="A148" s="338">
        <v>2013</v>
      </c>
      <c r="B148" s="338">
        <v>528</v>
      </c>
      <c r="C148" s="338">
        <v>8700</v>
      </c>
      <c r="D148" s="338">
        <v>4</v>
      </c>
      <c r="F148" s="338">
        <v>2013</v>
      </c>
      <c r="G148" s="338">
        <v>608</v>
      </c>
      <c r="H148" s="338">
        <v>39850</v>
      </c>
      <c r="I148" s="338">
        <v>11</v>
      </c>
      <c r="N148" s="351">
        <v>1992</v>
      </c>
      <c r="O148" s="351">
        <v>702</v>
      </c>
      <c r="P148" s="351">
        <v>2</v>
      </c>
      <c r="Q148" s="351">
        <v>1</v>
      </c>
      <c r="R148" s="351"/>
      <c r="S148" s="351"/>
      <c r="T148" s="351"/>
      <c r="U148" s="351"/>
      <c r="V148" s="351"/>
      <c r="W148" s="351"/>
      <c r="X148" s="351"/>
      <c r="Y148" s="351">
        <v>1992</v>
      </c>
      <c r="Z148" s="351">
        <v>792</v>
      </c>
      <c r="AA148" s="351">
        <v>5</v>
      </c>
      <c r="AB148" s="351">
        <v>3</v>
      </c>
      <c r="AC148" s="351"/>
      <c r="AD148" s="351"/>
    </row>
    <row r="149" spans="1:30" ht="15">
      <c r="A149" s="338">
        <v>2013</v>
      </c>
      <c r="B149" s="338">
        <v>554</v>
      </c>
      <c r="C149" s="338">
        <v>5300</v>
      </c>
      <c r="D149" s="338">
        <v>1</v>
      </c>
      <c r="F149" s="338">
        <v>2013</v>
      </c>
      <c r="G149" s="338">
        <v>616</v>
      </c>
      <c r="H149" s="338">
        <v>9800</v>
      </c>
      <c r="I149" s="338">
        <v>4</v>
      </c>
      <c r="N149" s="351">
        <v>1992</v>
      </c>
      <c r="O149" s="351">
        <v>724</v>
      </c>
      <c r="P149" s="351">
        <v>4</v>
      </c>
      <c r="Q149" s="351">
        <v>3</v>
      </c>
      <c r="R149" s="351"/>
      <c r="S149" s="351"/>
      <c r="T149" s="351"/>
      <c r="U149" s="351"/>
      <c r="V149" s="351"/>
      <c r="W149" s="351"/>
      <c r="X149" s="351"/>
      <c r="Y149" s="351">
        <v>1992</v>
      </c>
      <c r="Z149" s="351">
        <v>826</v>
      </c>
      <c r="AA149" s="351">
        <v>13</v>
      </c>
      <c r="AB149" s="351">
        <v>6</v>
      </c>
      <c r="AC149" s="351"/>
      <c r="AD149" s="351"/>
    </row>
    <row r="150" spans="1:30" ht="15">
      <c r="A150" s="338">
        <v>2013</v>
      </c>
      <c r="B150" s="338">
        <v>566</v>
      </c>
      <c r="C150" s="338">
        <v>20800</v>
      </c>
      <c r="D150" s="338">
        <v>2</v>
      </c>
      <c r="F150" s="338">
        <v>2013</v>
      </c>
      <c r="G150" s="338">
        <v>620</v>
      </c>
      <c r="H150" s="338">
        <v>8550</v>
      </c>
      <c r="I150" s="338">
        <v>3</v>
      </c>
      <c r="N150" s="351">
        <v>1992</v>
      </c>
      <c r="O150" s="351">
        <v>756</v>
      </c>
      <c r="P150" s="351">
        <v>28</v>
      </c>
      <c r="Q150" s="351">
        <v>15</v>
      </c>
      <c r="R150" s="351"/>
      <c r="S150" s="351"/>
      <c r="T150" s="351"/>
      <c r="U150" s="351"/>
      <c r="V150" s="351"/>
      <c r="W150" s="351"/>
      <c r="X150" s="351"/>
      <c r="Y150" s="351">
        <v>1992</v>
      </c>
      <c r="Z150" s="351">
        <v>840</v>
      </c>
      <c r="AA150" s="351">
        <v>210</v>
      </c>
      <c r="AB150" s="351">
        <v>97</v>
      </c>
      <c r="AC150" s="351"/>
      <c r="AD150" s="351"/>
    </row>
    <row r="151" spans="1:30" ht="15">
      <c r="A151" s="338">
        <v>2013</v>
      </c>
      <c r="B151" s="338">
        <v>578</v>
      </c>
      <c r="C151" s="338">
        <v>15800</v>
      </c>
      <c r="D151" s="338">
        <v>5</v>
      </c>
      <c r="F151" s="338">
        <v>2013</v>
      </c>
      <c r="G151" s="338">
        <v>642</v>
      </c>
      <c r="H151" s="338">
        <v>1100</v>
      </c>
      <c r="I151" s="338">
        <v>1</v>
      </c>
      <c r="N151" s="351">
        <v>1992</v>
      </c>
      <c r="O151" s="351">
        <v>764</v>
      </c>
      <c r="P151" s="351">
        <v>4</v>
      </c>
      <c r="Q151" s="351">
        <v>3</v>
      </c>
      <c r="R151" s="351"/>
      <c r="S151" s="351"/>
      <c r="T151" s="351"/>
      <c r="U151" s="351"/>
      <c r="V151" s="351"/>
      <c r="W151" s="351"/>
      <c r="X151" s="351"/>
      <c r="Y151" s="351">
        <v>1992</v>
      </c>
      <c r="Z151" s="351">
        <v>862</v>
      </c>
      <c r="AA151" s="351">
        <v>1</v>
      </c>
      <c r="AB151" s="351">
        <v>1</v>
      </c>
      <c r="AC151" s="351"/>
      <c r="AD151" s="351"/>
    </row>
    <row r="152" spans="1:30" ht="15">
      <c r="A152" s="338">
        <v>2013</v>
      </c>
      <c r="B152" s="338">
        <v>604</v>
      </c>
      <c r="C152" s="338">
        <v>23300</v>
      </c>
      <c r="D152" s="338">
        <v>10</v>
      </c>
      <c r="F152" s="338">
        <v>2013</v>
      </c>
      <c r="G152" s="338">
        <v>682</v>
      </c>
      <c r="H152" s="338">
        <v>55550</v>
      </c>
      <c r="I152" s="338">
        <v>8</v>
      </c>
      <c r="N152" s="351">
        <v>1992</v>
      </c>
      <c r="O152" s="351">
        <v>792</v>
      </c>
      <c r="P152" s="351">
        <v>5</v>
      </c>
      <c r="Q152" s="351">
        <v>3</v>
      </c>
      <c r="R152" s="351"/>
      <c r="S152" s="351"/>
      <c r="T152" s="351"/>
      <c r="U152" s="351"/>
      <c r="V152" s="351"/>
      <c r="W152" s="351"/>
      <c r="X152" s="351"/>
      <c r="Y152" s="351">
        <v>1992</v>
      </c>
      <c r="Z152" s="351"/>
      <c r="AA152" s="351"/>
      <c r="AB152" s="351"/>
      <c r="AC152" s="351"/>
      <c r="AD152" s="351"/>
    </row>
    <row r="153" spans="1:30" ht="15">
      <c r="A153" s="338">
        <v>2013</v>
      </c>
      <c r="B153" s="338">
        <v>608</v>
      </c>
      <c r="C153" s="338">
        <v>39850</v>
      </c>
      <c r="D153" s="338">
        <v>11</v>
      </c>
      <c r="F153" s="338">
        <v>2013</v>
      </c>
      <c r="G153" s="338">
        <v>702</v>
      </c>
      <c r="H153" s="338">
        <v>31600</v>
      </c>
      <c r="I153" s="338">
        <v>10</v>
      </c>
      <c r="N153" s="351">
        <v>1992</v>
      </c>
      <c r="O153" s="351">
        <v>826</v>
      </c>
      <c r="P153" s="351">
        <v>20</v>
      </c>
      <c r="Q153" s="351">
        <v>7</v>
      </c>
      <c r="R153" s="351"/>
      <c r="S153" s="351"/>
      <c r="T153" s="351"/>
      <c r="U153" s="351"/>
      <c r="V153" s="351"/>
      <c r="W153" s="351"/>
      <c r="X153" s="351"/>
      <c r="Y153" s="351">
        <v>1993</v>
      </c>
      <c r="Z153" s="351">
        <v>32</v>
      </c>
      <c r="AA153" s="351">
        <v>5</v>
      </c>
      <c r="AB153" s="351">
        <v>3</v>
      </c>
      <c r="AC153" s="351"/>
      <c r="AD153" s="351"/>
    </row>
    <row r="154" spans="1:30" ht="15">
      <c r="A154" s="338">
        <v>2013</v>
      </c>
      <c r="B154" s="338">
        <v>616</v>
      </c>
      <c r="C154" s="338">
        <v>9800</v>
      </c>
      <c r="D154" s="338">
        <v>4</v>
      </c>
      <c r="F154" s="338">
        <v>2013</v>
      </c>
      <c r="G154" s="338">
        <v>710</v>
      </c>
      <c r="H154" s="338">
        <v>22000</v>
      </c>
      <c r="I154" s="338">
        <v>6</v>
      </c>
      <c r="N154" s="351">
        <v>1992</v>
      </c>
      <c r="O154" s="351">
        <v>840</v>
      </c>
      <c r="P154" s="351">
        <v>211</v>
      </c>
      <c r="Q154" s="351">
        <v>98</v>
      </c>
      <c r="R154" s="351"/>
      <c r="S154" s="351"/>
      <c r="T154" s="351"/>
      <c r="U154" s="351"/>
      <c r="V154" s="351"/>
      <c r="W154" s="351"/>
      <c r="X154" s="351"/>
      <c r="Y154" s="351">
        <v>1993</v>
      </c>
      <c r="Z154" s="351">
        <v>36</v>
      </c>
      <c r="AA154" s="351">
        <v>2</v>
      </c>
      <c r="AB154" s="351">
        <v>1</v>
      </c>
      <c r="AC154" s="351"/>
      <c r="AD154" s="351"/>
    </row>
    <row r="155" spans="1:30" ht="15">
      <c r="A155" s="338">
        <v>2013</v>
      </c>
      <c r="B155" s="338">
        <v>620</v>
      </c>
      <c r="C155" s="338">
        <v>8550</v>
      </c>
      <c r="D155" s="338">
        <v>3</v>
      </c>
      <c r="F155" s="338">
        <v>2013</v>
      </c>
      <c r="G155" s="338">
        <v>724</v>
      </c>
      <c r="H155" s="338">
        <v>99950</v>
      </c>
      <c r="I155" s="338">
        <v>20</v>
      </c>
      <c r="N155" s="351">
        <v>1992</v>
      </c>
      <c r="O155" s="351">
        <v>862</v>
      </c>
      <c r="P155" s="351">
        <v>1</v>
      </c>
      <c r="Q155" s="351">
        <v>1</v>
      </c>
      <c r="R155" s="351"/>
      <c r="S155" s="351"/>
      <c r="T155" s="351"/>
      <c r="U155" s="351"/>
      <c r="V155" s="351"/>
      <c r="W155" s="351"/>
      <c r="X155" s="351"/>
      <c r="Y155" s="351">
        <v>1993</v>
      </c>
      <c r="Z155" s="351">
        <v>76</v>
      </c>
      <c r="AA155" s="351">
        <v>8</v>
      </c>
      <c r="AB155" s="351">
        <v>5</v>
      </c>
      <c r="AC155" s="351"/>
      <c r="AD155" s="351"/>
    </row>
    <row r="156" spans="1:30" ht="15">
      <c r="A156" s="338">
        <v>2013</v>
      </c>
      <c r="B156" s="338">
        <v>642</v>
      </c>
      <c r="C156" s="338">
        <v>1100</v>
      </c>
      <c r="D156" s="338">
        <v>1</v>
      </c>
      <c r="F156" s="338">
        <v>2013</v>
      </c>
      <c r="G156" s="338">
        <v>752</v>
      </c>
      <c r="H156" s="338">
        <v>88300</v>
      </c>
      <c r="I156" s="338">
        <v>14</v>
      </c>
      <c r="N156" s="351">
        <v>1992</v>
      </c>
      <c r="O156" s="351"/>
      <c r="P156" s="351"/>
      <c r="Q156" s="351"/>
      <c r="R156" s="351"/>
      <c r="S156" s="351"/>
      <c r="T156" s="351"/>
      <c r="U156" s="351"/>
      <c r="V156" s="351"/>
      <c r="W156" s="351"/>
      <c r="X156" s="351"/>
      <c r="Y156" s="351">
        <v>1993</v>
      </c>
      <c r="Z156" s="351">
        <v>124</v>
      </c>
      <c r="AA156" s="351">
        <v>15</v>
      </c>
      <c r="AB156" s="351">
        <v>6</v>
      </c>
      <c r="AC156" s="351"/>
      <c r="AD156" s="351"/>
    </row>
    <row r="157" spans="1:30" ht="15">
      <c r="A157" s="338">
        <v>2013</v>
      </c>
      <c r="B157" s="338">
        <v>682</v>
      </c>
      <c r="C157" s="338">
        <v>56900</v>
      </c>
      <c r="D157" s="338">
        <v>9</v>
      </c>
      <c r="F157" s="338">
        <v>2013</v>
      </c>
      <c r="G157" s="338">
        <v>756</v>
      </c>
      <c r="H157" s="338">
        <v>50300</v>
      </c>
      <c r="I157" s="338">
        <v>13</v>
      </c>
      <c r="N157" s="351">
        <v>1993</v>
      </c>
      <c r="O157" s="351">
        <v>32</v>
      </c>
      <c r="P157" s="351">
        <v>5</v>
      </c>
      <c r="Q157" s="351">
        <v>3</v>
      </c>
      <c r="R157" s="351"/>
      <c r="S157" s="351"/>
      <c r="T157" s="351"/>
      <c r="U157" s="351"/>
      <c r="V157" s="351"/>
      <c r="W157" s="351"/>
      <c r="X157" s="351"/>
      <c r="Y157" s="351">
        <v>1993</v>
      </c>
      <c r="Z157" s="351">
        <v>152</v>
      </c>
      <c r="AA157" s="351">
        <v>2</v>
      </c>
      <c r="AB157" s="351">
        <v>2</v>
      </c>
      <c r="AC157" s="351"/>
      <c r="AD157" s="351"/>
    </row>
    <row r="158" spans="1:30" ht="15">
      <c r="A158" s="338">
        <v>2013</v>
      </c>
      <c r="B158" s="338">
        <v>702</v>
      </c>
      <c r="C158" s="338">
        <v>42750</v>
      </c>
      <c r="D158" s="338">
        <v>15</v>
      </c>
      <c r="F158" s="338">
        <v>2013</v>
      </c>
      <c r="G158" s="338">
        <v>764</v>
      </c>
      <c r="H158" s="338">
        <v>38600</v>
      </c>
      <c r="I158" s="338">
        <v>10</v>
      </c>
      <c r="N158" s="351">
        <v>1993</v>
      </c>
      <c r="O158" s="351">
        <v>36</v>
      </c>
      <c r="P158" s="351">
        <v>2</v>
      </c>
      <c r="Q158" s="351">
        <v>1</v>
      </c>
      <c r="R158" s="351"/>
      <c r="S158" s="351"/>
      <c r="T158" s="351"/>
      <c r="U158" s="351"/>
      <c r="V158" s="351"/>
      <c r="W158" s="351"/>
      <c r="X158" s="351"/>
      <c r="Y158" s="351">
        <v>1993</v>
      </c>
      <c r="Z158" s="351">
        <v>156</v>
      </c>
      <c r="AA158" s="351">
        <v>2</v>
      </c>
      <c r="AB158" s="351">
        <v>1</v>
      </c>
      <c r="AC158" s="351"/>
      <c r="AD158" s="351"/>
    </row>
    <row r="159" spans="1:30" ht="15">
      <c r="A159" s="338">
        <v>2013</v>
      </c>
      <c r="B159" s="338">
        <v>710</v>
      </c>
      <c r="C159" s="338">
        <v>22000</v>
      </c>
      <c r="D159" s="338">
        <v>6</v>
      </c>
      <c r="F159" s="338">
        <v>2013</v>
      </c>
      <c r="G159" s="338">
        <v>784</v>
      </c>
      <c r="H159" s="338">
        <v>9750</v>
      </c>
      <c r="I159" s="338">
        <v>4</v>
      </c>
      <c r="N159" s="351">
        <v>1993</v>
      </c>
      <c r="O159" s="351">
        <v>40</v>
      </c>
      <c r="P159" s="351">
        <v>3</v>
      </c>
      <c r="Q159" s="351">
        <v>1</v>
      </c>
      <c r="R159" s="351"/>
      <c r="S159" s="351"/>
      <c r="T159" s="351"/>
      <c r="U159" s="351"/>
      <c r="V159" s="351"/>
      <c r="W159" s="351"/>
      <c r="X159" s="351"/>
      <c r="Y159" s="351">
        <v>1993</v>
      </c>
      <c r="Z159" s="351">
        <v>170</v>
      </c>
      <c r="AA159" s="351">
        <v>2</v>
      </c>
      <c r="AB159" s="351">
        <v>2</v>
      </c>
      <c r="AC159" s="351"/>
      <c r="AD159" s="351"/>
    </row>
    <row r="160" spans="1:30" ht="15">
      <c r="A160" s="338">
        <v>2013</v>
      </c>
      <c r="B160" s="338">
        <v>724</v>
      </c>
      <c r="C160" s="338">
        <v>96250</v>
      </c>
      <c r="D160" s="338">
        <v>18</v>
      </c>
      <c r="F160" s="338">
        <v>2013</v>
      </c>
      <c r="G160" s="338">
        <v>792</v>
      </c>
      <c r="H160" s="338">
        <v>74200</v>
      </c>
      <c r="I160" s="338">
        <v>43</v>
      </c>
      <c r="N160" s="351">
        <v>1993</v>
      </c>
      <c r="O160" s="351">
        <v>76</v>
      </c>
      <c r="P160" s="351">
        <v>8</v>
      </c>
      <c r="Q160" s="351">
        <v>5</v>
      </c>
      <c r="R160" s="351"/>
      <c r="S160" s="351"/>
      <c r="T160" s="351"/>
      <c r="U160" s="351"/>
      <c r="V160" s="351"/>
      <c r="W160" s="351"/>
      <c r="X160" s="351"/>
      <c r="Y160" s="351">
        <v>1993</v>
      </c>
      <c r="Z160" s="351">
        <v>191</v>
      </c>
      <c r="AA160" s="351">
        <v>1</v>
      </c>
      <c r="AB160" s="351">
        <v>1</v>
      </c>
      <c r="AC160" s="351"/>
      <c r="AD160" s="351"/>
    </row>
    <row r="161" spans="1:30" ht="15">
      <c r="A161" s="338">
        <v>2013</v>
      </c>
      <c r="B161" s="338">
        <v>752</v>
      </c>
      <c r="C161" s="338">
        <v>53300</v>
      </c>
      <c r="D161" s="338">
        <v>7</v>
      </c>
      <c r="F161" s="338">
        <v>2013</v>
      </c>
      <c r="G161" s="338">
        <v>804</v>
      </c>
      <c r="H161" s="338">
        <v>32100</v>
      </c>
      <c r="I161" s="338">
        <v>10</v>
      </c>
      <c r="N161" s="351">
        <v>1993</v>
      </c>
      <c r="O161" s="351">
        <v>124</v>
      </c>
      <c r="P161" s="351">
        <v>13</v>
      </c>
      <c r="Q161" s="351">
        <v>5</v>
      </c>
      <c r="R161" s="351"/>
      <c r="S161" s="351"/>
      <c r="T161" s="351"/>
      <c r="U161" s="351"/>
      <c r="V161" s="351"/>
      <c r="W161" s="351"/>
      <c r="X161" s="351"/>
      <c r="Y161" s="351">
        <v>1993</v>
      </c>
      <c r="Z161" s="351">
        <v>208</v>
      </c>
      <c r="AA161" s="351">
        <v>2</v>
      </c>
      <c r="AB161" s="351">
        <v>1</v>
      </c>
      <c r="AC161" s="351"/>
      <c r="AD161" s="351"/>
    </row>
    <row r="162" spans="1:30" ht="15">
      <c r="A162" s="338">
        <v>2013</v>
      </c>
      <c r="B162" s="338">
        <v>756</v>
      </c>
      <c r="C162" s="338">
        <v>141550</v>
      </c>
      <c r="D162" s="338">
        <v>38</v>
      </c>
      <c r="F162" s="338">
        <v>2013</v>
      </c>
      <c r="G162" s="338">
        <v>810</v>
      </c>
      <c r="H162" s="338">
        <v>427100</v>
      </c>
      <c r="I162" s="338">
        <v>110</v>
      </c>
      <c r="N162" s="351">
        <v>1993</v>
      </c>
      <c r="O162" s="351">
        <v>152</v>
      </c>
      <c r="P162" s="351">
        <v>3</v>
      </c>
      <c r="Q162" s="351">
        <v>3</v>
      </c>
      <c r="R162" s="351"/>
      <c r="S162" s="351"/>
      <c r="T162" s="351"/>
      <c r="U162" s="351"/>
      <c r="V162" s="351"/>
      <c r="W162" s="351"/>
      <c r="X162" s="351"/>
      <c r="Y162" s="351">
        <v>1993</v>
      </c>
      <c r="Z162" s="351">
        <v>250</v>
      </c>
      <c r="AA162" s="351">
        <v>17</v>
      </c>
      <c r="AB162" s="351">
        <v>9</v>
      </c>
      <c r="AC162" s="351"/>
      <c r="AD162" s="351"/>
    </row>
    <row r="163" spans="1:30" ht="15">
      <c r="A163" s="338">
        <v>2013</v>
      </c>
      <c r="B163" s="338">
        <v>764</v>
      </c>
      <c r="C163" s="338">
        <v>36900</v>
      </c>
      <c r="D163" s="338">
        <v>9</v>
      </c>
      <c r="F163" s="338">
        <v>2013</v>
      </c>
      <c r="G163" s="338">
        <v>818</v>
      </c>
      <c r="H163" s="338">
        <v>18550</v>
      </c>
      <c r="I163" s="338">
        <v>7</v>
      </c>
      <c r="N163" s="351">
        <v>1993</v>
      </c>
      <c r="O163" s="351">
        <v>170</v>
      </c>
      <c r="P163" s="351">
        <v>2</v>
      </c>
      <c r="Q163" s="351">
        <v>2</v>
      </c>
      <c r="R163" s="351"/>
      <c r="S163" s="351"/>
      <c r="T163" s="351"/>
      <c r="U163" s="351"/>
      <c r="V163" s="351"/>
      <c r="W163" s="351"/>
      <c r="X163" s="351"/>
      <c r="Y163" s="351">
        <v>1993</v>
      </c>
      <c r="Z163" s="351">
        <v>276</v>
      </c>
      <c r="AA163" s="351">
        <v>106</v>
      </c>
      <c r="AB163" s="351">
        <v>41</v>
      </c>
      <c r="AC163" s="351"/>
      <c r="AD163" s="351"/>
    </row>
    <row r="164" spans="1:30" ht="15">
      <c r="A164" s="338">
        <v>2013</v>
      </c>
      <c r="B164" s="338">
        <v>784</v>
      </c>
      <c r="C164" s="338">
        <v>17950</v>
      </c>
      <c r="D164" s="338">
        <v>8</v>
      </c>
      <c r="F164" s="338">
        <v>2013</v>
      </c>
      <c r="G164" s="338">
        <v>826</v>
      </c>
      <c r="H164" s="338">
        <v>121100</v>
      </c>
      <c r="I164" s="338">
        <v>37</v>
      </c>
      <c r="N164" s="351">
        <v>1993</v>
      </c>
      <c r="O164" s="351">
        <v>208</v>
      </c>
      <c r="P164" s="351">
        <v>2</v>
      </c>
      <c r="Q164" s="351">
        <v>1</v>
      </c>
      <c r="R164" s="351"/>
      <c r="S164" s="351"/>
      <c r="T164" s="351"/>
      <c r="U164" s="351"/>
      <c r="V164" s="351"/>
      <c r="W164" s="351"/>
      <c r="X164" s="351"/>
      <c r="Y164" s="351">
        <v>1993</v>
      </c>
      <c r="Z164" s="351">
        <v>300</v>
      </c>
      <c r="AA164" s="351">
        <v>4</v>
      </c>
      <c r="AB164" s="351">
        <v>3</v>
      </c>
      <c r="AC164" s="351"/>
      <c r="AD164" s="351"/>
    </row>
    <row r="165" spans="1:30" ht="15">
      <c r="A165" s="338">
        <v>2013</v>
      </c>
      <c r="B165" s="338">
        <v>792</v>
      </c>
      <c r="C165" s="338">
        <v>71400</v>
      </c>
      <c r="D165" s="338">
        <v>41</v>
      </c>
      <c r="F165" s="338">
        <v>2013</v>
      </c>
      <c r="G165" s="338">
        <v>840</v>
      </c>
      <c r="H165" s="338">
        <v>1872500</v>
      </c>
      <c r="I165" s="338">
        <v>442</v>
      </c>
      <c r="N165" s="351">
        <v>1993</v>
      </c>
      <c r="O165" s="351">
        <v>250</v>
      </c>
      <c r="P165" s="351">
        <v>16</v>
      </c>
      <c r="Q165" s="351">
        <v>9</v>
      </c>
      <c r="R165" s="351"/>
      <c r="S165" s="351"/>
      <c r="T165" s="351"/>
      <c r="U165" s="351"/>
      <c r="V165" s="351"/>
      <c r="W165" s="351"/>
      <c r="X165" s="351"/>
      <c r="Y165" s="351">
        <v>1993</v>
      </c>
      <c r="Z165" s="351">
        <v>344</v>
      </c>
      <c r="AA165" s="351">
        <v>21</v>
      </c>
      <c r="AB165" s="351">
        <v>8</v>
      </c>
      <c r="AC165" s="351"/>
      <c r="AD165" s="351"/>
    </row>
    <row r="166" spans="1:30" ht="15">
      <c r="A166" s="338">
        <v>2013</v>
      </c>
      <c r="B166" s="338">
        <v>804</v>
      </c>
      <c r="C166" s="338">
        <v>30900</v>
      </c>
      <c r="D166" s="338">
        <v>9</v>
      </c>
      <c r="F166" s="338">
        <v>2013</v>
      </c>
      <c r="G166" s="338">
        <v>862</v>
      </c>
      <c r="H166" s="338">
        <v>9800</v>
      </c>
      <c r="I166" s="338">
        <v>3</v>
      </c>
      <c r="N166" s="351">
        <v>1993</v>
      </c>
      <c r="O166" s="351">
        <v>276</v>
      </c>
      <c r="P166" s="351">
        <v>90</v>
      </c>
      <c r="Q166" s="351">
        <v>35</v>
      </c>
      <c r="R166" s="351"/>
      <c r="S166" s="351"/>
      <c r="T166" s="351"/>
      <c r="U166" s="351"/>
      <c r="V166" s="351"/>
      <c r="W166" s="351"/>
      <c r="X166" s="351"/>
      <c r="Y166" s="351">
        <v>1993</v>
      </c>
      <c r="Z166" s="351">
        <v>356</v>
      </c>
      <c r="AA166" s="351">
        <v>2</v>
      </c>
      <c r="AB166" s="351">
        <v>1</v>
      </c>
      <c r="AC166" s="351"/>
      <c r="AD166" s="351"/>
    </row>
    <row r="167" spans="1:30" ht="15">
      <c r="A167" s="338">
        <v>2013</v>
      </c>
      <c r="B167" s="338">
        <v>810</v>
      </c>
      <c r="C167" s="338">
        <v>407100</v>
      </c>
      <c r="D167" s="338">
        <v>105</v>
      </c>
      <c r="F167" s="338">
        <v>2013</v>
      </c>
      <c r="N167" s="351">
        <v>1993</v>
      </c>
      <c r="O167" s="351">
        <v>300</v>
      </c>
      <c r="P167" s="351">
        <v>1</v>
      </c>
      <c r="Q167" s="351">
        <v>1</v>
      </c>
      <c r="R167" s="351"/>
      <c r="S167" s="351"/>
      <c r="T167" s="351"/>
      <c r="U167" s="351"/>
      <c r="V167" s="351"/>
      <c r="W167" s="351"/>
      <c r="X167" s="351"/>
      <c r="Y167" s="351">
        <v>1993</v>
      </c>
      <c r="Z167" s="351">
        <v>360</v>
      </c>
      <c r="AA167" s="351">
        <v>4</v>
      </c>
      <c r="AB167" s="351">
        <v>2</v>
      </c>
      <c r="AC167" s="351"/>
      <c r="AD167" s="351"/>
    </row>
    <row r="168" spans="1:30" ht="15">
      <c r="A168" s="338">
        <v>2013</v>
      </c>
      <c r="B168" s="338">
        <v>818</v>
      </c>
      <c r="C168" s="338">
        <v>17150</v>
      </c>
      <c r="D168" s="338">
        <v>6</v>
      </c>
      <c r="F168" s="338">
        <v>2014</v>
      </c>
      <c r="G168" s="338">
        <v>32</v>
      </c>
      <c r="H168" s="338">
        <v>11300</v>
      </c>
      <c r="I168" s="338">
        <v>5</v>
      </c>
      <c r="N168" s="351">
        <v>1993</v>
      </c>
      <c r="O168" s="351">
        <v>344</v>
      </c>
      <c r="P168" s="351">
        <v>22</v>
      </c>
      <c r="Q168" s="351">
        <v>9</v>
      </c>
      <c r="R168" s="351"/>
      <c r="S168" s="351"/>
      <c r="T168" s="351"/>
      <c r="U168" s="351"/>
      <c r="V168" s="351"/>
      <c r="W168" s="351"/>
      <c r="X168" s="351"/>
      <c r="Y168" s="351">
        <v>1993</v>
      </c>
      <c r="Z168" s="351">
        <v>380</v>
      </c>
      <c r="AA168" s="351">
        <v>10</v>
      </c>
      <c r="AB168" s="351">
        <v>6</v>
      </c>
      <c r="AC168" s="351"/>
      <c r="AD168" s="351"/>
    </row>
    <row r="169" spans="1:30" ht="15">
      <c r="A169" s="338">
        <v>2013</v>
      </c>
      <c r="B169" s="338">
        <v>826</v>
      </c>
      <c r="C169" s="338">
        <v>227950</v>
      </c>
      <c r="D169" s="338">
        <v>57</v>
      </c>
      <c r="F169" s="338">
        <v>2014</v>
      </c>
      <c r="G169" s="338">
        <v>36</v>
      </c>
      <c r="H169" s="338">
        <v>85300</v>
      </c>
      <c r="I169" s="338">
        <v>29</v>
      </c>
      <c r="N169" s="351">
        <v>1993</v>
      </c>
      <c r="O169" s="351">
        <v>356</v>
      </c>
      <c r="P169" s="351">
        <v>2</v>
      </c>
      <c r="Q169" s="351">
        <v>1</v>
      </c>
      <c r="R169" s="351"/>
      <c r="S169" s="351"/>
      <c r="T169" s="351"/>
      <c r="U169" s="351"/>
      <c r="V169" s="351"/>
      <c r="W169" s="351"/>
      <c r="X169" s="351"/>
      <c r="Y169" s="351">
        <v>1993</v>
      </c>
      <c r="Z169" s="351">
        <v>392</v>
      </c>
      <c r="AA169" s="351">
        <v>75</v>
      </c>
      <c r="AB169" s="351">
        <v>34</v>
      </c>
      <c r="AC169" s="351"/>
      <c r="AD169" s="351"/>
    </row>
    <row r="170" spans="1:30" ht="15">
      <c r="A170" s="338">
        <v>2013</v>
      </c>
      <c r="B170" s="338">
        <v>840</v>
      </c>
      <c r="C170" s="338">
        <v>1872550</v>
      </c>
      <c r="D170" s="338">
        <v>442</v>
      </c>
      <c r="F170" s="338">
        <v>2014</v>
      </c>
      <c r="G170" s="338">
        <v>40</v>
      </c>
      <c r="H170" s="338">
        <v>33700</v>
      </c>
      <c r="I170" s="338">
        <v>10</v>
      </c>
      <c r="N170" s="351">
        <v>1993</v>
      </c>
      <c r="O170" s="351">
        <v>360</v>
      </c>
      <c r="P170" s="351">
        <v>4</v>
      </c>
      <c r="Q170" s="351">
        <v>2</v>
      </c>
      <c r="R170" s="351"/>
      <c r="S170" s="351"/>
      <c r="T170" s="351"/>
      <c r="U170" s="351"/>
      <c r="V170" s="351"/>
      <c r="W170" s="351"/>
      <c r="X170" s="351"/>
      <c r="Y170" s="351">
        <v>1993</v>
      </c>
      <c r="Z170" s="351">
        <v>410</v>
      </c>
      <c r="AA170" s="351">
        <v>10</v>
      </c>
      <c r="AB170" s="351">
        <v>3</v>
      </c>
      <c r="AC170" s="351"/>
      <c r="AD170" s="351"/>
    </row>
    <row r="171" spans="1:30" ht="15">
      <c r="A171" s="338">
        <v>2013</v>
      </c>
      <c r="B171" s="338">
        <v>862</v>
      </c>
      <c r="C171" s="338">
        <v>5400</v>
      </c>
      <c r="D171" s="338">
        <v>2</v>
      </c>
      <c r="F171" s="338">
        <v>2014</v>
      </c>
      <c r="G171" s="338">
        <v>56</v>
      </c>
      <c r="H171" s="338">
        <v>8000</v>
      </c>
      <c r="I171" s="338">
        <v>3</v>
      </c>
      <c r="N171" s="351">
        <v>1993</v>
      </c>
      <c r="O171" s="351">
        <v>380</v>
      </c>
      <c r="P171" s="351">
        <v>8</v>
      </c>
      <c r="Q171" s="351">
        <v>5</v>
      </c>
      <c r="R171" s="351"/>
      <c r="S171" s="351"/>
      <c r="T171" s="351"/>
      <c r="U171" s="351"/>
      <c r="V171" s="351"/>
      <c r="W171" s="351"/>
      <c r="X171" s="351"/>
      <c r="Y171" s="351">
        <v>1993</v>
      </c>
      <c r="Z171" s="351">
        <v>414</v>
      </c>
      <c r="AA171" s="351">
        <v>1</v>
      </c>
      <c r="AB171" s="351">
        <v>1</v>
      </c>
      <c r="AC171" s="351"/>
      <c r="AD171" s="351"/>
    </row>
    <row r="172" spans="1:30" ht="15">
      <c r="A172" s="338">
        <v>2013</v>
      </c>
      <c r="F172" s="338">
        <v>2014</v>
      </c>
      <c r="G172" s="338">
        <v>76</v>
      </c>
      <c r="H172" s="338">
        <v>191550</v>
      </c>
      <c r="I172" s="338">
        <v>65</v>
      </c>
      <c r="N172" s="351">
        <v>1993</v>
      </c>
      <c r="O172" s="351">
        <v>392</v>
      </c>
      <c r="P172" s="351">
        <v>75</v>
      </c>
      <c r="Q172" s="351">
        <v>34</v>
      </c>
      <c r="R172" s="351"/>
      <c r="S172" s="351"/>
      <c r="T172" s="351"/>
      <c r="U172" s="351"/>
      <c r="V172" s="351"/>
      <c r="W172" s="351"/>
      <c r="X172" s="351"/>
      <c r="Y172" s="351">
        <v>1993</v>
      </c>
      <c r="Z172" s="351">
        <v>422</v>
      </c>
      <c r="AA172" s="351">
        <v>4</v>
      </c>
      <c r="AB172" s="351">
        <v>2</v>
      </c>
      <c r="AC172" s="351"/>
      <c r="AD172" s="351"/>
    </row>
    <row r="173" spans="1:30" ht="15">
      <c r="A173" s="338">
        <v>2014</v>
      </c>
      <c r="B173" s="338">
        <v>32</v>
      </c>
      <c r="C173" s="338">
        <v>17600</v>
      </c>
      <c r="D173" s="338">
        <v>6</v>
      </c>
      <c r="F173" s="338">
        <v>2014</v>
      </c>
      <c r="G173" s="338">
        <v>124</v>
      </c>
      <c r="H173" s="338">
        <v>112550</v>
      </c>
      <c r="I173" s="338">
        <v>32</v>
      </c>
      <c r="N173" s="351">
        <v>1993</v>
      </c>
      <c r="O173" s="351">
        <v>410</v>
      </c>
      <c r="P173" s="351">
        <v>10</v>
      </c>
      <c r="Q173" s="351">
        <v>3</v>
      </c>
      <c r="R173" s="351"/>
      <c r="S173" s="351"/>
      <c r="T173" s="351"/>
      <c r="U173" s="351"/>
      <c r="V173" s="351"/>
      <c r="W173" s="351"/>
      <c r="X173" s="351"/>
      <c r="Y173" s="351">
        <v>1993</v>
      </c>
      <c r="Z173" s="351">
        <v>484</v>
      </c>
      <c r="AA173" s="351">
        <v>24</v>
      </c>
      <c r="AB173" s="351">
        <v>13</v>
      </c>
      <c r="AC173" s="351"/>
      <c r="AD173" s="351"/>
    </row>
    <row r="174" spans="1:30" ht="15">
      <c r="A174" s="338">
        <v>2014</v>
      </c>
      <c r="B174" s="338">
        <v>36</v>
      </c>
      <c r="C174" s="338">
        <v>82250</v>
      </c>
      <c r="D174" s="338">
        <v>26</v>
      </c>
      <c r="F174" s="338">
        <v>2014</v>
      </c>
      <c r="G174" s="338">
        <v>152</v>
      </c>
      <c r="H174" s="338">
        <v>41250</v>
      </c>
      <c r="I174" s="338">
        <v>12</v>
      </c>
      <c r="N174" s="351">
        <v>1993</v>
      </c>
      <c r="O174" s="351">
        <v>414</v>
      </c>
      <c r="P174" s="351">
        <v>1</v>
      </c>
      <c r="Q174" s="351">
        <v>1</v>
      </c>
      <c r="R174" s="351"/>
      <c r="S174" s="351"/>
      <c r="T174" s="351"/>
      <c r="U174" s="351"/>
      <c r="V174" s="351"/>
      <c r="W174" s="351"/>
      <c r="X174" s="351"/>
      <c r="Y174" s="351">
        <v>1993</v>
      </c>
      <c r="Z174" s="351">
        <v>528</v>
      </c>
      <c r="AA174" s="351">
        <v>7</v>
      </c>
      <c r="AB174" s="351">
        <v>3</v>
      </c>
      <c r="AC174" s="351"/>
      <c r="AD174" s="351"/>
    </row>
    <row r="175" spans="1:30" ht="15">
      <c r="A175" s="338">
        <v>2014</v>
      </c>
      <c r="B175" s="338">
        <v>40</v>
      </c>
      <c r="C175" s="338">
        <v>27600</v>
      </c>
      <c r="D175" s="338">
        <v>6</v>
      </c>
      <c r="F175" s="338">
        <v>2014</v>
      </c>
      <c r="G175" s="338">
        <v>156</v>
      </c>
      <c r="H175" s="338">
        <v>374800</v>
      </c>
      <c r="I175" s="338">
        <v>152</v>
      </c>
      <c r="N175" s="351">
        <v>1993</v>
      </c>
      <c r="O175" s="351">
        <v>422</v>
      </c>
      <c r="P175" s="351">
        <v>2</v>
      </c>
      <c r="Q175" s="351">
        <v>1</v>
      </c>
      <c r="R175" s="351"/>
      <c r="S175" s="351"/>
      <c r="T175" s="351"/>
      <c r="U175" s="351"/>
      <c r="V175" s="351"/>
      <c r="W175" s="351"/>
      <c r="X175" s="351"/>
      <c r="Y175" s="351">
        <v>1993</v>
      </c>
      <c r="Z175" s="351">
        <v>608</v>
      </c>
      <c r="AA175" s="351">
        <v>2</v>
      </c>
      <c r="AB175" s="351">
        <v>2</v>
      </c>
      <c r="AC175" s="351"/>
      <c r="AD175" s="351"/>
    </row>
    <row r="176" spans="1:30" ht="15">
      <c r="A176" s="338">
        <v>2014</v>
      </c>
      <c r="B176" s="338">
        <v>44</v>
      </c>
      <c r="C176" s="338">
        <v>5000</v>
      </c>
      <c r="D176" s="338">
        <v>1</v>
      </c>
      <c r="F176" s="338">
        <v>2014</v>
      </c>
      <c r="G176" s="338">
        <v>170</v>
      </c>
      <c r="H176" s="338">
        <v>30600</v>
      </c>
      <c r="I176" s="338">
        <v>4</v>
      </c>
      <c r="N176" s="351">
        <v>1993</v>
      </c>
      <c r="O176" s="351">
        <v>458</v>
      </c>
      <c r="P176" s="351">
        <v>2</v>
      </c>
      <c r="Q176" s="351">
        <v>1</v>
      </c>
      <c r="R176" s="351"/>
      <c r="S176" s="351"/>
      <c r="T176" s="351"/>
      <c r="U176" s="351"/>
      <c r="V176" s="351"/>
      <c r="W176" s="351"/>
      <c r="X176" s="351"/>
      <c r="Y176" s="351">
        <v>1993</v>
      </c>
      <c r="Z176" s="351">
        <v>682</v>
      </c>
      <c r="AA176" s="351">
        <v>8</v>
      </c>
      <c r="AB176" s="351">
        <v>5</v>
      </c>
      <c r="AC176" s="351"/>
      <c r="AD176" s="351"/>
    </row>
    <row r="177" spans="1:30" ht="15">
      <c r="A177" s="338">
        <v>2014</v>
      </c>
      <c r="B177" s="338">
        <v>56</v>
      </c>
      <c r="C177" s="338">
        <v>4900</v>
      </c>
      <c r="D177" s="338">
        <v>1</v>
      </c>
      <c r="F177" s="338">
        <v>2014</v>
      </c>
      <c r="G177" s="338">
        <v>196</v>
      </c>
      <c r="H177" s="338">
        <v>19700</v>
      </c>
      <c r="I177" s="338">
        <v>4</v>
      </c>
      <c r="N177" s="351">
        <v>1993</v>
      </c>
      <c r="O177" s="351">
        <v>484</v>
      </c>
      <c r="P177" s="351">
        <v>18</v>
      </c>
      <c r="Q177" s="351">
        <v>12</v>
      </c>
      <c r="R177" s="351"/>
      <c r="S177" s="351"/>
      <c r="T177" s="351"/>
      <c r="U177" s="351"/>
      <c r="V177" s="351"/>
      <c r="W177" s="351"/>
      <c r="X177" s="351"/>
      <c r="Y177" s="351">
        <v>1993</v>
      </c>
      <c r="Z177" s="351">
        <v>702</v>
      </c>
      <c r="AA177" s="351">
        <v>1</v>
      </c>
      <c r="AB177" s="351">
        <v>1</v>
      </c>
      <c r="AC177" s="351"/>
      <c r="AD177" s="351"/>
    </row>
    <row r="178" spans="1:30" ht="15">
      <c r="A178" s="338">
        <v>2014</v>
      </c>
      <c r="B178" s="338">
        <v>60</v>
      </c>
      <c r="C178" s="338">
        <v>1300</v>
      </c>
      <c r="D178" s="338">
        <v>1</v>
      </c>
      <c r="F178" s="338">
        <v>2014</v>
      </c>
      <c r="G178" s="338">
        <v>203</v>
      </c>
      <c r="H178" s="338">
        <v>18400</v>
      </c>
      <c r="I178" s="338">
        <v>6</v>
      </c>
      <c r="N178" s="351">
        <v>1993</v>
      </c>
      <c r="O178" s="351">
        <v>492</v>
      </c>
      <c r="P178" s="351">
        <v>2</v>
      </c>
      <c r="Q178" s="351">
        <v>1</v>
      </c>
      <c r="R178" s="351"/>
      <c r="S178" s="351"/>
      <c r="T178" s="351"/>
      <c r="U178" s="351"/>
      <c r="V178" s="351"/>
      <c r="W178" s="351"/>
      <c r="X178" s="351"/>
      <c r="Y178" s="351">
        <v>1993</v>
      </c>
      <c r="Z178" s="351">
        <v>724</v>
      </c>
      <c r="AA178" s="351">
        <v>4</v>
      </c>
      <c r="AB178" s="351">
        <v>3</v>
      </c>
      <c r="AC178" s="351"/>
      <c r="AD178" s="351"/>
    </row>
    <row r="179" spans="1:30" ht="15">
      <c r="A179" s="338">
        <v>2014</v>
      </c>
      <c r="B179" s="338">
        <v>76</v>
      </c>
      <c r="C179" s="338">
        <v>179550</v>
      </c>
      <c r="D179" s="338">
        <v>58</v>
      </c>
      <c r="F179" s="338">
        <v>2014</v>
      </c>
      <c r="G179" s="338">
        <v>208</v>
      </c>
      <c r="H179" s="338">
        <v>26900</v>
      </c>
      <c r="I179" s="338">
        <v>6</v>
      </c>
      <c r="N179" s="351">
        <v>1993</v>
      </c>
      <c r="O179" s="351">
        <v>528</v>
      </c>
      <c r="P179" s="351">
        <v>3</v>
      </c>
      <c r="Q179" s="351">
        <v>2</v>
      </c>
      <c r="R179" s="351"/>
      <c r="S179" s="351"/>
      <c r="T179" s="351"/>
      <c r="U179" s="351"/>
      <c r="V179" s="351"/>
      <c r="W179" s="351"/>
      <c r="X179" s="351"/>
      <c r="Y179" s="351">
        <v>1993</v>
      </c>
      <c r="Z179" s="351">
        <v>752</v>
      </c>
      <c r="AA179" s="351">
        <v>7</v>
      </c>
      <c r="AB179" s="351">
        <v>2</v>
      </c>
      <c r="AC179" s="351"/>
      <c r="AD179" s="351"/>
    </row>
    <row r="180" spans="1:30" ht="15">
      <c r="A180" s="338">
        <v>2014</v>
      </c>
      <c r="B180" s="338">
        <v>124</v>
      </c>
      <c r="C180" s="338">
        <v>103950</v>
      </c>
      <c r="D180" s="338">
        <v>29</v>
      </c>
      <c r="F180" s="338">
        <v>2014</v>
      </c>
      <c r="G180" s="338">
        <v>246</v>
      </c>
      <c r="H180" s="338">
        <v>6600</v>
      </c>
      <c r="I180" s="338">
        <v>4</v>
      </c>
      <c r="N180" s="351">
        <v>1993</v>
      </c>
      <c r="O180" s="351">
        <v>608</v>
      </c>
      <c r="P180" s="351">
        <v>2</v>
      </c>
      <c r="Q180" s="351">
        <v>2</v>
      </c>
      <c r="R180" s="351"/>
      <c r="S180" s="351"/>
      <c r="T180" s="351"/>
      <c r="U180" s="351"/>
      <c r="V180" s="351"/>
      <c r="W180" s="351"/>
      <c r="X180" s="351"/>
      <c r="Y180" s="351">
        <v>1993</v>
      </c>
      <c r="Z180" s="351">
        <v>756</v>
      </c>
      <c r="AA180" s="351">
        <v>16</v>
      </c>
      <c r="AB180" s="351">
        <v>9</v>
      </c>
      <c r="AC180" s="351"/>
      <c r="AD180" s="351"/>
    </row>
    <row r="181" spans="1:30" ht="15">
      <c r="A181" s="338">
        <v>2014</v>
      </c>
      <c r="B181" s="338">
        <v>136</v>
      </c>
      <c r="C181" s="338">
        <v>2500</v>
      </c>
      <c r="D181" s="338">
        <v>1</v>
      </c>
      <c r="F181" s="338">
        <v>2014</v>
      </c>
      <c r="G181" s="338">
        <v>250</v>
      </c>
      <c r="H181" s="338">
        <v>235200</v>
      </c>
      <c r="I181" s="338">
        <v>43</v>
      </c>
      <c r="N181" s="351">
        <v>1993</v>
      </c>
      <c r="O181" s="351">
        <v>682</v>
      </c>
      <c r="P181" s="351">
        <v>8</v>
      </c>
      <c r="Q181" s="351">
        <v>5</v>
      </c>
      <c r="R181" s="351"/>
      <c r="S181" s="351"/>
      <c r="T181" s="351"/>
      <c r="U181" s="351"/>
      <c r="V181" s="351"/>
      <c r="W181" s="351"/>
      <c r="X181" s="351"/>
      <c r="Y181" s="351">
        <v>1993</v>
      </c>
      <c r="Z181" s="351">
        <v>764</v>
      </c>
      <c r="AA181" s="351">
        <v>5</v>
      </c>
      <c r="AB181" s="351">
        <v>3</v>
      </c>
      <c r="AC181" s="351"/>
      <c r="AD181" s="351"/>
    </row>
    <row r="182" spans="1:30" ht="15">
      <c r="A182" s="338">
        <v>2014</v>
      </c>
      <c r="B182" s="338">
        <v>152</v>
      </c>
      <c r="C182" s="338">
        <v>41250</v>
      </c>
      <c r="D182" s="338">
        <v>12</v>
      </c>
      <c r="F182" s="338">
        <v>2014</v>
      </c>
      <c r="G182" s="338">
        <v>268</v>
      </c>
      <c r="H182" s="338">
        <v>5200</v>
      </c>
      <c r="I182" s="338">
        <v>1</v>
      </c>
      <c r="N182" s="351">
        <v>1993</v>
      </c>
      <c r="O182" s="351">
        <v>702</v>
      </c>
      <c r="P182" s="351">
        <v>1</v>
      </c>
      <c r="Q182" s="351">
        <v>1</v>
      </c>
      <c r="R182" s="351"/>
      <c r="S182" s="351"/>
      <c r="T182" s="351"/>
      <c r="U182" s="351"/>
      <c r="V182" s="351"/>
      <c r="W182" s="351"/>
      <c r="X182" s="351"/>
      <c r="Y182" s="351">
        <v>1993</v>
      </c>
      <c r="Z182" s="351">
        <v>792</v>
      </c>
      <c r="AA182" s="351">
        <v>7</v>
      </c>
      <c r="AB182" s="351">
        <v>3</v>
      </c>
      <c r="AC182" s="351"/>
      <c r="AD182" s="351"/>
    </row>
    <row r="183" spans="1:30" ht="15">
      <c r="A183" s="338">
        <v>2014</v>
      </c>
      <c r="B183" s="338">
        <v>156</v>
      </c>
      <c r="C183" s="338">
        <v>386800</v>
      </c>
      <c r="D183" s="338">
        <v>159</v>
      </c>
      <c r="F183" s="338">
        <v>2014</v>
      </c>
      <c r="G183" s="338">
        <v>276</v>
      </c>
      <c r="H183" s="338">
        <v>400850</v>
      </c>
      <c r="I183" s="338">
        <v>85</v>
      </c>
      <c r="N183" s="351">
        <v>1993</v>
      </c>
      <c r="O183" s="351">
        <v>724</v>
      </c>
      <c r="P183" s="351">
        <v>4</v>
      </c>
      <c r="Q183" s="351">
        <v>3</v>
      </c>
      <c r="R183" s="351"/>
      <c r="S183" s="351"/>
      <c r="T183" s="351"/>
      <c r="U183" s="351"/>
      <c r="V183" s="351"/>
      <c r="W183" s="351"/>
      <c r="X183" s="351"/>
      <c r="Y183" s="351">
        <v>1993</v>
      </c>
      <c r="Z183" s="351">
        <v>826</v>
      </c>
      <c r="AA183" s="351">
        <v>11</v>
      </c>
      <c r="AB183" s="351">
        <v>6</v>
      </c>
      <c r="AC183" s="351"/>
      <c r="AD183" s="351"/>
    </row>
    <row r="184" spans="1:30" ht="15">
      <c r="A184" s="338">
        <v>2014</v>
      </c>
      <c r="B184" s="338">
        <v>170</v>
      </c>
      <c r="C184" s="338">
        <v>16600</v>
      </c>
      <c r="D184" s="338">
        <v>2</v>
      </c>
      <c r="F184" s="338">
        <v>2014</v>
      </c>
      <c r="G184" s="338">
        <v>300</v>
      </c>
      <c r="H184" s="338">
        <v>8200</v>
      </c>
      <c r="I184" s="338">
        <v>3</v>
      </c>
      <c r="N184" s="351">
        <v>1993</v>
      </c>
      <c r="O184" s="351">
        <v>756</v>
      </c>
      <c r="P184" s="351">
        <v>33</v>
      </c>
      <c r="Q184" s="351">
        <v>17</v>
      </c>
      <c r="R184" s="351"/>
      <c r="S184" s="351"/>
      <c r="T184" s="351"/>
      <c r="U184" s="351"/>
      <c r="V184" s="351"/>
      <c r="W184" s="351"/>
      <c r="X184" s="351"/>
      <c r="Y184" s="351">
        <v>1993</v>
      </c>
      <c r="Z184" s="351">
        <v>862</v>
      </c>
      <c r="AA184" s="351">
        <v>2</v>
      </c>
      <c r="AB184" s="351">
        <v>2</v>
      </c>
      <c r="AC184" s="351"/>
      <c r="AD184" s="351"/>
    </row>
    <row r="185" spans="1:30" ht="15">
      <c r="A185" s="338">
        <v>2014</v>
      </c>
      <c r="B185" s="338">
        <v>196</v>
      </c>
      <c r="C185" s="338">
        <v>1200</v>
      </c>
      <c r="D185" s="338">
        <v>1</v>
      </c>
      <c r="F185" s="338">
        <v>2014</v>
      </c>
      <c r="G185" s="338">
        <v>344</v>
      </c>
      <c r="H185" s="338">
        <v>213650</v>
      </c>
      <c r="I185" s="338">
        <v>45</v>
      </c>
      <c r="N185" s="351">
        <v>1993</v>
      </c>
      <c r="O185" s="351">
        <v>764</v>
      </c>
      <c r="P185" s="351">
        <v>5</v>
      </c>
      <c r="Q185" s="351">
        <v>3</v>
      </c>
      <c r="R185" s="351"/>
      <c r="S185" s="351"/>
      <c r="T185" s="351"/>
      <c r="U185" s="351"/>
      <c r="V185" s="351"/>
      <c r="W185" s="351"/>
      <c r="X185" s="351"/>
      <c r="Y185" s="351">
        <v>1993</v>
      </c>
      <c r="Z185" s="351"/>
      <c r="AA185" s="351"/>
      <c r="AB185" s="351"/>
      <c r="AC185" s="351"/>
      <c r="AD185" s="351"/>
    </row>
    <row r="186" spans="1:30" ht="15">
      <c r="A186" s="338">
        <v>2014</v>
      </c>
      <c r="B186" s="338">
        <v>203</v>
      </c>
      <c r="C186" s="338">
        <v>17400</v>
      </c>
      <c r="D186" s="338">
        <v>5</v>
      </c>
      <c r="F186" s="338">
        <v>2014</v>
      </c>
      <c r="G186" s="338">
        <v>356</v>
      </c>
      <c r="H186" s="338">
        <v>191500</v>
      </c>
      <c r="I186" s="338">
        <v>56</v>
      </c>
      <c r="N186" s="351">
        <v>1993</v>
      </c>
      <c r="O186" s="351">
        <v>792</v>
      </c>
      <c r="P186" s="351">
        <v>7</v>
      </c>
      <c r="Q186" s="351">
        <v>3</v>
      </c>
      <c r="R186" s="351"/>
      <c r="S186" s="351"/>
      <c r="T186" s="351"/>
      <c r="U186" s="351"/>
      <c r="V186" s="351"/>
      <c r="W186" s="351"/>
      <c r="X186" s="351"/>
      <c r="Y186" s="351">
        <v>1994</v>
      </c>
      <c r="Z186" s="351">
        <v>32</v>
      </c>
      <c r="AA186" s="351">
        <v>7</v>
      </c>
      <c r="AB186" s="351">
        <v>4</v>
      </c>
      <c r="AC186" s="351"/>
      <c r="AD186" s="351"/>
    </row>
    <row r="187" spans="1:30" ht="15">
      <c r="A187" s="338">
        <v>2014</v>
      </c>
      <c r="B187" s="338">
        <v>208</v>
      </c>
      <c r="C187" s="338">
        <v>26900</v>
      </c>
      <c r="D187" s="338">
        <v>6</v>
      </c>
      <c r="F187" s="338">
        <v>2014</v>
      </c>
      <c r="G187" s="338">
        <v>360</v>
      </c>
      <c r="H187" s="338">
        <v>47650</v>
      </c>
      <c r="I187" s="338">
        <v>19</v>
      </c>
      <c r="N187" s="351">
        <v>1993</v>
      </c>
      <c r="O187" s="351">
        <v>826</v>
      </c>
      <c r="P187" s="351">
        <v>17</v>
      </c>
      <c r="Q187" s="351">
        <v>7</v>
      </c>
      <c r="R187" s="351"/>
      <c r="S187" s="351"/>
      <c r="T187" s="351"/>
      <c r="U187" s="351"/>
      <c r="V187" s="351"/>
      <c r="W187" s="351"/>
      <c r="X187" s="351"/>
      <c r="Y187" s="351">
        <v>1994</v>
      </c>
      <c r="Z187" s="351">
        <v>36</v>
      </c>
      <c r="AA187" s="351">
        <v>2</v>
      </c>
      <c r="AB187" s="351">
        <v>1</v>
      </c>
      <c r="AC187" s="351"/>
      <c r="AD187" s="351"/>
    </row>
    <row r="188" spans="1:30" ht="15">
      <c r="A188" s="338">
        <v>2014</v>
      </c>
      <c r="B188" s="338">
        <v>246</v>
      </c>
      <c r="C188" s="338">
        <v>3300</v>
      </c>
      <c r="D188" s="338">
        <v>1</v>
      </c>
      <c r="F188" s="338">
        <v>2014</v>
      </c>
      <c r="G188" s="338">
        <v>372</v>
      </c>
      <c r="H188" s="338">
        <v>25500</v>
      </c>
      <c r="I188" s="338">
        <v>5</v>
      </c>
      <c r="N188" s="351">
        <v>1993</v>
      </c>
      <c r="O188" s="351">
        <v>840</v>
      </c>
      <c r="P188" s="351">
        <v>7</v>
      </c>
      <c r="Q188" s="351">
        <v>2</v>
      </c>
      <c r="R188" s="351"/>
      <c r="S188" s="351"/>
      <c r="T188" s="351"/>
      <c r="U188" s="351"/>
      <c r="V188" s="351"/>
      <c r="W188" s="351"/>
      <c r="X188" s="351"/>
      <c r="Y188" s="351">
        <v>1994</v>
      </c>
      <c r="Z188" s="351">
        <v>76</v>
      </c>
      <c r="AA188" s="351">
        <v>13</v>
      </c>
      <c r="AB188" s="351">
        <v>6</v>
      </c>
      <c r="AC188" s="351"/>
      <c r="AD188" s="351"/>
    </row>
    <row r="189" spans="1:30" ht="15">
      <c r="A189" s="338">
        <v>2014</v>
      </c>
      <c r="B189" s="338">
        <v>250</v>
      </c>
      <c r="C189" s="338">
        <v>196600</v>
      </c>
      <c r="D189" s="338">
        <v>36</v>
      </c>
      <c r="F189" s="338">
        <v>2014</v>
      </c>
      <c r="G189" s="338">
        <v>376</v>
      </c>
      <c r="H189" s="338">
        <v>51750</v>
      </c>
      <c r="I189" s="338">
        <v>18</v>
      </c>
      <c r="N189" s="351">
        <v>1993</v>
      </c>
      <c r="O189" s="351">
        <v>862</v>
      </c>
      <c r="P189" s="351">
        <v>2</v>
      </c>
      <c r="Q189" s="351">
        <v>2</v>
      </c>
      <c r="R189" s="351"/>
      <c r="S189" s="351"/>
      <c r="T189" s="351"/>
      <c r="U189" s="351"/>
      <c r="V189" s="351"/>
      <c r="W189" s="351"/>
      <c r="X189" s="351"/>
      <c r="Y189" s="351">
        <v>1994</v>
      </c>
      <c r="Z189" s="351">
        <v>124</v>
      </c>
      <c r="AA189" s="351">
        <v>16</v>
      </c>
      <c r="AB189" s="351">
        <v>6</v>
      </c>
      <c r="AC189" s="351"/>
      <c r="AD189" s="351"/>
    </row>
    <row r="190" spans="1:30" ht="15">
      <c r="A190" s="338">
        <v>2014</v>
      </c>
      <c r="B190" s="338">
        <v>268</v>
      </c>
      <c r="C190" s="338">
        <v>5200</v>
      </c>
      <c r="D190" s="338">
        <v>1</v>
      </c>
      <c r="F190" s="338">
        <v>2014</v>
      </c>
      <c r="G190" s="338">
        <v>380</v>
      </c>
      <c r="H190" s="338">
        <v>157950</v>
      </c>
      <c r="I190" s="338">
        <v>35</v>
      </c>
      <c r="N190" s="351">
        <v>1993</v>
      </c>
      <c r="O190" s="351"/>
      <c r="P190" s="351"/>
      <c r="Q190" s="351"/>
      <c r="R190" s="351"/>
      <c r="S190" s="351"/>
      <c r="T190" s="351"/>
      <c r="U190" s="351"/>
      <c r="V190" s="351"/>
      <c r="W190" s="351"/>
      <c r="X190" s="351"/>
      <c r="Y190" s="351">
        <v>1994</v>
      </c>
      <c r="Z190" s="351">
        <v>152</v>
      </c>
      <c r="AA190" s="351">
        <v>3</v>
      </c>
      <c r="AB190" s="351">
        <v>2</v>
      </c>
      <c r="AC190" s="351"/>
      <c r="AD190" s="351"/>
    </row>
    <row r="191" spans="1:30" ht="15">
      <c r="A191" s="338">
        <v>2014</v>
      </c>
      <c r="B191" s="338">
        <v>276</v>
      </c>
      <c r="C191" s="338">
        <v>302200</v>
      </c>
      <c r="D191" s="338">
        <v>50</v>
      </c>
      <c r="F191" s="338">
        <v>2014</v>
      </c>
      <c r="G191" s="338">
        <v>392</v>
      </c>
      <c r="H191" s="338">
        <v>100800</v>
      </c>
      <c r="I191" s="338">
        <v>27</v>
      </c>
      <c r="N191" s="351">
        <v>1994</v>
      </c>
      <c r="O191" s="351">
        <v>32</v>
      </c>
      <c r="P191" s="351">
        <v>7</v>
      </c>
      <c r="Q191" s="351">
        <v>4</v>
      </c>
      <c r="R191" s="351"/>
      <c r="S191" s="351"/>
      <c r="T191" s="351"/>
      <c r="U191" s="351"/>
      <c r="V191" s="351"/>
      <c r="W191" s="351"/>
      <c r="X191" s="351"/>
      <c r="Y191" s="351">
        <v>1994</v>
      </c>
      <c r="Z191" s="351">
        <v>156</v>
      </c>
      <c r="AA191" s="351">
        <v>2</v>
      </c>
      <c r="AB191" s="351">
        <v>1</v>
      </c>
      <c r="AC191" s="351"/>
      <c r="AD191" s="351"/>
    </row>
    <row r="192" spans="1:30" ht="15">
      <c r="A192" s="338">
        <v>2014</v>
      </c>
      <c r="B192" s="338">
        <v>344</v>
      </c>
      <c r="C192" s="338">
        <v>202200</v>
      </c>
      <c r="D192" s="338">
        <v>43</v>
      </c>
      <c r="F192" s="338">
        <v>2014</v>
      </c>
      <c r="G192" s="338">
        <v>398</v>
      </c>
      <c r="H192" s="338">
        <v>9150</v>
      </c>
      <c r="I192" s="338">
        <v>5</v>
      </c>
      <c r="N192" s="351">
        <v>1994</v>
      </c>
      <c r="O192" s="351">
        <v>36</v>
      </c>
      <c r="P192" s="351">
        <v>2</v>
      </c>
      <c r="Q192" s="351">
        <v>1</v>
      </c>
      <c r="R192" s="351"/>
      <c r="S192" s="351"/>
      <c r="T192" s="351"/>
      <c r="U192" s="351"/>
      <c r="V192" s="351"/>
      <c r="W192" s="351"/>
      <c r="X192" s="351"/>
      <c r="Y192" s="351">
        <v>1994</v>
      </c>
      <c r="Z192" s="351">
        <v>170</v>
      </c>
      <c r="AA192" s="351">
        <v>3</v>
      </c>
      <c r="AB192" s="351">
        <v>3</v>
      </c>
      <c r="AC192" s="351"/>
      <c r="AD192" s="351"/>
    </row>
    <row r="193" spans="1:30" ht="15">
      <c r="A193" s="338">
        <v>2014</v>
      </c>
      <c r="B193" s="338">
        <v>356</v>
      </c>
      <c r="C193" s="338">
        <v>173300</v>
      </c>
      <c r="D193" s="338">
        <v>50</v>
      </c>
      <c r="F193" s="338">
        <v>2014</v>
      </c>
      <c r="G193" s="338">
        <v>410</v>
      </c>
      <c r="H193" s="338">
        <v>60390</v>
      </c>
      <c r="I193" s="338">
        <v>27</v>
      </c>
      <c r="N193" s="351">
        <v>1994</v>
      </c>
      <c r="O193" s="351">
        <v>40</v>
      </c>
      <c r="P193" s="351">
        <v>3</v>
      </c>
      <c r="Q193" s="351">
        <v>1</v>
      </c>
      <c r="R193" s="351"/>
      <c r="S193" s="351"/>
      <c r="T193" s="351"/>
      <c r="U193" s="351"/>
      <c r="V193" s="351"/>
      <c r="W193" s="351"/>
      <c r="X193" s="351"/>
      <c r="Y193" s="351">
        <v>1994</v>
      </c>
      <c r="Z193" s="351">
        <v>191</v>
      </c>
      <c r="AA193" s="351">
        <v>2</v>
      </c>
      <c r="AB193" s="351">
        <v>1</v>
      </c>
      <c r="AC193" s="351"/>
      <c r="AD193" s="351"/>
    </row>
    <row r="194" spans="1:30" ht="15">
      <c r="A194" s="338">
        <v>2014</v>
      </c>
      <c r="B194" s="338">
        <v>360</v>
      </c>
      <c r="C194" s="338">
        <v>36500</v>
      </c>
      <c r="D194" s="338">
        <v>14</v>
      </c>
      <c r="F194" s="338">
        <v>2014</v>
      </c>
      <c r="G194" s="338">
        <v>414</v>
      </c>
      <c r="H194" s="338">
        <v>6400</v>
      </c>
      <c r="I194" s="338">
        <v>5</v>
      </c>
      <c r="N194" s="351">
        <v>1994</v>
      </c>
      <c r="O194" s="351">
        <v>76</v>
      </c>
      <c r="P194" s="351">
        <v>13</v>
      </c>
      <c r="Q194" s="351">
        <v>6</v>
      </c>
      <c r="R194" s="351"/>
      <c r="S194" s="351"/>
      <c r="T194" s="351"/>
      <c r="U194" s="351"/>
      <c r="V194" s="351"/>
      <c r="W194" s="351"/>
      <c r="X194" s="351"/>
      <c r="Y194" s="351">
        <v>1994</v>
      </c>
      <c r="Z194" s="351">
        <v>208</v>
      </c>
      <c r="AA194" s="351">
        <v>2</v>
      </c>
      <c r="AB194" s="351">
        <v>1</v>
      </c>
      <c r="AC194" s="351"/>
      <c r="AD194" s="351"/>
    </row>
    <row r="195" spans="1:30" ht="15">
      <c r="A195" s="338">
        <v>2014</v>
      </c>
      <c r="B195" s="338">
        <v>372</v>
      </c>
      <c r="C195" s="338">
        <v>12700</v>
      </c>
      <c r="D195" s="338">
        <v>4</v>
      </c>
      <c r="F195" s="338">
        <v>2014</v>
      </c>
      <c r="G195" s="338">
        <v>422</v>
      </c>
      <c r="H195" s="338">
        <v>12300</v>
      </c>
      <c r="I195" s="338">
        <v>6</v>
      </c>
      <c r="N195" s="351">
        <v>1994</v>
      </c>
      <c r="O195" s="351">
        <v>124</v>
      </c>
      <c r="P195" s="351">
        <v>14</v>
      </c>
      <c r="Q195" s="351">
        <v>5</v>
      </c>
      <c r="R195" s="351"/>
      <c r="S195" s="351"/>
      <c r="T195" s="351"/>
      <c r="U195" s="351"/>
      <c r="V195" s="351"/>
      <c r="W195" s="351"/>
      <c r="X195" s="351"/>
      <c r="Y195" s="351">
        <v>1994</v>
      </c>
      <c r="Z195" s="351">
        <v>250</v>
      </c>
      <c r="AA195" s="351">
        <v>21</v>
      </c>
      <c r="AB195" s="351">
        <v>11</v>
      </c>
      <c r="AC195" s="351"/>
      <c r="AD195" s="351"/>
    </row>
    <row r="196" spans="1:30" ht="15">
      <c r="A196" s="338">
        <v>2014</v>
      </c>
      <c r="B196" s="338">
        <v>376</v>
      </c>
      <c r="C196" s="338">
        <v>36050</v>
      </c>
      <c r="D196" s="338">
        <v>14</v>
      </c>
      <c r="F196" s="338">
        <v>2014</v>
      </c>
      <c r="G196" s="338">
        <v>446</v>
      </c>
      <c r="H196" s="338">
        <v>2800</v>
      </c>
      <c r="I196" s="338">
        <v>2</v>
      </c>
      <c r="N196" s="351">
        <v>1994</v>
      </c>
      <c r="O196" s="351">
        <v>152</v>
      </c>
      <c r="P196" s="351">
        <v>5</v>
      </c>
      <c r="Q196" s="351">
        <v>3</v>
      </c>
      <c r="R196" s="351"/>
      <c r="S196" s="351"/>
      <c r="T196" s="351"/>
      <c r="U196" s="351"/>
      <c r="V196" s="351"/>
      <c r="W196" s="351"/>
      <c r="X196" s="351"/>
      <c r="Y196" s="351">
        <v>1994</v>
      </c>
      <c r="Z196" s="351">
        <v>276</v>
      </c>
      <c r="AA196" s="351">
        <v>109</v>
      </c>
      <c r="AB196" s="351">
        <v>42</v>
      </c>
      <c r="AC196" s="351"/>
      <c r="AD196" s="351"/>
    </row>
    <row r="197" spans="1:30" ht="15">
      <c r="A197" s="338">
        <v>2014</v>
      </c>
      <c r="B197" s="338">
        <v>380</v>
      </c>
      <c r="C197" s="338">
        <v>105950</v>
      </c>
      <c r="D197" s="338">
        <v>30</v>
      </c>
      <c r="F197" s="338">
        <v>2014</v>
      </c>
      <c r="G197" s="338">
        <v>458</v>
      </c>
      <c r="H197" s="338">
        <v>53000</v>
      </c>
      <c r="I197" s="338">
        <v>13</v>
      </c>
      <c r="N197" s="351">
        <v>1994</v>
      </c>
      <c r="O197" s="351">
        <v>170</v>
      </c>
      <c r="P197" s="351">
        <v>3</v>
      </c>
      <c r="Q197" s="351">
        <v>3</v>
      </c>
      <c r="R197" s="351"/>
      <c r="S197" s="351"/>
      <c r="T197" s="351"/>
      <c r="U197" s="351"/>
      <c r="V197" s="351"/>
      <c r="W197" s="351"/>
      <c r="X197" s="351"/>
      <c r="Y197" s="351">
        <v>1994</v>
      </c>
      <c r="Z197" s="351">
        <v>300</v>
      </c>
      <c r="AA197" s="351">
        <v>10</v>
      </c>
      <c r="AB197" s="351">
        <v>5</v>
      </c>
      <c r="AC197" s="351"/>
      <c r="AD197" s="351"/>
    </row>
    <row r="198" spans="1:30" ht="15">
      <c r="A198" s="338">
        <v>2014</v>
      </c>
      <c r="B198" s="338">
        <v>392</v>
      </c>
      <c r="C198" s="338">
        <v>101200</v>
      </c>
      <c r="D198" s="338">
        <v>27</v>
      </c>
      <c r="F198" s="338">
        <v>2014</v>
      </c>
      <c r="G198" s="338">
        <v>484</v>
      </c>
      <c r="H198" s="338">
        <v>142900</v>
      </c>
      <c r="I198" s="338">
        <v>16</v>
      </c>
      <c r="N198" s="351">
        <v>1994</v>
      </c>
      <c r="O198" s="351">
        <v>208</v>
      </c>
      <c r="P198" s="351">
        <v>2</v>
      </c>
      <c r="Q198" s="351">
        <v>1</v>
      </c>
      <c r="R198" s="351"/>
      <c r="S198" s="351"/>
      <c r="T198" s="351"/>
      <c r="U198" s="351"/>
      <c r="V198" s="351"/>
      <c r="W198" s="351"/>
      <c r="X198" s="351"/>
      <c r="Y198" s="351">
        <v>1994</v>
      </c>
      <c r="Z198" s="351">
        <v>344</v>
      </c>
      <c r="AA198" s="351">
        <v>37</v>
      </c>
      <c r="AB198" s="351">
        <v>11</v>
      </c>
      <c r="AC198" s="351"/>
      <c r="AD198" s="351"/>
    </row>
    <row r="199" spans="1:30" ht="15">
      <c r="A199" s="338">
        <v>2014</v>
      </c>
      <c r="B199" s="338">
        <v>398</v>
      </c>
      <c r="C199" s="338">
        <v>12550</v>
      </c>
      <c r="D199" s="338">
        <v>7</v>
      </c>
      <c r="F199" s="338">
        <v>2014</v>
      </c>
      <c r="G199" s="338">
        <v>492</v>
      </c>
      <c r="H199" s="338">
        <v>4550</v>
      </c>
      <c r="I199" s="338">
        <v>3</v>
      </c>
      <c r="N199" s="351">
        <v>1994</v>
      </c>
      <c r="O199" s="351">
        <v>250</v>
      </c>
      <c r="P199" s="351">
        <v>19</v>
      </c>
      <c r="Q199" s="351">
        <v>10</v>
      </c>
      <c r="R199" s="351"/>
      <c r="S199" s="351"/>
      <c r="T199" s="351"/>
      <c r="U199" s="351"/>
      <c r="V199" s="351"/>
      <c r="W199" s="351"/>
      <c r="X199" s="351"/>
      <c r="Y199" s="351">
        <v>1994</v>
      </c>
      <c r="Z199" s="351">
        <v>356</v>
      </c>
      <c r="AA199" s="351">
        <v>3</v>
      </c>
      <c r="AB199" s="351">
        <v>2</v>
      </c>
      <c r="AC199" s="351"/>
      <c r="AD199" s="351"/>
    </row>
    <row r="200" spans="1:30" ht="15">
      <c r="A200" s="338">
        <v>2014</v>
      </c>
      <c r="B200" s="338">
        <v>410</v>
      </c>
      <c r="C200" s="338">
        <v>58640</v>
      </c>
      <c r="D200" s="338">
        <v>26</v>
      </c>
      <c r="F200" s="338">
        <v>2014</v>
      </c>
      <c r="G200" s="338">
        <v>528</v>
      </c>
      <c r="H200" s="338">
        <v>24200</v>
      </c>
      <c r="I200" s="338">
        <v>7</v>
      </c>
      <c r="N200" s="351">
        <v>1994</v>
      </c>
      <c r="O200" s="351">
        <v>276</v>
      </c>
      <c r="P200" s="351">
        <v>92</v>
      </c>
      <c r="Q200" s="351">
        <v>36</v>
      </c>
      <c r="R200" s="351"/>
      <c r="S200" s="351"/>
      <c r="T200" s="351"/>
      <c r="U200" s="351"/>
      <c r="V200" s="351"/>
      <c r="W200" s="351"/>
      <c r="X200" s="351"/>
      <c r="Y200" s="351">
        <v>1994</v>
      </c>
      <c r="Z200" s="351">
        <v>360</v>
      </c>
      <c r="AA200" s="351">
        <v>10</v>
      </c>
      <c r="AB200" s="351">
        <v>4</v>
      </c>
      <c r="AC200" s="351"/>
      <c r="AD200" s="351"/>
    </row>
    <row r="201" spans="1:30" ht="15">
      <c r="A201" s="338">
        <v>2014</v>
      </c>
      <c r="B201" s="338">
        <v>414</v>
      </c>
      <c r="C201" s="338">
        <v>5150</v>
      </c>
      <c r="D201" s="338">
        <v>4</v>
      </c>
      <c r="F201" s="338">
        <v>2014</v>
      </c>
      <c r="G201" s="338">
        <v>554</v>
      </c>
      <c r="H201" s="338">
        <v>9750</v>
      </c>
      <c r="I201" s="338">
        <v>2</v>
      </c>
      <c r="N201" s="351">
        <v>1994</v>
      </c>
      <c r="O201" s="351">
        <v>300</v>
      </c>
      <c r="P201" s="351">
        <v>5</v>
      </c>
      <c r="Q201" s="351">
        <v>2</v>
      </c>
      <c r="R201" s="351"/>
      <c r="S201" s="351"/>
      <c r="T201" s="351"/>
      <c r="U201" s="351"/>
      <c r="V201" s="351"/>
      <c r="W201" s="351"/>
      <c r="X201" s="351"/>
      <c r="Y201" s="351">
        <v>1994</v>
      </c>
      <c r="Z201" s="351">
        <v>372</v>
      </c>
      <c r="AA201" s="351">
        <v>1</v>
      </c>
      <c r="AB201" s="351">
        <v>1</v>
      </c>
      <c r="AC201" s="351"/>
      <c r="AD201" s="351"/>
    </row>
    <row r="202" spans="1:30" ht="15">
      <c r="A202" s="338">
        <v>2014</v>
      </c>
      <c r="B202" s="338">
        <v>422</v>
      </c>
      <c r="C202" s="338">
        <v>7700</v>
      </c>
      <c r="D202" s="338">
        <v>3</v>
      </c>
      <c r="F202" s="338">
        <v>2014</v>
      </c>
      <c r="G202" s="338">
        <v>566</v>
      </c>
      <c r="H202" s="338">
        <v>33300</v>
      </c>
      <c r="I202" s="338">
        <v>4</v>
      </c>
      <c r="N202" s="351">
        <v>1994</v>
      </c>
      <c r="O202" s="351">
        <v>344</v>
      </c>
      <c r="P202" s="351">
        <v>39</v>
      </c>
      <c r="Q202" s="351">
        <v>12</v>
      </c>
      <c r="R202" s="351"/>
      <c r="S202" s="351"/>
      <c r="T202" s="351"/>
      <c r="U202" s="351"/>
      <c r="V202" s="351"/>
      <c r="W202" s="351"/>
      <c r="X202" s="351"/>
      <c r="Y202" s="351">
        <v>1994</v>
      </c>
      <c r="Z202" s="351">
        <v>376</v>
      </c>
      <c r="AA202" s="351">
        <v>1</v>
      </c>
      <c r="AB202" s="351">
        <v>1</v>
      </c>
      <c r="AC202" s="351"/>
      <c r="AD202" s="351"/>
    </row>
    <row r="203" spans="1:30" ht="15">
      <c r="A203" s="338">
        <v>2014</v>
      </c>
      <c r="B203" s="338">
        <v>446</v>
      </c>
      <c r="C203" s="338">
        <v>2800</v>
      </c>
      <c r="D203" s="338">
        <v>2</v>
      </c>
      <c r="F203" s="338">
        <v>2014</v>
      </c>
      <c r="G203" s="338">
        <v>578</v>
      </c>
      <c r="H203" s="338">
        <v>21750</v>
      </c>
      <c r="I203" s="338">
        <v>9</v>
      </c>
      <c r="N203" s="351">
        <v>1994</v>
      </c>
      <c r="O203" s="351">
        <v>356</v>
      </c>
      <c r="P203" s="351">
        <v>3</v>
      </c>
      <c r="Q203" s="351">
        <v>2</v>
      </c>
      <c r="R203" s="351"/>
      <c r="S203" s="351"/>
      <c r="T203" s="351"/>
      <c r="U203" s="351"/>
      <c r="V203" s="351"/>
      <c r="W203" s="351"/>
      <c r="X203" s="351"/>
      <c r="Y203" s="351">
        <v>1994</v>
      </c>
      <c r="Z203" s="351">
        <v>380</v>
      </c>
      <c r="AA203" s="351">
        <v>10</v>
      </c>
      <c r="AB203" s="351">
        <v>5</v>
      </c>
      <c r="AC203" s="351"/>
      <c r="AD203" s="351"/>
    </row>
    <row r="204" spans="1:30" ht="15">
      <c r="A204" s="338">
        <v>2014</v>
      </c>
      <c r="B204" s="338">
        <v>458</v>
      </c>
      <c r="C204" s="338">
        <v>41600</v>
      </c>
      <c r="D204" s="338">
        <v>12</v>
      </c>
      <c r="F204" s="338">
        <v>2014</v>
      </c>
      <c r="G204" s="338">
        <v>604</v>
      </c>
      <c r="H204" s="338">
        <v>11750</v>
      </c>
      <c r="I204" s="338">
        <v>8</v>
      </c>
      <c r="N204" s="351">
        <v>1994</v>
      </c>
      <c r="O204" s="351">
        <v>360</v>
      </c>
      <c r="P204" s="351">
        <v>10</v>
      </c>
      <c r="Q204" s="351">
        <v>4</v>
      </c>
      <c r="R204" s="351"/>
      <c r="S204" s="351"/>
      <c r="T204" s="351"/>
      <c r="U204" s="351"/>
      <c r="V204" s="351"/>
      <c r="W204" s="351"/>
      <c r="X204" s="351"/>
      <c r="Y204" s="351">
        <v>1994</v>
      </c>
      <c r="Z204" s="351">
        <v>392</v>
      </c>
      <c r="AA204" s="351">
        <v>82</v>
      </c>
      <c r="AB204" s="351">
        <v>36</v>
      </c>
      <c r="AC204" s="351"/>
      <c r="AD204" s="351"/>
    </row>
    <row r="205" spans="1:30" ht="15">
      <c r="A205" s="338">
        <v>2014</v>
      </c>
      <c r="B205" s="338">
        <v>484</v>
      </c>
      <c r="C205" s="338">
        <v>138700</v>
      </c>
      <c r="D205" s="338">
        <v>15</v>
      </c>
      <c r="F205" s="338">
        <v>2014</v>
      </c>
      <c r="G205" s="338">
        <v>608</v>
      </c>
      <c r="H205" s="338">
        <v>40100</v>
      </c>
      <c r="I205" s="338">
        <v>10</v>
      </c>
      <c r="N205" s="351">
        <v>1994</v>
      </c>
      <c r="O205" s="351">
        <v>372</v>
      </c>
      <c r="P205" s="351">
        <v>1</v>
      </c>
      <c r="Q205" s="351">
        <v>1</v>
      </c>
      <c r="R205" s="351"/>
      <c r="S205" s="351"/>
      <c r="T205" s="351"/>
      <c r="U205" s="351"/>
      <c r="V205" s="351"/>
      <c r="W205" s="351"/>
      <c r="X205" s="351"/>
      <c r="Y205" s="351">
        <v>1994</v>
      </c>
      <c r="Z205" s="351">
        <v>410</v>
      </c>
      <c r="AA205" s="351">
        <v>10</v>
      </c>
      <c r="AB205" s="351">
        <v>3</v>
      </c>
      <c r="AC205" s="351"/>
      <c r="AD205" s="351"/>
    </row>
    <row r="206" spans="1:30" ht="15">
      <c r="A206" s="338">
        <v>2014</v>
      </c>
      <c r="B206" s="338">
        <v>492</v>
      </c>
      <c r="C206" s="338">
        <v>49300</v>
      </c>
      <c r="D206" s="338">
        <v>6</v>
      </c>
      <c r="F206" s="338">
        <v>2014</v>
      </c>
      <c r="G206" s="338">
        <v>616</v>
      </c>
      <c r="H206" s="338">
        <v>12800</v>
      </c>
      <c r="I206" s="338">
        <v>5</v>
      </c>
      <c r="N206" s="351">
        <v>1994</v>
      </c>
      <c r="O206" s="351">
        <v>376</v>
      </c>
      <c r="P206" s="351">
        <v>5</v>
      </c>
      <c r="Q206" s="351">
        <v>3</v>
      </c>
      <c r="R206" s="351"/>
      <c r="S206" s="351"/>
      <c r="T206" s="351"/>
      <c r="U206" s="351"/>
      <c r="V206" s="351"/>
      <c r="W206" s="351"/>
      <c r="X206" s="351"/>
      <c r="Y206" s="351">
        <v>1994</v>
      </c>
      <c r="Z206" s="351">
        <v>414</v>
      </c>
      <c r="AA206" s="351">
        <v>2</v>
      </c>
      <c r="AB206" s="351">
        <v>1</v>
      </c>
      <c r="AC206" s="351"/>
      <c r="AD206" s="351"/>
    </row>
    <row r="207" spans="1:30" ht="15">
      <c r="A207" s="338">
        <v>2014</v>
      </c>
      <c r="B207" s="338">
        <v>528</v>
      </c>
      <c r="C207" s="338">
        <v>10700</v>
      </c>
      <c r="D207" s="338">
        <v>4</v>
      </c>
      <c r="F207" s="338">
        <v>2014</v>
      </c>
      <c r="G207" s="338">
        <v>620</v>
      </c>
      <c r="H207" s="338">
        <v>10600</v>
      </c>
      <c r="I207" s="338">
        <v>3</v>
      </c>
      <c r="N207" s="351">
        <v>1994</v>
      </c>
      <c r="O207" s="351">
        <v>380</v>
      </c>
      <c r="P207" s="351">
        <v>9</v>
      </c>
      <c r="Q207" s="351">
        <v>4</v>
      </c>
      <c r="R207" s="351"/>
      <c r="S207" s="351"/>
      <c r="T207" s="351"/>
      <c r="U207" s="351"/>
      <c r="V207" s="351"/>
      <c r="W207" s="351"/>
      <c r="X207" s="351"/>
      <c r="Y207" s="351">
        <v>1994</v>
      </c>
      <c r="Z207" s="351">
        <v>422</v>
      </c>
      <c r="AA207" s="351">
        <v>4</v>
      </c>
      <c r="AB207" s="351">
        <v>2</v>
      </c>
      <c r="AC207" s="351"/>
      <c r="AD207" s="351"/>
    </row>
    <row r="208" spans="1:30" ht="15">
      <c r="A208" s="338">
        <v>2014</v>
      </c>
      <c r="B208" s="338">
        <v>554</v>
      </c>
      <c r="C208" s="338">
        <v>7000</v>
      </c>
      <c r="D208" s="338">
        <v>1</v>
      </c>
      <c r="F208" s="338">
        <v>2014</v>
      </c>
      <c r="G208" s="338">
        <v>642</v>
      </c>
      <c r="H208" s="338">
        <v>1200</v>
      </c>
      <c r="I208" s="338">
        <v>1</v>
      </c>
      <c r="N208" s="351">
        <v>1994</v>
      </c>
      <c r="O208" s="351">
        <v>392</v>
      </c>
      <c r="P208" s="351">
        <v>82</v>
      </c>
      <c r="Q208" s="351">
        <v>36</v>
      </c>
      <c r="R208" s="351"/>
      <c r="S208" s="351"/>
      <c r="T208" s="351"/>
      <c r="U208" s="351"/>
      <c r="V208" s="351"/>
      <c r="W208" s="351"/>
      <c r="X208" s="351"/>
      <c r="Y208" s="351">
        <v>1994</v>
      </c>
      <c r="Z208" s="351">
        <v>458</v>
      </c>
      <c r="AA208" s="351">
        <v>5</v>
      </c>
      <c r="AB208" s="351">
        <v>3</v>
      </c>
      <c r="AC208" s="351"/>
      <c r="AD208" s="351"/>
    </row>
    <row r="209" spans="1:30" ht="15">
      <c r="A209" s="338">
        <v>2014</v>
      </c>
      <c r="B209" s="338">
        <v>566</v>
      </c>
      <c r="C209" s="338">
        <v>33300</v>
      </c>
      <c r="D209" s="338">
        <v>4</v>
      </c>
      <c r="F209" s="338">
        <v>2014</v>
      </c>
      <c r="G209" s="338">
        <v>682</v>
      </c>
      <c r="H209" s="338">
        <v>49000</v>
      </c>
      <c r="I209" s="338">
        <v>7</v>
      </c>
      <c r="N209" s="351">
        <v>1994</v>
      </c>
      <c r="O209" s="351">
        <v>410</v>
      </c>
      <c r="P209" s="351">
        <v>10</v>
      </c>
      <c r="Q209" s="351">
        <v>3</v>
      </c>
      <c r="R209" s="351"/>
      <c r="S209" s="351"/>
      <c r="T209" s="351"/>
      <c r="U209" s="351"/>
      <c r="V209" s="351"/>
      <c r="W209" s="351"/>
      <c r="X209" s="351"/>
      <c r="Y209" s="351">
        <v>1994</v>
      </c>
      <c r="Z209" s="351">
        <v>484</v>
      </c>
      <c r="AA209" s="351">
        <v>44</v>
      </c>
      <c r="AB209" s="351">
        <v>24</v>
      </c>
      <c r="AC209" s="351"/>
      <c r="AD209" s="351"/>
    </row>
    <row r="210" spans="1:30" ht="15">
      <c r="A210" s="338">
        <v>2014</v>
      </c>
      <c r="B210" s="338">
        <v>578</v>
      </c>
      <c r="C210" s="338">
        <v>18550</v>
      </c>
      <c r="D210" s="338">
        <v>7</v>
      </c>
      <c r="F210" s="338">
        <v>2014</v>
      </c>
      <c r="G210" s="338">
        <v>702</v>
      </c>
      <c r="H210" s="338">
        <v>45000</v>
      </c>
      <c r="I210" s="338">
        <v>16</v>
      </c>
      <c r="N210" s="351">
        <v>1994</v>
      </c>
      <c r="O210" s="351">
        <v>414</v>
      </c>
      <c r="P210" s="351">
        <v>2</v>
      </c>
      <c r="Q210" s="351">
        <v>1</v>
      </c>
      <c r="R210" s="351"/>
      <c r="S210" s="351"/>
      <c r="T210" s="351"/>
      <c r="U210" s="351"/>
      <c r="V210" s="351"/>
      <c r="W210" s="351"/>
      <c r="X210" s="351"/>
      <c r="Y210" s="351">
        <v>1994</v>
      </c>
      <c r="Z210" s="351">
        <v>528</v>
      </c>
      <c r="AA210" s="351">
        <v>7</v>
      </c>
      <c r="AB210" s="351">
        <v>3</v>
      </c>
      <c r="AC210" s="351"/>
      <c r="AD210" s="351"/>
    </row>
    <row r="211" spans="1:30" ht="15">
      <c r="A211" s="338">
        <v>2014</v>
      </c>
      <c r="B211" s="338">
        <v>604</v>
      </c>
      <c r="C211" s="338">
        <v>11750</v>
      </c>
      <c r="D211" s="338">
        <v>8</v>
      </c>
      <c r="F211" s="338">
        <v>2014</v>
      </c>
      <c r="G211" s="338">
        <v>710</v>
      </c>
      <c r="H211" s="338">
        <v>25400</v>
      </c>
      <c r="I211" s="338">
        <v>8</v>
      </c>
      <c r="N211" s="351">
        <v>1994</v>
      </c>
      <c r="O211" s="351">
        <v>422</v>
      </c>
      <c r="P211" s="351">
        <v>3</v>
      </c>
      <c r="Q211" s="351">
        <v>1</v>
      </c>
      <c r="R211" s="351"/>
      <c r="S211" s="351"/>
      <c r="T211" s="351"/>
      <c r="U211" s="351"/>
      <c r="V211" s="351"/>
      <c r="W211" s="351"/>
      <c r="X211" s="351"/>
      <c r="Y211" s="351">
        <v>1994</v>
      </c>
      <c r="Z211" s="351">
        <v>608</v>
      </c>
      <c r="AA211" s="351">
        <v>6</v>
      </c>
      <c r="AB211" s="351">
        <v>5</v>
      </c>
      <c r="AC211" s="351"/>
      <c r="AD211" s="351"/>
    </row>
    <row r="212" spans="1:30" ht="15">
      <c r="A212" s="338">
        <v>2014</v>
      </c>
      <c r="B212" s="338">
        <v>608</v>
      </c>
      <c r="C212" s="338">
        <v>40100</v>
      </c>
      <c r="D212" s="338">
        <v>10</v>
      </c>
      <c r="F212" s="338">
        <v>2014</v>
      </c>
      <c r="G212" s="338">
        <v>724</v>
      </c>
      <c r="H212" s="338">
        <v>122500</v>
      </c>
      <c r="I212" s="338">
        <v>26</v>
      </c>
      <c r="N212" s="351">
        <v>1994</v>
      </c>
      <c r="O212" s="351">
        <v>458</v>
      </c>
      <c r="P212" s="351">
        <v>8</v>
      </c>
      <c r="Q212" s="351">
        <v>4</v>
      </c>
      <c r="R212" s="351"/>
      <c r="S212" s="351"/>
      <c r="T212" s="351"/>
      <c r="U212" s="351"/>
      <c r="V212" s="351"/>
      <c r="W212" s="351"/>
      <c r="X212" s="351"/>
      <c r="Y212" s="351">
        <v>1994</v>
      </c>
      <c r="Z212" s="351">
        <v>682</v>
      </c>
      <c r="AA212" s="351">
        <v>10</v>
      </c>
      <c r="AB212" s="351">
        <v>6</v>
      </c>
      <c r="AC212" s="351"/>
      <c r="AD212" s="351"/>
    </row>
    <row r="213" spans="1:30" ht="15">
      <c r="A213" s="338">
        <v>2014</v>
      </c>
      <c r="B213" s="338">
        <v>616</v>
      </c>
      <c r="C213" s="338">
        <v>12800</v>
      </c>
      <c r="D213" s="338">
        <v>5</v>
      </c>
      <c r="F213" s="338">
        <v>2014</v>
      </c>
      <c r="G213" s="338">
        <v>752</v>
      </c>
      <c r="H213" s="338">
        <v>116700</v>
      </c>
      <c r="I213" s="338">
        <v>19</v>
      </c>
      <c r="N213" s="351">
        <v>1994</v>
      </c>
      <c r="O213" s="351">
        <v>484</v>
      </c>
      <c r="P213" s="351">
        <v>39</v>
      </c>
      <c r="Q213" s="351">
        <v>23</v>
      </c>
      <c r="R213" s="351"/>
      <c r="S213" s="351"/>
      <c r="T213" s="351"/>
      <c r="U213" s="351"/>
      <c r="V213" s="351"/>
      <c r="W213" s="351"/>
      <c r="X213" s="351"/>
      <c r="Y213" s="351">
        <v>1994</v>
      </c>
      <c r="Z213" s="351">
        <v>702</v>
      </c>
      <c r="AA213" s="351">
        <v>8</v>
      </c>
      <c r="AB213" s="351">
        <v>4</v>
      </c>
      <c r="AC213" s="351"/>
      <c r="AD213" s="351"/>
    </row>
    <row r="214" spans="1:30" ht="15">
      <c r="A214" s="338">
        <v>2014</v>
      </c>
      <c r="B214" s="338">
        <v>620</v>
      </c>
      <c r="C214" s="338">
        <v>10600</v>
      </c>
      <c r="D214" s="338">
        <v>3</v>
      </c>
      <c r="F214" s="338">
        <v>2014</v>
      </c>
      <c r="G214" s="338">
        <v>756</v>
      </c>
      <c r="H214" s="338">
        <v>80050</v>
      </c>
      <c r="I214" s="338">
        <v>21</v>
      </c>
      <c r="N214" s="351">
        <v>1994</v>
      </c>
      <c r="O214" s="351">
        <v>492</v>
      </c>
      <c r="P214" s="351">
        <v>2</v>
      </c>
      <c r="Q214" s="351">
        <v>1</v>
      </c>
      <c r="R214" s="351"/>
      <c r="S214" s="351"/>
      <c r="T214" s="351"/>
      <c r="U214" s="351"/>
      <c r="V214" s="351"/>
      <c r="W214" s="351"/>
      <c r="X214" s="351"/>
      <c r="Y214" s="351">
        <v>1994</v>
      </c>
      <c r="Z214" s="351">
        <v>710</v>
      </c>
      <c r="AA214" s="351">
        <v>2</v>
      </c>
      <c r="AB214" s="351">
        <v>1</v>
      </c>
      <c r="AC214" s="351"/>
      <c r="AD214" s="351"/>
    </row>
    <row r="215" spans="1:30" ht="15">
      <c r="A215" s="338">
        <v>2014</v>
      </c>
      <c r="B215" s="338">
        <v>642</v>
      </c>
      <c r="C215" s="338">
        <v>1200</v>
      </c>
      <c r="D215" s="338">
        <v>1</v>
      </c>
      <c r="F215" s="338">
        <v>2014</v>
      </c>
      <c r="G215" s="338">
        <v>764</v>
      </c>
      <c r="H215" s="338">
        <v>36600</v>
      </c>
      <c r="I215" s="338">
        <v>11</v>
      </c>
      <c r="N215" s="351">
        <v>1994</v>
      </c>
      <c r="O215" s="351">
        <v>528</v>
      </c>
      <c r="P215" s="351">
        <v>3</v>
      </c>
      <c r="Q215" s="351">
        <v>2</v>
      </c>
      <c r="R215" s="351"/>
      <c r="S215" s="351"/>
      <c r="T215" s="351"/>
      <c r="U215" s="351"/>
      <c r="V215" s="351"/>
      <c r="W215" s="351"/>
      <c r="X215" s="351"/>
      <c r="Y215" s="351">
        <v>1994</v>
      </c>
      <c r="Z215" s="351">
        <v>724</v>
      </c>
      <c r="AA215" s="351">
        <v>4</v>
      </c>
      <c r="AB215" s="351">
        <v>3</v>
      </c>
      <c r="AC215" s="351"/>
      <c r="AD215" s="351"/>
    </row>
    <row r="216" spans="1:30" ht="15">
      <c r="A216" s="338">
        <v>2014</v>
      </c>
      <c r="B216" s="338">
        <v>682</v>
      </c>
      <c r="C216" s="338">
        <v>50200</v>
      </c>
      <c r="D216" s="338">
        <v>8</v>
      </c>
      <c r="F216" s="338">
        <v>2014</v>
      </c>
      <c r="G216" s="338">
        <v>784</v>
      </c>
      <c r="H216" s="338">
        <v>14600</v>
      </c>
      <c r="I216" s="338">
        <v>4</v>
      </c>
      <c r="N216" s="351">
        <v>1994</v>
      </c>
      <c r="O216" s="351">
        <v>608</v>
      </c>
      <c r="P216" s="351">
        <v>6</v>
      </c>
      <c r="Q216" s="351">
        <v>5</v>
      </c>
      <c r="R216" s="351"/>
      <c r="S216" s="351"/>
      <c r="T216" s="351"/>
      <c r="U216" s="351"/>
      <c r="V216" s="351"/>
      <c r="W216" s="351"/>
      <c r="X216" s="351"/>
      <c r="Y216" s="351">
        <v>1994</v>
      </c>
      <c r="Z216" s="351">
        <v>752</v>
      </c>
      <c r="AA216" s="351">
        <v>10</v>
      </c>
      <c r="AB216" s="351">
        <v>2</v>
      </c>
      <c r="AC216" s="351"/>
      <c r="AD216" s="351"/>
    </row>
    <row r="217" spans="1:30" ht="15">
      <c r="A217" s="338">
        <v>2014</v>
      </c>
      <c r="B217" s="338">
        <v>702</v>
      </c>
      <c r="C217" s="338">
        <v>51850</v>
      </c>
      <c r="D217" s="338">
        <v>18</v>
      </c>
      <c r="F217" s="338">
        <v>2014</v>
      </c>
      <c r="G217" s="338">
        <v>792</v>
      </c>
      <c r="H217" s="338">
        <v>43000</v>
      </c>
      <c r="I217" s="338">
        <v>24</v>
      </c>
      <c r="N217" s="351">
        <v>1994</v>
      </c>
      <c r="O217" s="351">
        <v>682</v>
      </c>
      <c r="P217" s="351">
        <v>10</v>
      </c>
      <c r="Q217" s="351">
        <v>6</v>
      </c>
      <c r="R217" s="351"/>
      <c r="S217" s="351"/>
      <c r="T217" s="351"/>
      <c r="U217" s="351"/>
      <c r="V217" s="351"/>
      <c r="W217" s="351"/>
      <c r="X217" s="351"/>
      <c r="Y217" s="351">
        <v>1994</v>
      </c>
      <c r="Z217" s="351">
        <v>756</v>
      </c>
      <c r="AA217" s="351">
        <v>20</v>
      </c>
      <c r="AB217" s="351">
        <v>8</v>
      </c>
      <c r="AC217" s="351"/>
      <c r="AD217" s="351"/>
    </row>
    <row r="218" spans="1:30" ht="15">
      <c r="A218" s="338">
        <v>2014</v>
      </c>
      <c r="B218" s="338">
        <v>710</v>
      </c>
      <c r="C218" s="338">
        <v>24100</v>
      </c>
      <c r="D218" s="338">
        <v>7</v>
      </c>
      <c r="F218" s="338">
        <v>2014</v>
      </c>
      <c r="G218" s="338">
        <v>804</v>
      </c>
      <c r="H218" s="338">
        <v>26600</v>
      </c>
      <c r="I218" s="338">
        <v>9</v>
      </c>
      <c r="N218" s="351">
        <v>1994</v>
      </c>
      <c r="O218" s="351">
        <v>702</v>
      </c>
      <c r="P218" s="351">
        <v>8</v>
      </c>
      <c r="Q218" s="351">
        <v>4</v>
      </c>
      <c r="R218" s="351"/>
      <c r="S218" s="351"/>
      <c r="T218" s="351"/>
      <c r="U218" s="351"/>
      <c r="V218" s="351"/>
      <c r="W218" s="351"/>
      <c r="X218" s="351"/>
      <c r="Y218" s="351">
        <v>1994</v>
      </c>
      <c r="Z218" s="351">
        <v>764</v>
      </c>
      <c r="AA218" s="351">
        <v>15</v>
      </c>
      <c r="AB218" s="351">
        <v>6</v>
      </c>
      <c r="AC218" s="351"/>
      <c r="AD218" s="351"/>
    </row>
    <row r="219" spans="1:30" ht="15">
      <c r="A219" s="338">
        <v>2014</v>
      </c>
      <c r="B219" s="338">
        <v>724</v>
      </c>
      <c r="C219" s="338">
        <v>120700</v>
      </c>
      <c r="D219" s="338">
        <v>25</v>
      </c>
      <c r="F219" s="338">
        <v>2014</v>
      </c>
      <c r="G219" s="338">
        <v>810</v>
      </c>
      <c r="H219" s="338">
        <v>422150</v>
      </c>
      <c r="I219" s="338">
        <v>111</v>
      </c>
      <c r="N219" s="351">
        <v>1994</v>
      </c>
      <c r="O219" s="351">
        <v>710</v>
      </c>
      <c r="P219" s="351">
        <v>2</v>
      </c>
      <c r="Q219" s="351">
        <v>1</v>
      </c>
      <c r="R219" s="351"/>
      <c r="S219" s="351"/>
      <c r="T219" s="351"/>
      <c r="U219" s="351"/>
      <c r="V219" s="351"/>
      <c r="W219" s="351"/>
      <c r="X219" s="351"/>
      <c r="Y219" s="351">
        <v>1994</v>
      </c>
      <c r="Z219" s="351">
        <v>792</v>
      </c>
      <c r="AA219" s="351">
        <v>4</v>
      </c>
      <c r="AB219" s="351">
        <v>2</v>
      </c>
      <c r="AC219" s="351"/>
      <c r="AD219" s="351"/>
    </row>
    <row r="220" spans="1:30" ht="15">
      <c r="A220" s="338">
        <v>2014</v>
      </c>
      <c r="B220" s="338">
        <v>752</v>
      </c>
      <c r="C220" s="338">
        <v>71800</v>
      </c>
      <c r="D220" s="338">
        <v>10</v>
      </c>
      <c r="F220" s="338">
        <v>2014</v>
      </c>
      <c r="G220" s="338">
        <v>818</v>
      </c>
      <c r="H220" s="338">
        <v>22300</v>
      </c>
      <c r="I220" s="338">
        <v>8</v>
      </c>
      <c r="N220" s="351">
        <v>1994</v>
      </c>
      <c r="O220" s="351">
        <v>724</v>
      </c>
      <c r="P220" s="351">
        <v>4</v>
      </c>
      <c r="Q220" s="351">
        <v>3</v>
      </c>
      <c r="R220" s="351"/>
      <c r="S220" s="351"/>
      <c r="T220" s="351"/>
      <c r="U220" s="351"/>
      <c r="V220" s="351"/>
      <c r="W220" s="351"/>
      <c r="X220" s="351"/>
      <c r="Y220" s="351">
        <v>1994</v>
      </c>
      <c r="Z220" s="351">
        <v>826</v>
      </c>
      <c r="AA220" s="351">
        <v>10</v>
      </c>
      <c r="AB220" s="351">
        <v>5</v>
      </c>
      <c r="AC220" s="351"/>
      <c r="AD220" s="351"/>
    </row>
    <row r="221" spans="1:30" ht="15">
      <c r="A221" s="338">
        <v>2014</v>
      </c>
      <c r="B221" s="338">
        <v>756</v>
      </c>
      <c r="C221" s="338">
        <v>192100</v>
      </c>
      <c r="D221" s="338">
        <v>49</v>
      </c>
      <c r="F221" s="338">
        <v>2014</v>
      </c>
      <c r="G221" s="338">
        <v>826</v>
      </c>
      <c r="H221" s="338">
        <v>153850</v>
      </c>
      <c r="I221" s="338">
        <v>47</v>
      </c>
      <c r="N221" s="351">
        <v>1994</v>
      </c>
      <c r="O221" s="351">
        <v>756</v>
      </c>
      <c r="P221" s="351">
        <v>37</v>
      </c>
      <c r="Q221" s="351">
        <v>16</v>
      </c>
      <c r="R221" s="351"/>
      <c r="S221" s="351"/>
      <c r="T221" s="351"/>
      <c r="U221" s="351"/>
      <c r="V221" s="351"/>
      <c r="W221" s="351"/>
      <c r="X221" s="351"/>
      <c r="Y221" s="351">
        <v>1994</v>
      </c>
      <c r="Z221" s="351">
        <v>840</v>
      </c>
      <c r="AA221" s="351">
        <v>251</v>
      </c>
      <c r="AB221" s="351">
        <v>113</v>
      </c>
      <c r="AC221" s="351"/>
      <c r="AD221" s="351"/>
    </row>
    <row r="222" spans="1:30" ht="15">
      <c r="A222" s="338">
        <v>2014</v>
      </c>
      <c r="B222" s="338">
        <v>764</v>
      </c>
      <c r="C222" s="338">
        <v>33700</v>
      </c>
      <c r="D222" s="338">
        <v>9</v>
      </c>
      <c r="F222" s="338">
        <v>2014</v>
      </c>
      <c r="G222" s="338">
        <v>840</v>
      </c>
      <c r="H222" s="338">
        <v>2318450</v>
      </c>
      <c r="I222" s="338">
        <v>492</v>
      </c>
      <c r="N222" s="351">
        <v>1994</v>
      </c>
      <c r="O222" s="351">
        <v>764</v>
      </c>
      <c r="P222" s="351">
        <v>15</v>
      </c>
      <c r="Q222" s="351">
        <v>6</v>
      </c>
      <c r="R222" s="351"/>
      <c r="S222" s="351"/>
      <c r="T222" s="351"/>
      <c r="U222" s="351"/>
      <c r="V222" s="351"/>
      <c r="W222" s="351"/>
      <c r="X222" s="351"/>
      <c r="Y222" s="351">
        <v>1994</v>
      </c>
      <c r="Z222" s="351">
        <v>862</v>
      </c>
      <c r="AA222" s="351">
        <v>2</v>
      </c>
      <c r="AB222" s="351">
        <v>2</v>
      </c>
      <c r="AC222" s="351"/>
      <c r="AD222" s="351"/>
    </row>
    <row r="223" spans="1:30" ht="15">
      <c r="A223" s="338">
        <v>2014</v>
      </c>
      <c r="B223" s="338">
        <v>784</v>
      </c>
      <c r="C223" s="338">
        <v>30100</v>
      </c>
      <c r="D223" s="338">
        <v>12</v>
      </c>
      <c r="F223" s="338">
        <v>2014</v>
      </c>
      <c r="G223" s="338">
        <v>862</v>
      </c>
      <c r="H223" s="338">
        <v>9000</v>
      </c>
      <c r="I223" s="338">
        <v>3</v>
      </c>
      <c r="N223" s="351">
        <v>1994</v>
      </c>
      <c r="O223" s="351">
        <v>792</v>
      </c>
      <c r="P223" s="351">
        <v>4</v>
      </c>
      <c r="Q223" s="351">
        <v>2</v>
      </c>
      <c r="R223" s="351"/>
      <c r="S223" s="351"/>
      <c r="T223" s="351"/>
      <c r="U223" s="351"/>
      <c r="V223" s="351"/>
      <c r="W223" s="351"/>
      <c r="X223" s="351"/>
      <c r="Y223" s="351">
        <v>1994</v>
      </c>
      <c r="Z223" s="351"/>
      <c r="AA223" s="351"/>
      <c r="AB223" s="351"/>
      <c r="AC223" s="351"/>
      <c r="AD223" s="351"/>
    </row>
    <row r="224" spans="1:30" ht="15">
      <c r="A224" s="338">
        <v>2014</v>
      </c>
      <c r="B224" s="338">
        <v>792</v>
      </c>
      <c r="C224" s="338">
        <v>40300</v>
      </c>
      <c r="D224" s="338">
        <v>22</v>
      </c>
      <c r="F224" s="338">
        <v>2014</v>
      </c>
      <c r="N224" s="351">
        <v>1994</v>
      </c>
      <c r="O224" s="351">
        <v>826</v>
      </c>
      <c r="P224" s="351">
        <v>20</v>
      </c>
      <c r="Q224" s="351">
        <v>6</v>
      </c>
      <c r="R224" s="351"/>
      <c r="S224" s="351"/>
      <c r="T224" s="351"/>
      <c r="U224" s="351"/>
      <c r="V224" s="351"/>
      <c r="W224" s="351"/>
      <c r="X224" s="351"/>
      <c r="Y224" s="351">
        <v>1995</v>
      </c>
      <c r="Z224" s="351">
        <v>32</v>
      </c>
      <c r="AA224" s="351">
        <v>5</v>
      </c>
      <c r="AB224" s="351">
        <v>3</v>
      </c>
      <c r="AC224" s="351"/>
      <c r="AD224" s="351"/>
    </row>
    <row r="225" spans="1:30" ht="15">
      <c r="A225" s="338">
        <v>2014</v>
      </c>
      <c r="B225" s="338">
        <v>804</v>
      </c>
      <c r="C225" s="338">
        <v>25600</v>
      </c>
      <c r="D225" s="338">
        <v>8</v>
      </c>
      <c r="N225" s="351">
        <v>1994</v>
      </c>
      <c r="O225" s="351">
        <v>840</v>
      </c>
      <c r="P225" s="351">
        <v>253</v>
      </c>
      <c r="Q225" s="351">
        <v>112</v>
      </c>
      <c r="R225" s="351"/>
      <c r="S225" s="351"/>
      <c r="T225" s="351"/>
      <c r="U225" s="351"/>
      <c r="V225" s="351"/>
      <c r="W225" s="351"/>
      <c r="X225" s="351"/>
      <c r="Y225" s="351">
        <v>1995</v>
      </c>
      <c r="Z225" s="351">
        <v>36</v>
      </c>
      <c r="AA225" s="351">
        <v>2</v>
      </c>
      <c r="AB225" s="351">
        <v>1</v>
      </c>
      <c r="AC225" s="351"/>
      <c r="AD225" s="351"/>
    </row>
    <row r="226" spans="1:30" ht="15">
      <c r="A226" s="338">
        <v>2014</v>
      </c>
      <c r="B226" s="338">
        <v>810</v>
      </c>
      <c r="C226" s="338">
        <v>403850</v>
      </c>
      <c r="D226" s="338">
        <v>108</v>
      </c>
      <c r="N226" s="351">
        <v>1994</v>
      </c>
      <c r="O226" s="351">
        <v>862</v>
      </c>
      <c r="P226" s="351">
        <v>2</v>
      </c>
      <c r="Q226" s="351">
        <v>2</v>
      </c>
      <c r="R226" s="351"/>
      <c r="S226" s="351"/>
      <c r="T226" s="351"/>
      <c r="U226" s="351"/>
      <c r="V226" s="351"/>
      <c r="W226" s="351"/>
      <c r="X226" s="351"/>
      <c r="Y226" s="351">
        <v>1995</v>
      </c>
      <c r="Z226" s="351">
        <v>48</v>
      </c>
      <c r="AA226" s="351">
        <v>2</v>
      </c>
      <c r="AB226" s="351">
        <v>1</v>
      </c>
      <c r="AC226" s="351"/>
      <c r="AD226" s="351"/>
    </row>
    <row r="227" spans="1:30" ht="15">
      <c r="A227" s="338">
        <v>2014</v>
      </c>
      <c r="B227" s="338">
        <v>818</v>
      </c>
      <c r="C227" s="338">
        <v>20400</v>
      </c>
      <c r="D227" s="338">
        <v>7</v>
      </c>
      <c r="N227" s="351">
        <v>1994</v>
      </c>
      <c r="O227" s="351"/>
      <c r="P227" s="351"/>
      <c r="Q227" s="351"/>
      <c r="R227" s="351"/>
      <c r="S227" s="351"/>
      <c r="T227" s="351"/>
      <c r="U227" s="351"/>
      <c r="V227" s="351"/>
      <c r="W227" s="351"/>
      <c r="X227" s="351"/>
      <c r="Y227" s="351">
        <v>1995</v>
      </c>
      <c r="Z227" s="351">
        <v>76</v>
      </c>
      <c r="AA227" s="351">
        <v>15</v>
      </c>
      <c r="AB227" s="351">
        <v>8</v>
      </c>
      <c r="AC227" s="351"/>
      <c r="AD227" s="351"/>
    </row>
    <row r="228" spans="1:30" ht="15">
      <c r="A228" s="338">
        <v>2014</v>
      </c>
      <c r="B228" s="338">
        <v>826</v>
      </c>
      <c r="C228" s="338">
        <v>261750</v>
      </c>
      <c r="D228" s="338">
        <v>66</v>
      </c>
      <c r="N228" s="351">
        <v>1995</v>
      </c>
      <c r="O228" s="351">
        <v>32</v>
      </c>
      <c r="P228" s="351">
        <v>5</v>
      </c>
      <c r="Q228" s="351">
        <v>3</v>
      </c>
      <c r="R228" s="351"/>
      <c r="S228" s="351"/>
      <c r="T228" s="351"/>
      <c r="U228" s="351"/>
      <c r="V228" s="351"/>
      <c r="W228" s="351"/>
      <c r="X228" s="351"/>
      <c r="Y228" s="351">
        <v>1995</v>
      </c>
      <c r="Z228" s="351">
        <v>124</v>
      </c>
      <c r="AA228" s="351">
        <v>16</v>
      </c>
      <c r="AB228" s="351">
        <v>5</v>
      </c>
      <c r="AC228" s="351"/>
      <c r="AD228" s="351"/>
    </row>
    <row r="229" spans="1:30" ht="15">
      <c r="A229" s="338">
        <v>2014</v>
      </c>
      <c r="B229" s="338">
        <v>840</v>
      </c>
      <c r="C229" s="338">
        <v>2329000</v>
      </c>
      <c r="D229" s="338">
        <v>490</v>
      </c>
      <c r="N229" s="351">
        <v>1995</v>
      </c>
      <c r="O229" s="351">
        <v>36</v>
      </c>
      <c r="P229" s="351">
        <v>2</v>
      </c>
      <c r="Q229" s="351">
        <v>1</v>
      </c>
      <c r="R229" s="351"/>
      <c r="S229" s="351"/>
      <c r="T229" s="351"/>
      <c r="U229" s="351"/>
      <c r="V229" s="351"/>
      <c r="W229" s="351"/>
      <c r="X229" s="351"/>
      <c r="Y229" s="351">
        <v>1995</v>
      </c>
      <c r="Z229" s="351">
        <v>152</v>
      </c>
      <c r="AA229" s="351">
        <v>5</v>
      </c>
      <c r="AB229" s="351">
        <v>2</v>
      </c>
      <c r="AC229" s="351"/>
      <c r="AD229" s="351"/>
    </row>
    <row r="230" spans="1:30" ht="15">
      <c r="A230" s="338">
        <v>2014</v>
      </c>
      <c r="B230" s="338">
        <v>862</v>
      </c>
      <c r="C230" s="338">
        <v>5000</v>
      </c>
      <c r="D230" s="338">
        <v>2</v>
      </c>
      <c r="N230" s="351">
        <v>1995</v>
      </c>
      <c r="O230" s="351">
        <v>40</v>
      </c>
      <c r="P230" s="351">
        <v>4</v>
      </c>
      <c r="Q230" s="351">
        <v>1</v>
      </c>
      <c r="R230" s="351"/>
      <c r="S230" s="351"/>
      <c r="T230" s="351"/>
      <c r="U230" s="351"/>
      <c r="V230" s="351"/>
      <c r="W230" s="351"/>
      <c r="X230" s="351"/>
      <c r="Y230" s="351">
        <v>1995</v>
      </c>
      <c r="Z230" s="351">
        <v>156</v>
      </c>
      <c r="AA230" s="351">
        <v>4</v>
      </c>
      <c r="AB230" s="351">
        <v>1</v>
      </c>
      <c r="AC230" s="351"/>
      <c r="AD230" s="351"/>
    </row>
    <row r="231" spans="1:30" ht="15">
      <c r="A231" s="338">
        <v>2014</v>
      </c>
      <c r="N231" s="351">
        <v>1995</v>
      </c>
      <c r="O231" s="351">
        <v>48</v>
      </c>
      <c r="P231" s="351">
        <v>2</v>
      </c>
      <c r="Q231" s="351">
        <v>1</v>
      </c>
      <c r="R231" s="351"/>
      <c r="S231" s="351"/>
      <c r="T231" s="351"/>
      <c r="U231" s="351"/>
      <c r="V231" s="351"/>
      <c r="W231" s="351"/>
      <c r="X231" s="351"/>
      <c r="Y231" s="351">
        <v>1995</v>
      </c>
      <c r="Z231" s="351">
        <v>170</v>
      </c>
      <c r="AA231" s="351">
        <v>4</v>
      </c>
      <c r="AB231" s="351">
        <v>3</v>
      </c>
      <c r="AC231" s="351"/>
      <c r="AD231" s="351"/>
    </row>
    <row r="232" spans="1:30" ht="15">
      <c r="N232" s="351">
        <v>1995</v>
      </c>
      <c r="O232" s="351">
        <v>76</v>
      </c>
      <c r="P232" s="351">
        <v>15</v>
      </c>
      <c r="Q232" s="351">
        <v>8</v>
      </c>
      <c r="R232" s="351"/>
      <c r="S232" s="351"/>
      <c r="T232" s="351"/>
      <c r="U232" s="351"/>
      <c r="V232" s="351"/>
      <c r="W232" s="351"/>
      <c r="X232" s="351"/>
      <c r="Y232" s="351">
        <v>1995</v>
      </c>
      <c r="Z232" s="351">
        <v>191</v>
      </c>
      <c r="AA232" s="351">
        <v>2</v>
      </c>
      <c r="AB232" s="351">
        <v>1</v>
      </c>
      <c r="AC232" s="351"/>
      <c r="AD232" s="351"/>
    </row>
    <row r="233" spans="1:30" ht="15">
      <c r="N233" s="351">
        <v>1995</v>
      </c>
      <c r="O233" s="351">
        <v>124</v>
      </c>
      <c r="P233" s="351">
        <v>13</v>
      </c>
      <c r="Q233" s="351">
        <v>4</v>
      </c>
      <c r="R233" s="351"/>
      <c r="S233" s="351"/>
      <c r="T233" s="351"/>
      <c r="U233" s="351"/>
      <c r="V233" s="351"/>
      <c r="W233" s="351"/>
      <c r="X233" s="351"/>
      <c r="Y233" s="351">
        <v>1995</v>
      </c>
      <c r="Z233" s="351">
        <v>208</v>
      </c>
      <c r="AA233" s="351">
        <v>5</v>
      </c>
      <c r="AB233" s="351">
        <v>2</v>
      </c>
      <c r="AC233" s="351"/>
      <c r="AD233" s="351"/>
    </row>
    <row r="234" spans="1:30" ht="15">
      <c r="N234" s="351">
        <v>1995</v>
      </c>
      <c r="O234" s="351">
        <v>152</v>
      </c>
      <c r="P234" s="351">
        <v>8</v>
      </c>
      <c r="Q234" s="351">
        <v>3</v>
      </c>
      <c r="R234" s="351"/>
      <c r="S234" s="351"/>
      <c r="T234" s="351"/>
      <c r="U234" s="351"/>
      <c r="V234" s="351"/>
      <c r="W234" s="351"/>
      <c r="X234" s="351"/>
      <c r="Y234" s="351">
        <v>1995</v>
      </c>
      <c r="Z234" s="351">
        <v>250</v>
      </c>
      <c r="AA234" s="351">
        <v>26</v>
      </c>
      <c r="AB234" s="351">
        <v>11</v>
      </c>
      <c r="AC234" s="351"/>
      <c r="AD234" s="351"/>
    </row>
    <row r="235" spans="1:30" ht="15">
      <c r="N235" s="351">
        <v>1995</v>
      </c>
      <c r="O235" s="351">
        <v>170</v>
      </c>
      <c r="P235" s="351">
        <v>4</v>
      </c>
      <c r="Q235" s="351">
        <v>3</v>
      </c>
      <c r="R235" s="351"/>
      <c r="S235" s="351"/>
      <c r="T235" s="351"/>
      <c r="U235" s="351"/>
      <c r="V235" s="351"/>
      <c r="W235" s="351"/>
      <c r="X235" s="351"/>
      <c r="Y235" s="351">
        <v>1995</v>
      </c>
      <c r="Z235" s="351">
        <v>276</v>
      </c>
      <c r="AA235" s="351">
        <v>130</v>
      </c>
      <c r="AB235" s="351">
        <v>46</v>
      </c>
      <c r="AC235" s="351"/>
      <c r="AD235" s="351"/>
    </row>
    <row r="236" spans="1:30" ht="15">
      <c r="N236" s="351">
        <v>1995</v>
      </c>
      <c r="O236" s="351">
        <v>208</v>
      </c>
      <c r="P236" s="351">
        <v>5</v>
      </c>
      <c r="Q236" s="351">
        <v>2</v>
      </c>
      <c r="R236" s="351"/>
      <c r="S236" s="351"/>
      <c r="T236" s="351"/>
      <c r="U236" s="351"/>
      <c r="V236" s="351"/>
      <c r="W236" s="351"/>
      <c r="X236" s="351"/>
      <c r="Y236" s="351">
        <v>1995</v>
      </c>
      <c r="Z236" s="351">
        <v>300</v>
      </c>
      <c r="AA236" s="351">
        <v>10</v>
      </c>
      <c r="AB236" s="351">
        <v>5</v>
      </c>
      <c r="AC236" s="351"/>
      <c r="AD236" s="351"/>
    </row>
    <row r="237" spans="1:30" ht="15">
      <c r="N237" s="351">
        <v>1995</v>
      </c>
      <c r="O237" s="351">
        <v>250</v>
      </c>
      <c r="P237" s="351">
        <v>24</v>
      </c>
      <c r="Q237" s="351">
        <v>10</v>
      </c>
      <c r="R237" s="351"/>
      <c r="S237" s="351"/>
      <c r="T237" s="351"/>
      <c r="U237" s="351"/>
      <c r="V237" s="351"/>
      <c r="W237" s="351"/>
      <c r="X237" s="351"/>
      <c r="Y237" s="351">
        <v>1995</v>
      </c>
      <c r="Z237" s="351">
        <v>344</v>
      </c>
      <c r="AA237" s="351">
        <v>36</v>
      </c>
      <c r="AB237" s="351">
        <v>10</v>
      </c>
      <c r="AC237" s="351"/>
      <c r="AD237" s="351"/>
    </row>
    <row r="238" spans="1:30" ht="15">
      <c r="N238" s="351">
        <v>1995</v>
      </c>
      <c r="O238" s="351">
        <v>276</v>
      </c>
      <c r="P238" s="351">
        <v>109</v>
      </c>
      <c r="Q238" s="351">
        <v>40</v>
      </c>
      <c r="R238" s="351"/>
      <c r="S238" s="351"/>
      <c r="T238" s="351"/>
      <c r="U238" s="351"/>
      <c r="V238" s="351"/>
      <c r="W238" s="351"/>
      <c r="X238" s="351"/>
      <c r="Y238" s="351">
        <v>1995</v>
      </c>
      <c r="Z238" s="351">
        <v>356</v>
      </c>
      <c r="AA238" s="351">
        <v>3</v>
      </c>
      <c r="AB238" s="351">
        <v>2</v>
      </c>
      <c r="AC238" s="351"/>
      <c r="AD238" s="351"/>
    </row>
    <row r="239" spans="1:30" ht="15">
      <c r="N239" s="351">
        <v>1995</v>
      </c>
      <c r="O239" s="351">
        <v>300</v>
      </c>
      <c r="P239" s="351">
        <v>5</v>
      </c>
      <c r="Q239" s="351">
        <v>2</v>
      </c>
      <c r="R239" s="351"/>
      <c r="S239" s="351"/>
      <c r="T239" s="351"/>
      <c r="U239" s="351"/>
      <c r="V239" s="351"/>
      <c r="W239" s="351"/>
      <c r="X239" s="351"/>
      <c r="Y239" s="351">
        <v>1995</v>
      </c>
      <c r="Z239" s="351">
        <v>360</v>
      </c>
      <c r="AA239" s="351">
        <v>21</v>
      </c>
      <c r="AB239" s="351">
        <v>10</v>
      </c>
      <c r="AC239" s="351"/>
      <c r="AD239" s="351"/>
    </row>
    <row r="240" spans="1:30" ht="15">
      <c r="N240" s="351">
        <v>1995</v>
      </c>
      <c r="O240" s="351">
        <v>344</v>
      </c>
      <c r="P240" s="351">
        <v>38</v>
      </c>
      <c r="Q240" s="351">
        <v>11</v>
      </c>
      <c r="R240" s="351"/>
      <c r="S240" s="351"/>
      <c r="T240" s="351"/>
      <c r="U240" s="351"/>
      <c r="V240" s="351"/>
      <c r="W240" s="351"/>
      <c r="X240" s="351"/>
      <c r="Y240" s="351">
        <v>1995</v>
      </c>
      <c r="Z240" s="351">
        <v>372</v>
      </c>
      <c r="AA240" s="351">
        <v>1</v>
      </c>
      <c r="AB240" s="351">
        <v>1</v>
      </c>
      <c r="AC240" s="351"/>
      <c r="AD240" s="351"/>
    </row>
    <row r="241" spans="14:30" ht="15">
      <c r="N241" s="351">
        <v>1995</v>
      </c>
      <c r="O241" s="351">
        <v>356</v>
      </c>
      <c r="P241" s="351">
        <v>3</v>
      </c>
      <c r="Q241" s="351">
        <v>2</v>
      </c>
      <c r="R241" s="351"/>
      <c r="S241" s="351"/>
      <c r="T241" s="351"/>
      <c r="U241" s="351"/>
      <c r="V241" s="351"/>
      <c r="W241" s="351"/>
      <c r="X241" s="351"/>
      <c r="Y241" s="351">
        <v>1995</v>
      </c>
      <c r="Z241" s="351">
        <v>376</v>
      </c>
      <c r="AA241" s="351">
        <v>3</v>
      </c>
      <c r="AB241" s="351">
        <v>2</v>
      </c>
      <c r="AC241" s="351"/>
      <c r="AD241" s="351"/>
    </row>
    <row r="242" spans="14:30" ht="15">
      <c r="N242" s="351">
        <v>1995</v>
      </c>
      <c r="O242" s="351">
        <v>360</v>
      </c>
      <c r="P242" s="351">
        <v>21</v>
      </c>
      <c r="Q242" s="351">
        <v>10</v>
      </c>
      <c r="R242" s="351"/>
      <c r="S242" s="351"/>
      <c r="T242" s="351"/>
      <c r="U242" s="351"/>
      <c r="V242" s="351"/>
      <c r="W242" s="351"/>
      <c r="X242" s="351"/>
      <c r="Y242" s="351">
        <v>1995</v>
      </c>
      <c r="Z242" s="351">
        <v>380</v>
      </c>
      <c r="AA242" s="351">
        <v>11</v>
      </c>
      <c r="AB242" s="351">
        <v>5</v>
      </c>
      <c r="AC242" s="351"/>
      <c r="AD242" s="351"/>
    </row>
    <row r="243" spans="14:30" ht="15">
      <c r="N243" s="351">
        <v>1995</v>
      </c>
      <c r="O243" s="351">
        <v>372</v>
      </c>
      <c r="P243" s="351">
        <v>1</v>
      </c>
      <c r="Q243" s="351">
        <v>1</v>
      </c>
      <c r="R243" s="351"/>
      <c r="S243" s="351"/>
      <c r="T243" s="351"/>
      <c r="U243" s="351"/>
      <c r="V243" s="351"/>
      <c r="W243" s="351"/>
      <c r="X243" s="351"/>
      <c r="Y243" s="351">
        <v>1995</v>
      </c>
      <c r="Z243" s="351">
        <v>392</v>
      </c>
      <c r="AA243" s="351">
        <v>79</v>
      </c>
      <c r="AB243" s="351">
        <v>35</v>
      </c>
      <c r="AC243" s="351"/>
      <c r="AD243" s="351"/>
    </row>
    <row r="244" spans="14:30" ht="15">
      <c r="N244" s="351">
        <v>1995</v>
      </c>
      <c r="O244" s="351">
        <v>376</v>
      </c>
      <c r="P244" s="351">
        <v>4</v>
      </c>
      <c r="Q244" s="351">
        <v>3</v>
      </c>
      <c r="R244" s="351"/>
      <c r="S244" s="351"/>
      <c r="T244" s="351"/>
      <c r="U244" s="351"/>
      <c r="V244" s="351"/>
      <c r="W244" s="351"/>
      <c r="X244" s="351"/>
      <c r="Y244" s="351">
        <v>1995</v>
      </c>
      <c r="Z244" s="351">
        <v>410</v>
      </c>
      <c r="AA244" s="351">
        <v>23</v>
      </c>
      <c r="AB244" s="351">
        <v>7</v>
      </c>
      <c r="AC244" s="351"/>
      <c r="AD244" s="351"/>
    </row>
    <row r="245" spans="14:30" ht="15">
      <c r="N245" s="351">
        <v>1995</v>
      </c>
      <c r="O245" s="351">
        <v>380</v>
      </c>
      <c r="P245" s="351">
        <v>8</v>
      </c>
      <c r="Q245" s="351">
        <v>4</v>
      </c>
      <c r="R245" s="351"/>
      <c r="S245" s="351"/>
      <c r="T245" s="351"/>
      <c r="U245" s="351"/>
      <c r="V245" s="351"/>
      <c r="W245" s="351"/>
      <c r="X245" s="351"/>
      <c r="Y245" s="351">
        <v>1995</v>
      </c>
      <c r="Z245" s="351">
        <v>414</v>
      </c>
      <c r="AA245" s="351">
        <v>2</v>
      </c>
      <c r="AB245" s="351">
        <v>1</v>
      </c>
      <c r="AC245" s="351"/>
      <c r="AD245" s="351"/>
    </row>
    <row r="246" spans="14:30" ht="15">
      <c r="N246" s="351">
        <v>1995</v>
      </c>
      <c r="O246" s="351">
        <v>392</v>
      </c>
      <c r="P246" s="351">
        <v>79</v>
      </c>
      <c r="Q246" s="351">
        <v>35</v>
      </c>
      <c r="R246" s="351"/>
      <c r="S246" s="351"/>
      <c r="T246" s="351"/>
      <c r="U246" s="351"/>
      <c r="V246" s="351"/>
      <c r="W246" s="351"/>
      <c r="X246" s="351"/>
      <c r="Y246" s="351">
        <v>1995</v>
      </c>
      <c r="Z246" s="351">
        <v>422</v>
      </c>
      <c r="AA246" s="351">
        <v>4</v>
      </c>
      <c r="AB246" s="351">
        <v>2</v>
      </c>
      <c r="AC246" s="351"/>
      <c r="AD246" s="351"/>
    </row>
    <row r="247" spans="14:30" ht="15">
      <c r="N247" s="351">
        <v>1995</v>
      </c>
      <c r="O247" s="351">
        <v>410</v>
      </c>
      <c r="P247" s="351">
        <v>23</v>
      </c>
      <c r="Q247" s="351">
        <v>7</v>
      </c>
      <c r="R247" s="351"/>
      <c r="S247" s="351"/>
      <c r="T247" s="351"/>
      <c r="U247" s="351"/>
      <c r="V247" s="351"/>
      <c r="W247" s="351"/>
      <c r="X247" s="351"/>
      <c r="Y247" s="351">
        <v>1995</v>
      </c>
      <c r="Z247" s="351">
        <v>458</v>
      </c>
      <c r="AA247" s="351">
        <v>13</v>
      </c>
      <c r="AB247" s="351">
        <v>6</v>
      </c>
      <c r="AC247" s="351"/>
      <c r="AD247" s="351"/>
    </row>
    <row r="248" spans="14:30" ht="15">
      <c r="N248" s="351">
        <v>1995</v>
      </c>
      <c r="O248" s="351">
        <v>414</v>
      </c>
      <c r="P248" s="351">
        <v>2</v>
      </c>
      <c r="Q248" s="351">
        <v>1</v>
      </c>
      <c r="R248" s="351"/>
      <c r="S248" s="351"/>
      <c r="T248" s="351"/>
      <c r="U248" s="351"/>
      <c r="V248" s="351"/>
      <c r="W248" s="351"/>
      <c r="X248" s="351"/>
      <c r="Y248" s="351">
        <v>1995</v>
      </c>
      <c r="Z248" s="351">
        <v>484</v>
      </c>
      <c r="AA248" s="351">
        <v>16</v>
      </c>
      <c r="AB248" s="351">
        <v>10</v>
      </c>
      <c r="AC248" s="351"/>
      <c r="AD248" s="351"/>
    </row>
    <row r="249" spans="14:30" ht="15">
      <c r="N249" s="351">
        <v>1995</v>
      </c>
      <c r="O249" s="351">
        <v>422</v>
      </c>
      <c r="P249" s="351">
        <v>2</v>
      </c>
      <c r="Q249" s="351">
        <v>1</v>
      </c>
      <c r="R249" s="351"/>
      <c r="S249" s="351"/>
      <c r="T249" s="351"/>
      <c r="U249" s="351"/>
      <c r="V249" s="351"/>
      <c r="W249" s="351"/>
      <c r="X249" s="351"/>
      <c r="Y249" s="351">
        <v>1995</v>
      </c>
      <c r="Z249" s="351">
        <v>528</v>
      </c>
      <c r="AA249" s="351">
        <v>8</v>
      </c>
      <c r="AB249" s="351">
        <v>3</v>
      </c>
      <c r="AC249" s="351"/>
      <c r="AD249" s="351"/>
    </row>
    <row r="250" spans="14:30" ht="15">
      <c r="N250" s="351">
        <v>1995</v>
      </c>
      <c r="O250" s="351">
        <v>458</v>
      </c>
      <c r="P250" s="351">
        <v>16</v>
      </c>
      <c r="Q250" s="351">
        <v>7</v>
      </c>
      <c r="R250" s="351"/>
      <c r="S250" s="351"/>
      <c r="T250" s="351"/>
      <c r="U250" s="351"/>
      <c r="V250" s="351"/>
      <c r="W250" s="351"/>
      <c r="X250" s="351"/>
      <c r="Y250" s="351">
        <v>1995</v>
      </c>
      <c r="Z250" s="351">
        <v>608</v>
      </c>
      <c r="AA250" s="351">
        <v>12</v>
      </c>
      <c r="AB250" s="351">
        <v>7</v>
      </c>
      <c r="AC250" s="351"/>
      <c r="AD250" s="351"/>
    </row>
    <row r="251" spans="14:30" ht="15">
      <c r="N251" s="351">
        <v>1995</v>
      </c>
      <c r="O251" s="351">
        <v>484</v>
      </c>
      <c r="P251" s="351">
        <v>15</v>
      </c>
      <c r="Q251" s="351">
        <v>9</v>
      </c>
      <c r="R251" s="351"/>
      <c r="S251" s="351"/>
      <c r="T251" s="351"/>
      <c r="U251" s="351"/>
      <c r="V251" s="351"/>
      <c r="W251" s="351"/>
      <c r="X251" s="351"/>
      <c r="Y251" s="351">
        <v>1995</v>
      </c>
      <c r="Z251" s="351">
        <v>682</v>
      </c>
      <c r="AA251" s="351">
        <v>17</v>
      </c>
      <c r="AB251" s="351">
        <v>7</v>
      </c>
      <c r="AC251" s="351"/>
      <c r="AD251" s="351"/>
    </row>
    <row r="252" spans="14:30" ht="15">
      <c r="N252" s="351">
        <v>1995</v>
      </c>
      <c r="O252" s="351">
        <v>492</v>
      </c>
      <c r="P252" s="351">
        <v>2</v>
      </c>
      <c r="Q252" s="351">
        <v>1</v>
      </c>
      <c r="R252" s="351"/>
      <c r="S252" s="351"/>
      <c r="T252" s="351"/>
      <c r="U252" s="351"/>
      <c r="V252" s="351"/>
      <c r="W252" s="351"/>
      <c r="X252" s="351"/>
      <c r="Y252" s="351">
        <v>1995</v>
      </c>
      <c r="Z252" s="351">
        <v>702</v>
      </c>
      <c r="AA252" s="351">
        <v>12</v>
      </c>
      <c r="AB252" s="351">
        <v>5</v>
      </c>
      <c r="AC252" s="351"/>
      <c r="AD252" s="351"/>
    </row>
    <row r="253" spans="14:30" ht="15">
      <c r="N253" s="351">
        <v>1995</v>
      </c>
      <c r="O253" s="351">
        <v>528</v>
      </c>
      <c r="P253" s="351">
        <v>4</v>
      </c>
      <c r="Q253" s="351">
        <v>2</v>
      </c>
      <c r="R253" s="351"/>
      <c r="S253" s="351"/>
      <c r="T253" s="351"/>
      <c r="U253" s="351"/>
      <c r="V253" s="351"/>
      <c r="W253" s="351"/>
      <c r="X253" s="351"/>
      <c r="Y253" s="351">
        <v>1995</v>
      </c>
      <c r="Z253" s="351">
        <v>710</v>
      </c>
      <c r="AA253" s="351">
        <v>2</v>
      </c>
      <c r="AB253" s="351">
        <v>1</v>
      </c>
      <c r="AC253" s="351"/>
      <c r="AD253" s="351"/>
    </row>
    <row r="254" spans="14:30" ht="15">
      <c r="N254" s="351">
        <v>1995</v>
      </c>
      <c r="O254" s="351">
        <v>608</v>
      </c>
      <c r="P254" s="351">
        <v>12</v>
      </c>
      <c r="Q254" s="351">
        <v>7</v>
      </c>
      <c r="R254" s="351"/>
      <c r="S254" s="351"/>
      <c r="T254" s="351"/>
      <c r="U254" s="351"/>
      <c r="V254" s="351"/>
      <c r="W254" s="351"/>
      <c r="X254" s="351"/>
      <c r="Y254" s="351">
        <v>1995</v>
      </c>
      <c r="Z254" s="351">
        <v>724</v>
      </c>
      <c r="AA254" s="351">
        <v>4</v>
      </c>
      <c r="AB254" s="351">
        <v>3</v>
      </c>
      <c r="AC254" s="351"/>
      <c r="AD254" s="351"/>
    </row>
    <row r="255" spans="14:30" ht="15">
      <c r="N255" s="351">
        <v>1995</v>
      </c>
      <c r="O255" s="351">
        <v>682</v>
      </c>
      <c r="P255" s="351">
        <v>17</v>
      </c>
      <c r="Q255" s="351">
        <v>7</v>
      </c>
      <c r="R255" s="351"/>
      <c r="S255" s="351"/>
      <c r="T255" s="351"/>
      <c r="U255" s="351"/>
      <c r="V255" s="351"/>
      <c r="W255" s="351"/>
      <c r="X255" s="351"/>
      <c r="Y255" s="351">
        <v>1995</v>
      </c>
      <c r="Z255" s="351">
        <v>752</v>
      </c>
      <c r="AA255" s="351">
        <v>11</v>
      </c>
      <c r="AB255" s="351">
        <v>2</v>
      </c>
      <c r="AC255" s="351"/>
      <c r="AD255" s="351"/>
    </row>
    <row r="256" spans="14:30" ht="15">
      <c r="N256" s="351">
        <v>1995</v>
      </c>
      <c r="O256" s="351">
        <v>702</v>
      </c>
      <c r="P256" s="351">
        <v>12</v>
      </c>
      <c r="Q256" s="351">
        <v>5</v>
      </c>
      <c r="R256" s="351"/>
      <c r="S256" s="351"/>
      <c r="T256" s="351"/>
      <c r="U256" s="351"/>
      <c r="V256" s="351"/>
      <c r="W256" s="351"/>
      <c r="X256" s="351"/>
      <c r="Y256" s="351">
        <v>1995</v>
      </c>
      <c r="Z256" s="351">
        <v>756</v>
      </c>
      <c r="AA256" s="351">
        <v>22</v>
      </c>
      <c r="AB256" s="351">
        <v>8</v>
      </c>
      <c r="AC256" s="351"/>
      <c r="AD256" s="351"/>
    </row>
    <row r="257" spans="14:30" ht="15">
      <c r="N257" s="351">
        <v>1995</v>
      </c>
      <c r="O257" s="351">
        <v>710</v>
      </c>
      <c r="P257" s="351">
        <v>2</v>
      </c>
      <c r="Q257" s="351">
        <v>1</v>
      </c>
      <c r="R257" s="351"/>
      <c r="S257" s="351"/>
      <c r="T257" s="351"/>
      <c r="U257" s="351"/>
      <c r="V257" s="351"/>
      <c r="W257" s="351"/>
      <c r="X257" s="351"/>
      <c r="Y257" s="351">
        <v>1995</v>
      </c>
      <c r="Z257" s="351">
        <v>764</v>
      </c>
      <c r="AA257" s="351">
        <v>25</v>
      </c>
      <c r="AB257" s="351">
        <v>12</v>
      </c>
      <c r="AC257" s="351"/>
      <c r="AD257" s="351"/>
    </row>
    <row r="258" spans="14:30" ht="15">
      <c r="N258" s="351">
        <v>1995</v>
      </c>
      <c r="O258" s="351">
        <v>724</v>
      </c>
      <c r="P258" s="351">
        <v>4</v>
      </c>
      <c r="Q258" s="351">
        <v>3</v>
      </c>
      <c r="R258" s="351"/>
      <c r="S258" s="351"/>
      <c r="T258" s="351"/>
      <c r="U258" s="351"/>
      <c r="V258" s="351"/>
      <c r="W258" s="351"/>
      <c r="X258" s="351"/>
      <c r="Y258" s="351">
        <v>1995</v>
      </c>
      <c r="Z258" s="351">
        <v>792</v>
      </c>
      <c r="AA258" s="351">
        <v>6</v>
      </c>
      <c r="AB258" s="351">
        <v>2</v>
      </c>
      <c r="AC258" s="351"/>
      <c r="AD258" s="351"/>
    </row>
    <row r="259" spans="14:30" ht="15">
      <c r="N259" s="351">
        <v>1995</v>
      </c>
      <c r="O259" s="351">
        <v>756</v>
      </c>
      <c r="P259" s="351">
        <v>43</v>
      </c>
      <c r="Q259" s="351">
        <v>16</v>
      </c>
      <c r="R259" s="351"/>
      <c r="S259" s="351"/>
      <c r="T259" s="351"/>
      <c r="U259" s="351"/>
      <c r="V259" s="351"/>
      <c r="W259" s="351"/>
      <c r="X259" s="351"/>
      <c r="Y259" s="351">
        <v>1995</v>
      </c>
      <c r="Z259" s="351">
        <v>826</v>
      </c>
      <c r="AA259" s="351">
        <v>11</v>
      </c>
      <c r="AB259" s="351">
        <v>5</v>
      </c>
      <c r="AC259" s="351"/>
      <c r="AD259" s="351"/>
    </row>
    <row r="260" spans="14:30" ht="15">
      <c r="N260" s="351">
        <v>1995</v>
      </c>
      <c r="O260" s="351">
        <v>764</v>
      </c>
      <c r="P260" s="351">
        <v>25</v>
      </c>
      <c r="Q260" s="351">
        <v>12</v>
      </c>
      <c r="R260" s="351"/>
      <c r="S260" s="351"/>
      <c r="T260" s="351"/>
      <c r="U260" s="351"/>
      <c r="V260" s="351"/>
      <c r="W260" s="351"/>
      <c r="X260" s="351"/>
      <c r="Y260" s="351">
        <v>1995</v>
      </c>
      <c r="Z260" s="351">
        <v>840</v>
      </c>
      <c r="AA260" s="351">
        <v>295</v>
      </c>
      <c r="AB260" s="351">
        <v>122</v>
      </c>
      <c r="AC260" s="351"/>
      <c r="AD260" s="351"/>
    </row>
    <row r="261" spans="14:30" ht="15">
      <c r="N261" s="351">
        <v>1995</v>
      </c>
      <c r="O261" s="351">
        <v>792</v>
      </c>
      <c r="P261" s="351">
        <v>6</v>
      </c>
      <c r="Q261" s="351">
        <v>2</v>
      </c>
      <c r="R261" s="351"/>
      <c r="S261" s="351"/>
      <c r="T261" s="351"/>
      <c r="U261" s="351"/>
      <c r="V261" s="351"/>
      <c r="W261" s="351"/>
      <c r="X261" s="351"/>
      <c r="Y261" s="351">
        <v>1995</v>
      </c>
      <c r="Z261" s="351">
        <v>862</v>
      </c>
      <c r="AA261" s="351">
        <v>2</v>
      </c>
      <c r="AB261" s="351">
        <v>2</v>
      </c>
      <c r="AC261" s="351"/>
      <c r="AD261" s="351"/>
    </row>
    <row r="262" spans="14:30" ht="15">
      <c r="N262" s="351">
        <v>1995</v>
      </c>
      <c r="O262" s="351">
        <v>826</v>
      </c>
      <c r="P262" s="351">
        <v>22</v>
      </c>
      <c r="Q262" s="351">
        <v>6</v>
      </c>
      <c r="R262" s="351"/>
      <c r="S262" s="351"/>
      <c r="T262" s="351"/>
      <c r="U262" s="351"/>
      <c r="V262" s="351"/>
      <c r="W262" s="351"/>
      <c r="X262" s="351"/>
      <c r="Y262" s="351">
        <v>1995</v>
      </c>
      <c r="Z262" s="351"/>
      <c r="AA262" s="351"/>
      <c r="AB262" s="351"/>
      <c r="AC262" s="351"/>
      <c r="AD262" s="351"/>
    </row>
    <row r="263" spans="14:30" ht="15">
      <c r="N263" s="351">
        <v>1995</v>
      </c>
      <c r="O263" s="351">
        <v>840</v>
      </c>
      <c r="P263" s="351">
        <v>295</v>
      </c>
      <c r="Q263" s="351">
        <v>122</v>
      </c>
      <c r="R263" s="351"/>
      <c r="S263" s="351"/>
      <c r="T263" s="351"/>
      <c r="U263" s="351"/>
      <c r="V263" s="351"/>
      <c r="W263" s="351"/>
      <c r="X263" s="351"/>
      <c r="Y263" s="351">
        <v>1996</v>
      </c>
      <c r="Z263" s="351">
        <v>32</v>
      </c>
      <c r="AA263" s="351">
        <v>7</v>
      </c>
      <c r="AB263" s="351">
        <v>3</v>
      </c>
      <c r="AC263" s="351"/>
      <c r="AD263" s="351"/>
    </row>
    <row r="264" spans="14:30" ht="15">
      <c r="N264" s="351">
        <v>1995</v>
      </c>
      <c r="O264" s="351">
        <v>862</v>
      </c>
      <c r="P264" s="351">
        <v>2</v>
      </c>
      <c r="Q264" s="351">
        <v>2</v>
      </c>
      <c r="R264" s="351"/>
      <c r="S264" s="351"/>
      <c r="T264" s="351"/>
      <c r="U264" s="351"/>
      <c r="V264" s="351"/>
      <c r="W264" s="351"/>
      <c r="X264" s="351"/>
      <c r="Y264" s="351">
        <v>1996</v>
      </c>
      <c r="Z264" s="351">
        <v>36</v>
      </c>
      <c r="AA264" s="351">
        <v>2</v>
      </c>
      <c r="AB264" s="351">
        <v>1</v>
      </c>
      <c r="AC264" s="351"/>
      <c r="AD264" s="351"/>
    </row>
    <row r="265" spans="14:30" ht="15">
      <c r="N265" s="351">
        <v>1995</v>
      </c>
      <c r="O265" s="351"/>
      <c r="P265" s="351"/>
      <c r="Q265" s="351"/>
      <c r="R265" s="351"/>
      <c r="S265" s="351"/>
      <c r="T265" s="351"/>
      <c r="U265" s="351"/>
      <c r="V265" s="351"/>
      <c r="W265" s="351"/>
      <c r="X265" s="351"/>
      <c r="Y265" s="351">
        <v>1996</v>
      </c>
      <c r="Z265" s="351">
        <v>48</v>
      </c>
      <c r="AA265" s="351">
        <v>1</v>
      </c>
      <c r="AB265" s="351">
        <v>1</v>
      </c>
      <c r="AC265" s="351"/>
      <c r="AD265" s="351"/>
    </row>
    <row r="266" spans="14:30" ht="15">
      <c r="N266" s="351">
        <v>1996</v>
      </c>
      <c r="O266" s="351">
        <v>32</v>
      </c>
      <c r="P266" s="351">
        <v>7</v>
      </c>
      <c r="Q266" s="351">
        <v>3</v>
      </c>
      <c r="R266" s="351"/>
      <c r="S266" s="351"/>
      <c r="T266" s="351"/>
      <c r="U266" s="351"/>
      <c r="V266" s="351"/>
      <c r="W266" s="351"/>
      <c r="X266" s="351"/>
      <c r="Y266" s="351">
        <v>1996</v>
      </c>
      <c r="Z266" s="351">
        <v>76</v>
      </c>
      <c r="AA266" s="351">
        <v>14</v>
      </c>
      <c r="AB266" s="351">
        <v>6</v>
      </c>
      <c r="AC266" s="351"/>
      <c r="AD266" s="351"/>
    </row>
    <row r="267" spans="14:30" ht="15">
      <c r="N267" s="351">
        <v>1996</v>
      </c>
      <c r="O267" s="351">
        <v>36</v>
      </c>
      <c r="P267" s="351">
        <v>2</v>
      </c>
      <c r="Q267" s="351">
        <v>1</v>
      </c>
      <c r="R267" s="351"/>
      <c r="S267" s="351"/>
      <c r="T267" s="351"/>
      <c r="U267" s="351"/>
      <c r="V267" s="351"/>
      <c r="W267" s="351"/>
      <c r="X267" s="351"/>
      <c r="Y267" s="351">
        <v>1996</v>
      </c>
      <c r="Z267" s="351">
        <v>124</v>
      </c>
      <c r="AA267" s="351">
        <v>15</v>
      </c>
      <c r="AB267" s="351">
        <v>4</v>
      </c>
      <c r="AC267" s="351"/>
      <c r="AD267" s="351"/>
    </row>
    <row r="268" spans="14:30" ht="15">
      <c r="N268" s="351">
        <v>1996</v>
      </c>
      <c r="O268" s="351">
        <v>48</v>
      </c>
      <c r="P268" s="351">
        <v>1</v>
      </c>
      <c r="Q268" s="351">
        <v>1</v>
      </c>
      <c r="R268" s="351"/>
      <c r="S268" s="351"/>
      <c r="T268" s="351"/>
      <c r="U268" s="351"/>
      <c r="V268" s="351"/>
      <c r="W268" s="351"/>
      <c r="X268" s="351"/>
      <c r="Y268" s="351">
        <v>1996</v>
      </c>
      <c r="Z268" s="351">
        <v>152</v>
      </c>
      <c r="AA268" s="351">
        <v>4</v>
      </c>
      <c r="AB268" s="351">
        <v>2</v>
      </c>
      <c r="AC268" s="351"/>
      <c r="AD268" s="351"/>
    </row>
    <row r="269" spans="14:30" ht="15">
      <c r="N269" s="351">
        <v>1996</v>
      </c>
      <c r="O269" s="351">
        <v>76</v>
      </c>
      <c r="P269" s="351">
        <v>18</v>
      </c>
      <c r="Q269" s="351">
        <v>10</v>
      </c>
      <c r="R269" s="351"/>
      <c r="S269" s="351"/>
      <c r="T269" s="351"/>
      <c r="U269" s="351"/>
      <c r="V269" s="351"/>
      <c r="W269" s="351"/>
      <c r="X269" s="351"/>
      <c r="Y269" s="351">
        <v>1996</v>
      </c>
      <c r="Z269" s="351">
        <v>156</v>
      </c>
      <c r="AA269" s="351">
        <v>6</v>
      </c>
      <c r="AB269" s="351">
        <v>1</v>
      </c>
      <c r="AC269" s="351"/>
      <c r="AD269" s="351"/>
    </row>
    <row r="270" spans="14:30" ht="15">
      <c r="N270" s="351">
        <v>1996</v>
      </c>
      <c r="O270" s="351">
        <v>124</v>
      </c>
      <c r="P270" s="351">
        <v>16</v>
      </c>
      <c r="Q270" s="351">
        <v>5</v>
      </c>
      <c r="R270" s="351"/>
      <c r="S270" s="351"/>
      <c r="T270" s="351"/>
      <c r="U270" s="351"/>
      <c r="V270" s="351"/>
      <c r="W270" s="351"/>
      <c r="X270" s="351"/>
      <c r="Y270" s="351">
        <v>1996</v>
      </c>
      <c r="Z270" s="351">
        <v>170</v>
      </c>
      <c r="AA270" s="351">
        <v>4</v>
      </c>
      <c r="AB270" s="351">
        <v>3</v>
      </c>
      <c r="AC270" s="351"/>
      <c r="AD270" s="351"/>
    </row>
    <row r="271" spans="14:30" ht="15">
      <c r="N271" s="351">
        <v>1996</v>
      </c>
      <c r="O271" s="351">
        <v>152</v>
      </c>
      <c r="P271" s="351">
        <v>9</v>
      </c>
      <c r="Q271" s="351">
        <v>5</v>
      </c>
      <c r="R271" s="351"/>
      <c r="S271" s="351"/>
      <c r="T271" s="351"/>
      <c r="U271" s="351"/>
      <c r="V271" s="351"/>
      <c r="W271" s="351"/>
      <c r="X271" s="351"/>
      <c r="Y271" s="351">
        <v>1996</v>
      </c>
      <c r="Z271" s="351">
        <v>191</v>
      </c>
      <c r="AA271" s="351">
        <v>2</v>
      </c>
      <c r="AB271" s="351">
        <v>1</v>
      </c>
      <c r="AC271" s="351"/>
      <c r="AD271" s="351"/>
    </row>
    <row r="272" spans="14:30" ht="15">
      <c r="N272" s="351">
        <v>1996</v>
      </c>
      <c r="O272" s="351">
        <v>170</v>
      </c>
      <c r="P272" s="351">
        <v>4</v>
      </c>
      <c r="Q272" s="351">
        <v>3</v>
      </c>
      <c r="R272" s="351"/>
      <c r="S272" s="351"/>
      <c r="T272" s="351"/>
      <c r="U272" s="351"/>
      <c r="V272" s="351"/>
      <c r="W272" s="351"/>
      <c r="X272" s="351"/>
      <c r="Y272" s="351">
        <v>1996</v>
      </c>
      <c r="Z272" s="351">
        <v>208</v>
      </c>
      <c r="AA272" s="351">
        <v>5</v>
      </c>
      <c r="AB272" s="351">
        <v>2</v>
      </c>
      <c r="AC272" s="351"/>
      <c r="AD272" s="351"/>
    </row>
    <row r="273" spans="14:30" ht="15">
      <c r="N273" s="351">
        <v>1996</v>
      </c>
      <c r="O273" s="351">
        <v>218</v>
      </c>
      <c r="P273" s="351">
        <v>1</v>
      </c>
      <c r="Q273" s="351">
        <v>1</v>
      </c>
      <c r="R273" s="351"/>
      <c r="S273" s="351"/>
      <c r="T273" s="351"/>
      <c r="U273" s="351"/>
      <c r="V273" s="351"/>
      <c r="W273" s="351"/>
      <c r="X273" s="351"/>
      <c r="Y273" s="351">
        <v>1996</v>
      </c>
      <c r="Z273" s="351">
        <v>250</v>
      </c>
      <c r="AA273" s="351">
        <v>24</v>
      </c>
      <c r="AB273" s="351">
        <v>9</v>
      </c>
      <c r="AC273" s="351"/>
      <c r="AD273" s="351"/>
    </row>
    <row r="274" spans="14:30" ht="15">
      <c r="N274" s="351">
        <v>1996</v>
      </c>
      <c r="O274" s="351">
        <v>250</v>
      </c>
      <c r="P274" s="351">
        <v>37</v>
      </c>
      <c r="Q274" s="351">
        <v>15</v>
      </c>
      <c r="R274" s="351"/>
      <c r="S274" s="351"/>
      <c r="T274" s="351"/>
      <c r="U274" s="351"/>
      <c r="V274" s="351"/>
      <c r="W274" s="351"/>
      <c r="X274" s="351"/>
      <c r="Y274" s="351">
        <v>1996</v>
      </c>
      <c r="Z274" s="351">
        <v>276</v>
      </c>
      <c r="AA274" s="351">
        <v>113</v>
      </c>
      <c r="AB274" s="351">
        <v>41</v>
      </c>
      <c r="AC274" s="351"/>
      <c r="AD274" s="351"/>
    </row>
    <row r="275" spans="14:30" ht="15">
      <c r="N275" s="351">
        <v>1996</v>
      </c>
      <c r="O275" s="351">
        <v>276</v>
      </c>
      <c r="P275" s="351">
        <v>130</v>
      </c>
      <c r="Q275" s="351">
        <v>47</v>
      </c>
      <c r="R275" s="351"/>
      <c r="S275" s="351"/>
      <c r="T275" s="351"/>
      <c r="U275" s="351"/>
      <c r="V275" s="351"/>
      <c r="W275" s="351"/>
      <c r="X275" s="351"/>
      <c r="Y275" s="351">
        <v>1996</v>
      </c>
      <c r="Z275" s="351">
        <v>300</v>
      </c>
      <c r="AA275" s="351">
        <v>7</v>
      </c>
      <c r="AB275" s="351">
        <v>3</v>
      </c>
      <c r="AC275" s="351"/>
      <c r="AD275" s="351"/>
    </row>
    <row r="276" spans="14:30" ht="15">
      <c r="N276" s="351">
        <v>1996</v>
      </c>
      <c r="O276" s="351">
        <v>300</v>
      </c>
      <c r="P276" s="351">
        <v>13</v>
      </c>
      <c r="Q276" s="351">
        <v>5</v>
      </c>
      <c r="R276" s="351"/>
      <c r="S276" s="351"/>
      <c r="T276" s="351"/>
      <c r="U276" s="351"/>
      <c r="V276" s="351"/>
      <c r="W276" s="351"/>
      <c r="X276" s="351"/>
      <c r="Y276" s="351">
        <v>1996</v>
      </c>
      <c r="Z276" s="351">
        <v>344</v>
      </c>
      <c r="AA276" s="351">
        <v>51</v>
      </c>
      <c r="AB276" s="351">
        <v>9</v>
      </c>
      <c r="AC276" s="351"/>
      <c r="AD276" s="351"/>
    </row>
    <row r="277" spans="14:30" ht="15">
      <c r="N277" s="351">
        <v>1996</v>
      </c>
      <c r="O277" s="351">
        <v>344</v>
      </c>
      <c r="P277" s="351">
        <v>74</v>
      </c>
      <c r="Q277" s="351">
        <v>18</v>
      </c>
      <c r="R277" s="351"/>
      <c r="S277" s="351"/>
      <c r="T277" s="351"/>
      <c r="U277" s="351"/>
      <c r="V277" s="351"/>
      <c r="W277" s="351"/>
      <c r="X277" s="351"/>
      <c r="Y277" s="351">
        <v>1996</v>
      </c>
      <c r="Z277" s="351">
        <v>356</v>
      </c>
      <c r="AA277" s="351">
        <v>3</v>
      </c>
      <c r="AB277" s="351">
        <v>2</v>
      </c>
      <c r="AC277" s="351"/>
      <c r="AD277" s="351"/>
    </row>
    <row r="278" spans="14:30" ht="15">
      <c r="N278" s="351">
        <v>1996</v>
      </c>
      <c r="O278" s="351">
        <v>356</v>
      </c>
      <c r="P278" s="351">
        <v>5</v>
      </c>
      <c r="Q278" s="351">
        <v>3</v>
      </c>
      <c r="R278" s="351"/>
      <c r="S278" s="351"/>
      <c r="T278" s="351"/>
      <c r="U278" s="351"/>
      <c r="V278" s="351"/>
      <c r="W278" s="351"/>
      <c r="X278" s="351"/>
      <c r="Y278" s="351">
        <v>1996</v>
      </c>
      <c r="Z278" s="351">
        <v>360</v>
      </c>
      <c r="AA278" s="351">
        <v>28</v>
      </c>
      <c r="AB278" s="351">
        <v>9</v>
      </c>
      <c r="AC278" s="351"/>
      <c r="AD278" s="351"/>
    </row>
    <row r="279" spans="14:30" ht="15">
      <c r="N279" s="351">
        <v>1996</v>
      </c>
      <c r="O279" s="351">
        <v>360</v>
      </c>
      <c r="P279" s="351">
        <v>30</v>
      </c>
      <c r="Q279" s="351">
        <v>10</v>
      </c>
      <c r="R279" s="351"/>
      <c r="S279" s="351"/>
      <c r="T279" s="351"/>
      <c r="U279" s="351"/>
      <c r="V279" s="351"/>
      <c r="W279" s="351"/>
      <c r="X279" s="351"/>
      <c r="Y279" s="351">
        <v>1996</v>
      </c>
      <c r="Z279" s="351">
        <v>372</v>
      </c>
      <c r="AA279" s="351">
        <v>2</v>
      </c>
      <c r="AB279" s="351">
        <v>1</v>
      </c>
      <c r="AC279" s="351"/>
      <c r="AD279" s="351"/>
    </row>
    <row r="280" spans="14:30" ht="15">
      <c r="N280" s="351">
        <v>1996</v>
      </c>
      <c r="O280" s="351">
        <v>372</v>
      </c>
      <c r="P280" s="351">
        <v>2</v>
      </c>
      <c r="Q280" s="351">
        <v>1</v>
      </c>
      <c r="R280" s="351"/>
      <c r="S280" s="351"/>
      <c r="T280" s="351"/>
      <c r="U280" s="351"/>
      <c r="V280" s="351"/>
      <c r="W280" s="351"/>
      <c r="X280" s="351"/>
      <c r="Y280" s="351">
        <v>1996</v>
      </c>
      <c r="Z280" s="351">
        <v>376</v>
      </c>
      <c r="AA280" s="351">
        <v>1</v>
      </c>
      <c r="AB280" s="351">
        <v>1</v>
      </c>
      <c r="AC280" s="351"/>
      <c r="AD280" s="351"/>
    </row>
    <row r="281" spans="14:30" ht="15">
      <c r="N281" s="351">
        <v>1996</v>
      </c>
      <c r="O281" s="351">
        <v>376</v>
      </c>
      <c r="P281" s="351">
        <v>4</v>
      </c>
      <c r="Q281" s="351">
        <v>3</v>
      </c>
      <c r="R281" s="351"/>
      <c r="S281" s="351"/>
      <c r="T281" s="351"/>
      <c r="U281" s="351"/>
      <c r="V281" s="351"/>
      <c r="W281" s="351"/>
      <c r="X281" s="351"/>
      <c r="Y281" s="351">
        <v>1996</v>
      </c>
      <c r="Z281" s="351">
        <v>380</v>
      </c>
      <c r="AA281" s="351">
        <v>12</v>
      </c>
      <c r="AB281" s="351">
        <v>4</v>
      </c>
      <c r="AC281" s="351"/>
      <c r="AD281" s="351"/>
    </row>
    <row r="282" spans="14:30" ht="15">
      <c r="N282" s="351">
        <v>1996</v>
      </c>
      <c r="O282" s="351">
        <v>380</v>
      </c>
      <c r="P282" s="351">
        <v>16</v>
      </c>
      <c r="Q282" s="351">
        <v>6</v>
      </c>
      <c r="R282" s="351"/>
      <c r="S282" s="351"/>
      <c r="T282" s="351"/>
      <c r="U282" s="351"/>
      <c r="V282" s="351"/>
      <c r="W282" s="351"/>
      <c r="X282" s="351"/>
      <c r="Y282" s="351">
        <v>1996</v>
      </c>
      <c r="Z282" s="351">
        <v>392</v>
      </c>
      <c r="AA282" s="351">
        <v>77</v>
      </c>
      <c r="AB282" s="351">
        <v>31</v>
      </c>
      <c r="AC282" s="351"/>
      <c r="AD282" s="351"/>
    </row>
    <row r="283" spans="14:30" ht="15">
      <c r="N283" s="351">
        <v>1996</v>
      </c>
      <c r="O283" s="351">
        <v>392</v>
      </c>
      <c r="P283" s="351">
        <v>90</v>
      </c>
      <c r="Q283" s="351">
        <v>40</v>
      </c>
      <c r="R283" s="351"/>
      <c r="S283" s="351"/>
      <c r="T283" s="351"/>
      <c r="U283" s="351"/>
      <c r="V283" s="351"/>
      <c r="W283" s="351"/>
      <c r="X283" s="351"/>
      <c r="Y283" s="351">
        <v>1996</v>
      </c>
      <c r="Z283" s="351">
        <v>410</v>
      </c>
      <c r="AA283" s="351">
        <v>24</v>
      </c>
      <c r="AB283" s="351">
        <v>7</v>
      </c>
      <c r="AC283" s="351"/>
      <c r="AD283" s="351"/>
    </row>
    <row r="284" spans="14:30" ht="15">
      <c r="N284" s="351">
        <v>1996</v>
      </c>
      <c r="O284" s="351">
        <v>410</v>
      </c>
      <c r="P284" s="351">
        <v>24</v>
      </c>
      <c r="Q284" s="351">
        <v>7</v>
      </c>
      <c r="R284" s="351"/>
      <c r="S284" s="351"/>
      <c r="T284" s="351"/>
      <c r="U284" s="351"/>
      <c r="V284" s="351"/>
      <c r="W284" s="351"/>
      <c r="X284" s="351"/>
      <c r="Y284" s="351">
        <v>1996</v>
      </c>
      <c r="Z284" s="351">
        <v>414</v>
      </c>
      <c r="AA284" s="351">
        <v>3</v>
      </c>
      <c r="AB284" s="351">
        <v>1</v>
      </c>
      <c r="AC284" s="351"/>
      <c r="AD284" s="351"/>
    </row>
    <row r="285" spans="14:30" ht="15">
      <c r="N285" s="351">
        <v>1996</v>
      </c>
      <c r="O285" s="351">
        <v>414</v>
      </c>
      <c r="P285" s="351">
        <v>3</v>
      </c>
      <c r="Q285" s="351">
        <v>1</v>
      </c>
      <c r="R285" s="351"/>
      <c r="S285" s="351"/>
      <c r="T285" s="351"/>
      <c r="U285" s="351"/>
      <c r="V285" s="351"/>
      <c r="W285" s="351"/>
      <c r="X285" s="351"/>
      <c r="Y285" s="351">
        <v>1996</v>
      </c>
      <c r="Z285" s="351">
        <v>422</v>
      </c>
      <c r="AA285" s="351">
        <v>4</v>
      </c>
      <c r="AB285" s="351">
        <v>2</v>
      </c>
      <c r="AC285" s="351"/>
      <c r="AD285" s="351"/>
    </row>
    <row r="286" spans="14:30" ht="15">
      <c r="N286" s="351">
        <v>1996</v>
      </c>
      <c r="O286" s="351">
        <v>422</v>
      </c>
      <c r="P286" s="351">
        <v>4</v>
      </c>
      <c r="Q286" s="351">
        <v>2</v>
      </c>
      <c r="R286" s="351"/>
      <c r="S286" s="351"/>
      <c r="T286" s="351"/>
      <c r="U286" s="351"/>
      <c r="V286" s="351"/>
      <c r="W286" s="351"/>
      <c r="X286" s="351"/>
      <c r="Y286" s="351">
        <v>1996</v>
      </c>
      <c r="Z286" s="351">
        <v>458</v>
      </c>
      <c r="AA286" s="351">
        <v>12</v>
      </c>
      <c r="AB286" s="351">
        <v>5</v>
      </c>
      <c r="AC286" s="351"/>
      <c r="AD286" s="351"/>
    </row>
    <row r="287" spans="14:30" ht="15">
      <c r="N287" s="351">
        <v>1996</v>
      </c>
      <c r="O287" s="351">
        <v>438</v>
      </c>
      <c r="P287" s="351">
        <v>2</v>
      </c>
      <c r="Q287" s="351">
        <v>1</v>
      </c>
      <c r="R287" s="351"/>
      <c r="S287" s="351"/>
      <c r="T287" s="351"/>
      <c r="U287" s="351"/>
      <c r="V287" s="351"/>
      <c r="W287" s="351"/>
      <c r="X287" s="351"/>
      <c r="Y287" s="351">
        <v>1996</v>
      </c>
      <c r="Z287" s="351">
        <v>484</v>
      </c>
      <c r="AA287" s="351">
        <v>18</v>
      </c>
      <c r="AB287" s="351">
        <v>8</v>
      </c>
      <c r="AC287" s="351"/>
      <c r="AD287" s="351"/>
    </row>
    <row r="288" spans="14:30" ht="15">
      <c r="N288" s="351">
        <v>1996</v>
      </c>
      <c r="O288" s="351">
        <v>458</v>
      </c>
      <c r="P288" s="351">
        <v>26</v>
      </c>
      <c r="Q288" s="351">
        <v>11</v>
      </c>
      <c r="R288" s="351"/>
      <c r="S288" s="351"/>
      <c r="T288" s="351"/>
      <c r="U288" s="351"/>
      <c r="V288" s="351"/>
      <c r="W288" s="351"/>
      <c r="X288" s="351"/>
      <c r="Y288" s="351">
        <v>1996</v>
      </c>
      <c r="Z288" s="351">
        <v>528</v>
      </c>
      <c r="AA288" s="351">
        <v>9</v>
      </c>
      <c r="AB288" s="351">
        <v>3</v>
      </c>
      <c r="AC288" s="351"/>
      <c r="AD288" s="351"/>
    </row>
    <row r="289" spans="14:30" ht="15">
      <c r="N289" s="351">
        <v>1996</v>
      </c>
      <c r="O289" s="351">
        <v>484</v>
      </c>
      <c r="P289" s="351">
        <v>26</v>
      </c>
      <c r="Q289" s="351">
        <v>15</v>
      </c>
      <c r="R289" s="351"/>
      <c r="S289" s="351"/>
      <c r="T289" s="351"/>
      <c r="U289" s="351"/>
      <c r="V289" s="351"/>
      <c r="W289" s="351"/>
      <c r="X289" s="351"/>
      <c r="Y289" s="351">
        <v>1996</v>
      </c>
      <c r="Z289" s="351">
        <v>608</v>
      </c>
      <c r="AA289" s="351">
        <v>15</v>
      </c>
      <c r="AB289" s="351">
        <v>7</v>
      </c>
      <c r="AC289" s="351"/>
      <c r="AD289" s="351"/>
    </row>
    <row r="290" spans="14:30" ht="15">
      <c r="N290" s="351">
        <v>1996</v>
      </c>
      <c r="O290" s="351">
        <v>528</v>
      </c>
      <c r="P290" s="351">
        <v>9</v>
      </c>
      <c r="Q290" s="351">
        <v>3</v>
      </c>
      <c r="R290" s="351"/>
      <c r="S290" s="351"/>
      <c r="T290" s="351"/>
      <c r="U290" s="351"/>
      <c r="V290" s="351"/>
      <c r="W290" s="351"/>
      <c r="X290" s="351"/>
      <c r="Y290" s="351">
        <v>1996</v>
      </c>
      <c r="Z290" s="351">
        <v>682</v>
      </c>
      <c r="AA290" s="351">
        <v>12</v>
      </c>
      <c r="AB290" s="351">
        <v>5</v>
      </c>
      <c r="AC290" s="351"/>
      <c r="AD290" s="351"/>
    </row>
    <row r="291" spans="14:30" ht="15">
      <c r="N291" s="351">
        <v>1996</v>
      </c>
      <c r="O291" s="351">
        <v>604</v>
      </c>
      <c r="P291" s="351">
        <v>1</v>
      </c>
      <c r="Q291" s="351">
        <v>1</v>
      </c>
      <c r="R291" s="351"/>
      <c r="S291" s="351"/>
      <c r="T291" s="351"/>
      <c r="U291" s="351"/>
      <c r="V291" s="351"/>
      <c r="W291" s="351"/>
      <c r="X291" s="351"/>
      <c r="Y291" s="351">
        <v>1996</v>
      </c>
      <c r="Z291" s="351">
        <v>702</v>
      </c>
      <c r="AA291" s="351">
        <v>17</v>
      </c>
      <c r="AB291" s="351">
        <v>5</v>
      </c>
      <c r="AC291" s="351"/>
      <c r="AD291" s="351"/>
    </row>
    <row r="292" spans="14:30" ht="15">
      <c r="N292" s="351">
        <v>1996</v>
      </c>
      <c r="O292" s="351">
        <v>608</v>
      </c>
      <c r="P292" s="351">
        <v>24</v>
      </c>
      <c r="Q292" s="351">
        <v>9</v>
      </c>
      <c r="R292" s="351"/>
      <c r="S292" s="351"/>
      <c r="T292" s="351"/>
      <c r="U292" s="351"/>
      <c r="V292" s="351"/>
      <c r="W292" s="351"/>
      <c r="X292" s="351"/>
      <c r="Y292" s="351">
        <v>1996</v>
      </c>
      <c r="Z292" s="351">
        <v>710</v>
      </c>
      <c r="AA292" s="351">
        <v>2</v>
      </c>
      <c r="AB292" s="351">
        <v>1</v>
      </c>
      <c r="AC292" s="351"/>
      <c r="AD292" s="351"/>
    </row>
    <row r="293" spans="14:30" ht="15">
      <c r="N293" s="351">
        <v>1996</v>
      </c>
      <c r="O293" s="351">
        <v>682</v>
      </c>
      <c r="P293" s="351">
        <v>16</v>
      </c>
      <c r="Q293" s="351">
        <v>7</v>
      </c>
      <c r="R293" s="351"/>
      <c r="S293" s="351"/>
      <c r="T293" s="351"/>
      <c r="U293" s="351"/>
      <c r="V293" s="351"/>
      <c r="W293" s="351"/>
      <c r="X293" s="351"/>
      <c r="Y293" s="351">
        <v>1996</v>
      </c>
      <c r="Z293" s="351">
        <v>724</v>
      </c>
      <c r="AA293" s="351">
        <v>4</v>
      </c>
      <c r="AB293" s="351">
        <v>3</v>
      </c>
      <c r="AC293" s="351"/>
      <c r="AD293" s="351"/>
    </row>
    <row r="294" spans="14:30" ht="15">
      <c r="N294" s="351">
        <v>1996</v>
      </c>
      <c r="O294" s="351">
        <v>702</v>
      </c>
      <c r="P294" s="351">
        <v>12</v>
      </c>
      <c r="Q294" s="351">
        <v>4</v>
      </c>
      <c r="R294" s="351"/>
      <c r="S294" s="351"/>
      <c r="T294" s="351"/>
      <c r="U294" s="351"/>
      <c r="V294" s="351"/>
      <c r="W294" s="351"/>
      <c r="X294" s="351"/>
      <c r="Y294" s="351">
        <v>1996</v>
      </c>
      <c r="Z294" s="351">
        <v>752</v>
      </c>
      <c r="AA294" s="351">
        <v>11</v>
      </c>
      <c r="AB294" s="351">
        <v>2</v>
      </c>
      <c r="AC294" s="351"/>
      <c r="AD294" s="351"/>
    </row>
    <row r="295" spans="14:30" ht="15">
      <c r="N295" s="351">
        <v>1996</v>
      </c>
      <c r="O295" s="351">
        <v>710</v>
      </c>
      <c r="P295" s="351">
        <v>4</v>
      </c>
      <c r="Q295" s="351">
        <v>2</v>
      </c>
      <c r="R295" s="351"/>
      <c r="S295" s="351"/>
      <c r="T295" s="351"/>
      <c r="U295" s="351"/>
      <c r="V295" s="351"/>
      <c r="W295" s="351"/>
      <c r="X295" s="351"/>
      <c r="Y295" s="351">
        <v>1996</v>
      </c>
      <c r="Z295" s="351">
        <v>756</v>
      </c>
      <c r="AA295" s="351">
        <v>28</v>
      </c>
      <c r="AB295" s="351">
        <v>7</v>
      </c>
      <c r="AC295" s="351"/>
      <c r="AD295" s="351"/>
    </row>
    <row r="296" spans="14:30" ht="15">
      <c r="N296" s="351">
        <v>1996</v>
      </c>
      <c r="O296" s="351">
        <v>724</v>
      </c>
      <c r="P296" s="351">
        <v>4</v>
      </c>
      <c r="Q296" s="351">
        <v>3</v>
      </c>
      <c r="R296" s="351"/>
      <c r="S296" s="351"/>
      <c r="T296" s="351"/>
      <c r="U296" s="351"/>
      <c r="V296" s="351"/>
      <c r="W296" s="351"/>
      <c r="X296" s="351"/>
      <c r="Y296" s="351">
        <v>1996</v>
      </c>
      <c r="Z296" s="351">
        <v>764</v>
      </c>
      <c r="AA296" s="351">
        <v>18</v>
      </c>
      <c r="AB296" s="351">
        <v>8</v>
      </c>
      <c r="AC296" s="351"/>
      <c r="AD296" s="351"/>
    </row>
    <row r="297" spans="14:30" ht="15">
      <c r="N297" s="351">
        <v>1996</v>
      </c>
      <c r="O297" s="351">
        <v>756</v>
      </c>
      <c r="P297" s="351">
        <v>38</v>
      </c>
      <c r="Q297" s="351">
        <v>12</v>
      </c>
      <c r="R297" s="351"/>
      <c r="S297" s="351"/>
      <c r="T297" s="351"/>
      <c r="U297" s="351"/>
      <c r="V297" s="351"/>
      <c r="W297" s="351"/>
      <c r="X297" s="351"/>
      <c r="Y297" s="351">
        <v>1996</v>
      </c>
      <c r="Z297" s="351">
        <v>792</v>
      </c>
      <c r="AA297" s="351">
        <v>4</v>
      </c>
      <c r="AB297" s="351">
        <v>1</v>
      </c>
      <c r="AC297" s="351"/>
      <c r="AD297" s="351"/>
    </row>
    <row r="298" spans="14:30" ht="15">
      <c r="N298" s="351">
        <v>1996</v>
      </c>
      <c r="O298" s="351">
        <v>764</v>
      </c>
      <c r="P298" s="351">
        <v>21</v>
      </c>
      <c r="Q298" s="351">
        <v>10</v>
      </c>
      <c r="R298" s="351"/>
      <c r="S298" s="351"/>
      <c r="T298" s="351"/>
      <c r="U298" s="351"/>
      <c r="V298" s="351"/>
      <c r="W298" s="351"/>
      <c r="X298" s="351"/>
      <c r="Y298" s="351">
        <v>1996</v>
      </c>
      <c r="Z298" s="351">
        <v>826</v>
      </c>
      <c r="AA298" s="351">
        <v>11</v>
      </c>
      <c r="AB298" s="351">
        <v>4</v>
      </c>
      <c r="AC298" s="351"/>
      <c r="AD298" s="351"/>
    </row>
    <row r="299" spans="14:30" ht="15">
      <c r="N299" s="351">
        <v>1996</v>
      </c>
      <c r="O299" s="351">
        <v>792</v>
      </c>
      <c r="P299" s="351">
        <v>9</v>
      </c>
      <c r="Q299" s="351">
        <v>3</v>
      </c>
      <c r="R299" s="351"/>
      <c r="S299" s="351"/>
      <c r="T299" s="351"/>
      <c r="U299" s="351"/>
      <c r="V299" s="351"/>
      <c r="W299" s="351"/>
      <c r="X299" s="351"/>
      <c r="Y299" s="351">
        <v>1996</v>
      </c>
      <c r="Z299" s="351">
        <v>840</v>
      </c>
      <c r="AA299" s="351">
        <v>214</v>
      </c>
      <c r="AB299" s="351">
        <v>72</v>
      </c>
      <c r="AC299" s="351"/>
      <c r="AD299" s="351"/>
    </row>
    <row r="300" spans="14:30" ht="15">
      <c r="N300" s="351">
        <v>1996</v>
      </c>
      <c r="O300" s="351">
        <v>826</v>
      </c>
      <c r="P300" s="351">
        <v>12</v>
      </c>
      <c r="Q300" s="351">
        <v>5</v>
      </c>
      <c r="R300" s="351"/>
      <c r="S300" s="351"/>
      <c r="T300" s="351"/>
      <c r="U300" s="351"/>
      <c r="V300" s="351"/>
      <c r="W300" s="351"/>
      <c r="X300" s="351"/>
      <c r="Y300" s="351">
        <v>1996</v>
      </c>
      <c r="Z300" s="351">
        <v>862</v>
      </c>
      <c r="AA300" s="351">
        <v>2</v>
      </c>
      <c r="AB300" s="351">
        <v>2</v>
      </c>
      <c r="AC300" s="351"/>
      <c r="AD300" s="351"/>
    </row>
    <row r="301" spans="14:30" ht="15">
      <c r="N301" s="351">
        <v>1996</v>
      </c>
      <c r="O301" s="351">
        <v>840</v>
      </c>
      <c r="P301" s="351">
        <v>312</v>
      </c>
      <c r="Q301" s="351">
        <v>135</v>
      </c>
      <c r="R301" s="351"/>
      <c r="S301" s="351"/>
      <c r="T301" s="351"/>
      <c r="U301" s="351"/>
      <c r="V301" s="351"/>
      <c r="W301" s="351"/>
      <c r="X301" s="351"/>
      <c r="Y301" s="351">
        <v>1996</v>
      </c>
      <c r="Z301" s="351"/>
      <c r="AA301" s="351"/>
      <c r="AB301" s="351"/>
      <c r="AC301" s="351"/>
      <c r="AD301" s="351"/>
    </row>
    <row r="302" spans="14:30" ht="15">
      <c r="N302" s="351">
        <v>1996</v>
      </c>
      <c r="O302" s="351">
        <v>862</v>
      </c>
      <c r="P302" s="351">
        <v>2</v>
      </c>
      <c r="Q302" s="351">
        <v>2</v>
      </c>
      <c r="R302" s="351"/>
      <c r="S302" s="351"/>
      <c r="T302" s="351"/>
      <c r="U302" s="351"/>
      <c r="V302" s="351"/>
      <c r="W302" s="351"/>
      <c r="X302" s="351"/>
      <c r="Y302" s="351">
        <v>1997</v>
      </c>
      <c r="Z302" s="351"/>
      <c r="AA302" s="351"/>
      <c r="AB302" s="351"/>
      <c r="AC302" s="351"/>
      <c r="AD302" s="351"/>
    </row>
    <row r="303" spans="14:30" ht="15">
      <c r="N303" s="351">
        <v>1996</v>
      </c>
      <c r="O303" s="351"/>
      <c r="P303" s="351"/>
      <c r="Q303" s="351"/>
      <c r="R303" s="351"/>
      <c r="S303" s="351"/>
      <c r="T303" s="351"/>
      <c r="U303" s="351"/>
      <c r="V303" s="351"/>
      <c r="W303" s="351"/>
      <c r="X303" s="351"/>
      <c r="Y303" s="351">
        <v>1998</v>
      </c>
      <c r="Z303" s="351"/>
      <c r="AA303" s="351"/>
      <c r="AB303" s="351"/>
      <c r="AC303" s="351"/>
      <c r="AD303" s="351"/>
    </row>
    <row r="304" spans="14:30" ht="15">
      <c r="N304" s="351">
        <v>1997</v>
      </c>
      <c r="O304" s="351">
        <v>32</v>
      </c>
      <c r="P304" s="351">
        <v>9</v>
      </c>
      <c r="Q304" s="351">
        <v>4</v>
      </c>
      <c r="R304" s="351"/>
      <c r="S304" s="351"/>
      <c r="T304" s="351"/>
      <c r="U304" s="351"/>
      <c r="V304" s="351"/>
      <c r="W304" s="351"/>
      <c r="X304" s="351"/>
      <c r="Y304" s="351">
        <v>1999</v>
      </c>
      <c r="Z304" s="351"/>
      <c r="AA304" s="351"/>
      <c r="AB304" s="351"/>
      <c r="AC304" s="351"/>
      <c r="AD304" s="351"/>
    </row>
    <row r="305" spans="14:30" ht="15">
      <c r="N305" s="351">
        <v>1997</v>
      </c>
      <c r="O305" s="351">
        <v>36</v>
      </c>
      <c r="P305" s="351">
        <v>4</v>
      </c>
      <c r="Q305" s="351">
        <v>2</v>
      </c>
      <c r="R305" s="351"/>
      <c r="S305" s="351"/>
      <c r="T305" s="351"/>
      <c r="U305" s="351"/>
      <c r="V305" s="351"/>
      <c r="W305" s="351"/>
      <c r="X305" s="351"/>
      <c r="Y305" s="351">
        <v>2000</v>
      </c>
      <c r="Z305" s="351"/>
      <c r="AA305" s="351"/>
      <c r="AB305" s="351"/>
      <c r="AC305" s="351"/>
      <c r="AD305" s="351"/>
    </row>
    <row r="306" spans="14:30" ht="15">
      <c r="N306" s="351">
        <v>1997</v>
      </c>
      <c r="O306" s="351">
        <v>76</v>
      </c>
      <c r="P306" s="351">
        <v>12</v>
      </c>
      <c r="Q306" s="351">
        <v>5</v>
      </c>
      <c r="R306" s="351"/>
      <c r="S306" s="351"/>
      <c r="T306" s="351"/>
      <c r="U306" s="351"/>
      <c r="V306" s="351"/>
      <c r="W306" s="351"/>
      <c r="X306" s="351"/>
      <c r="Y306" s="351">
        <v>2001</v>
      </c>
      <c r="Z306" s="351"/>
      <c r="AA306" s="351"/>
      <c r="AB306" s="351"/>
      <c r="AC306" s="351"/>
      <c r="AD306" s="351"/>
    </row>
    <row r="307" spans="14:30" ht="15">
      <c r="N307" s="351">
        <v>1997</v>
      </c>
      <c r="O307" s="351">
        <v>96</v>
      </c>
      <c r="P307" s="351">
        <v>38</v>
      </c>
      <c r="Q307" s="351">
        <v>1</v>
      </c>
      <c r="R307" s="351"/>
      <c r="S307" s="351"/>
      <c r="T307" s="351"/>
      <c r="U307" s="351"/>
      <c r="V307" s="351"/>
      <c r="W307" s="351"/>
      <c r="X307" s="351"/>
      <c r="Y307" s="351">
        <v>2002</v>
      </c>
      <c r="Z307" s="351">
        <v>32</v>
      </c>
      <c r="AA307" s="351">
        <v>1</v>
      </c>
      <c r="AB307" s="351">
        <v>1</v>
      </c>
      <c r="AC307" s="351"/>
      <c r="AD307" s="351"/>
    </row>
    <row r="308" spans="14:30" ht="15">
      <c r="N308" s="351">
        <v>1997</v>
      </c>
      <c r="O308" s="351">
        <v>124</v>
      </c>
      <c r="P308" s="351">
        <v>19</v>
      </c>
      <c r="Q308" s="351">
        <v>5</v>
      </c>
      <c r="R308" s="351"/>
      <c r="S308" s="351"/>
      <c r="T308" s="351"/>
      <c r="U308" s="351"/>
      <c r="V308" s="351"/>
      <c r="W308" s="351"/>
      <c r="X308" s="351"/>
      <c r="Y308" s="351">
        <v>2002</v>
      </c>
      <c r="Z308" s="351">
        <v>36</v>
      </c>
      <c r="AA308" s="351">
        <v>6</v>
      </c>
      <c r="AB308" s="351">
        <v>3</v>
      </c>
      <c r="AC308" s="351"/>
      <c r="AD308" s="351"/>
    </row>
    <row r="309" spans="14:30" ht="15">
      <c r="N309" s="351">
        <v>1997</v>
      </c>
      <c r="O309" s="351">
        <v>152</v>
      </c>
      <c r="P309" s="351">
        <v>6</v>
      </c>
      <c r="Q309" s="351">
        <v>3</v>
      </c>
      <c r="R309" s="351"/>
      <c r="S309" s="351"/>
      <c r="T309" s="351"/>
      <c r="U309" s="351"/>
      <c r="V309" s="351"/>
      <c r="W309" s="351"/>
      <c r="X309" s="351"/>
      <c r="Y309" s="351">
        <v>2002</v>
      </c>
      <c r="Z309" s="351">
        <v>56</v>
      </c>
      <c r="AA309" s="351">
        <v>1</v>
      </c>
      <c r="AB309" s="351">
        <v>1</v>
      </c>
      <c r="AC309" s="351"/>
      <c r="AD309" s="351"/>
    </row>
    <row r="310" spans="14:30" ht="15">
      <c r="N310" s="351">
        <v>1997</v>
      </c>
      <c r="O310" s="351">
        <v>156</v>
      </c>
      <c r="P310" s="351">
        <v>1</v>
      </c>
      <c r="Q310" s="351">
        <v>1</v>
      </c>
      <c r="R310" s="351"/>
      <c r="S310" s="351"/>
      <c r="T310" s="351"/>
      <c r="U310" s="351"/>
      <c r="V310" s="351"/>
      <c r="W310" s="351"/>
      <c r="X310" s="351"/>
      <c r="Y310" s="351">
        <v>2002</v>
      </c>
      <c r="Z310" s="351">
        <v>76</v>
      </c>
      <c r="AA310" s="351">
        <v>15</v>
      </c>
      <c r="AB310" s="351">
        <v>7</v>
      </c>
      <c r="AC310" s="351"/>
      <c r="AD310" s="351"/>
    </row>
    <row r="311" spans="14:30" ht="15">
      <c r="N311" s="351">
        <v>1997</v>
      </c>
      <c r="O311" s="351">
        <v>170</v>
      </c>
      <c r="P311" s="351">
        <v>7</v>
      </c>
      <c r="Q311" s="351">
        <v>3</v>
      </c>
      <c r="R311" s="351"/>
      <c r="S311" s="351"/>
      <c r="T311" s="351"/>
      <c r="U311" s="351"/>
      <c r="V311" s="351"/>
      <c r="W311" s="351"/>
      <c r="X311" s="351"/>
      <c r="Y311" s="351">
        <v>2002</v>
      </c>
      <c r="Z311" s="351">
        <v>124</v>
      </c>
      <c r="AA311" s="351">
        <v>44</v>
      </c>
      <c r="AB311" s="351">
        <v>15</v>
      </c>
      <c r="AC311" s="351"/>
      <c r="AD311" s="351"/>
    </row>
    <row r="312" spans="14:30" ht="15">
      <c r="N312" s="351">
        <v>1997</v>
      </c>
      <c r="O312" s="351">
        <v>192</v>
      </c>
      <c r="P312" s="351">
        <v>1</v>
      </c>
      <c r="Q312" s="351">
        <v>1</v>
      </c>
      <c r="R312" s="351"/>
      <c r="S312" s="351"/>
      <c r="T312" s="351"/>
      <c r="U312" s="351"/>
      <c r="V312" s="351"/>
      <c r="W312" s="351"/>
      <c r="X312" s="351"/>
      <c r="Y312" s="351">
        <v>2002</v>
      </c>
      <c r="Z312" s="351">
        <v>152</v>
      </c>
      <c r="AA312" s="351">
        <v>3</v>
      </c>
      <c r="AB312" s="351">
        <v>2</v>
      </c>
      <c r="AC312" s="351"/>
      <c r="AD312" s="351"/>
    </row>
    <row r="313" spans="14:30" ht="15">
      <c r="N313" s="351">
        <v>1997</v>
      </c>
      <c r="O313" s="351">
        <v>203</v>
      </c>
      <c r="P313" s="351">
        <v>0</v>
      </c>
      <c r="Q313" s="351">
        <v>3</v>
      </c>
      <c r="R313" s="351"/>
      <c r="S313" s="351"/>
      <c r="T313" s="351"/>
      <c r="U313" s="351"/>
      <c r="V313" s="351"/>
      <c r="W313" s="351"/>
      <c r="X313" s="351"/>
      <c r="Y313" s="351">
        <v>2002</v>
      </c>
      <c r="Z313" s="351">
        <v>156</v>
      </c>
      <c r="AA313" s="351">
        <v>1</v>
      </c>
      <c r="AB313" s="351">
        <v>1</v>
      </c>
      <c r="AC313" s="351"/>
      <c r="AD313" s="351"/>
    </row>
    <row r="314" spans="14:30" ht="15">
      <c r="N314" s="351">
        <v>1997</v>
      </c>
      <c r="O314" s="351">
        <v>208</v>
      </c>
      <c r="P314" s="351">
        <v>6</v>
      </c>
      <c r="Q314" s="351">
        <v>2</v>
      </c>
      <c r="R314" s="351"/>
      <c r="S314" s="351"/>
      <c r="T314" s="351"/>
      <c r="U314" s="351"/>
      <c r="V314" s="351"/>
      <c r="W314" s="351"/>
      <c r="X314" s="351"/>
      <c r="Y314" s="351">
        <v>2002</v>
      </c>
      <c r="Z314" s="351">
        <v>170</v>
      </c>
      <c r="AA314" s="351">
        <v>1</v>
      </c>
      <c r="AB314" s="351">
        <v>1</v>
      </c>
      <c r="AC314" s="351"/>
      <c r="AD314" s="351"/>
    </row>
    <row r="315" spans="14:30" ht="15">
      <c r="N315" s="351">
        <v>1997</v>
      </c>
      <c r="O315" s="351">
        <v>218</v>
      </c>
      <c r="P315" s="351">
        <v>1</v>
      </c>
      <c r="Q315" s="351">
        <v>1</v>
      </c>
      <c r="R315" s="351"/>
      <c r="S315" s="351"/>
      <c r="T315" s="351"/>
      <c r="U315" s="351"/>
      <c r="V315" s="351"/>
      <c r="W315" s="351"/>
      <c r="X315" s="351"/>
      <c r="Y315" s="351">
        <v>2002</v>
      </c>
      <c r="Z315" s="351">
        <v>208</v>
      </c>
      <c r="AA315" s="351">
        <v>4</v>
      </c>
      <c r="AB315" s="351">
        <v>2</v>
      </c>
      <c r="AC315" s="351"/>
      <c r="AD315" s="351"/>
    </row>
    <row r="316" spans="14:30" ht="15">
      <c r="N316" s="351">
        <v>1997</v>
      </c>
      <c r="O316" s="351">
        <v>250</v>
      </c>
      <c r="P316" s="351">
        <v>38</v>
      </c>
      <c r="Q316" s="351">
        <v>11</v>
      </c>
      <c r="R316" s="351"/>
      <c r="S316" s="351"/>
      <c r="T316" s="351"/>
      <c r="U316" s="351"/>
      <c r="V316" s="351"/>
      <c r="W316" s="351"/>
      <c r="X316" s="351"/>
      <c r="Y316" s="351">
        <v>2002</v>
      </c>
      <c r="Z316" s="351">
        <v>250</v>
      </c>
      <c r="AA316" s="351">
        <v>53</v>
      </c>
      <c r="AB316" s="351">
        <v>15</v>
      </c>
      <c r="AC316" s="351"/>
      <c r="AD316" s="351"/>
    </row>
    <row r="317" spans="14:30" ht="15">
      <c r="N317" s="351">
        <v>1997</v>
      </c>
      <c r="O317" s="351">
        <v>276</v>
      </c>
      <c r="P317" s="351">
        <v>107</v>
      </c>
      <c r="Q317" s="351">
        <v>20</v>
      </c>
      <c r="R317" s="351"/>
      <c r="S317" s="351"/>
      <c r="T317" s="351"/>
      <c r="U317" s="351"/>
      <c r="V317" s="351"/>
      <c r="W317" s="351"/>
      <c r="X317" s="351"/>
      <c r="Y317" s="351">
        <v>2002</v>
      </c>
      <c r="Z317" s="351">
        <v>276</v>
      </c>
      <c r="AA317" s="351">
        <v>140</v>
      </c>
      <c r="AB317" s="351">
        <v>35</v>
      </c>
      <c r="AC317" s="351"/>
      <c r="AD317" s="351"/>
    </row>
    <row r="318" spans="14:30" ht="15">
      <c r="N318" s="351">
        <v>1997</v>
      </c>
      <c r="O318" s="351">
        <v>300</v>
      </c>
      <c r="P318" s="351">
        <v>4</v>
      </c>
      <c r="Q318" s="351">
        <v>2</v>
      </c>
      <c r="R318" s="351"/>
      <c r="S318" s="351"/>
      <c r="T318" s="351"/>
      <c r="U318" s="351"/>
      <c r="V318" s="351"/>
      <c r="W318" s="351"/>
      <c r="X318" s="351"/>
      <c r="Y318" s="351">
        <v>2002</v>
      </c>
      <c r="Z318" s="351">
        <v>300</v>
      </c>
      <c r="AA318" s="351">
        <v>5</v>
      </c>
      <c r="AB318" s="351">
        <v>2</v>
      </c>
      <c r="AC318" s="351"/>
      <c r="AD318" s="351"/>
    </row>
    <row r="319" spans="14:30" ht="15">
      <c r="N319" s="351">
        <v>1997</v>
      </c>
      <c r="O319" s="351">
        <v>344</v>
      </c>
      <c r="P319" s="351">
        <v>58</v>
      </c>
      <c r="Q319" s="351">
        <v>8</v>
      </c>
      <c r="R319" s="351"/>
      <c r="S319" s="351"/>
      <c r="T319" s="351"/>
      <c r="U319" s="351"/>
      <c r="V319" s="351"/>
      <c r="W319" s="351"/>
      <c r="X319" s="351"/>
      <c r="Y319" s="351">
        <v>2002</v>
      </c>
      <c r="Z319" s="351">
        <v>344</v>
      </c>
      <c r="AA319" s="351">
        <v>40</v>
      </c>
      <c r="AB319" s="351">
        <v>12</v>
      </c>
      <c r="AC319" s="351"/>
      <c r="AD319" s="351"/>
    </row>
    <row r="320" spans="14:30" ht="15">
      <c r="N320" s="351">
        <v>1997</v>
      </c>
      <c r="O320" s="351">
        <v>348</v>
      </c>
      <c r="P320" s="351">
        <v>0</v>
      </c>
      <c r="Q320" s="351">
        <v>1</v>
      </c>
      <c r="R320" s="351"/>
      <c r="S320" s="351"/>
      <c r="T320" s="351"/>
      <c r="U320" s="351"/>
      <c r="V320" s="351"/>
      <c r="W320" s="351"/>
      <c r="X320" s="351"/>
      <c r="Y320" s="351">
        <v>2002</v>
      </c>
      <c r="Z320" s="351">
        <v>356</v>
      </c>
      <c r="AA320" s="351">
        <v>14</v>
      </c>
      <c r="AB320" s="351">
        <v>5</v>
      </c>
      <c r="AC320" s="351"/>
      <c r="AD320" s="351"/>
    </row>
    <row r="321" spans="14:30" ht="15">
      <c r="N321" s="351">
        <v>1997</v>
      </c>
      <c r="O321" s="351">
        <v>356</v>
      </c>
      <c r="P321" s="351">
        <v>7</v>
      </c>
      <c r="Q321" s="351">
        <v>7</v>
      </c>
      <c r="R321" s="351"/>
      <c r="S321" s="351"/>
      <c r="T321" s="351"/>
      <c r="U321" s="351"/>
      <c r="V321" s="351"/>
      <c r="W321" s="351"/>
      <c r="X321" s="351"/>
      <c r="Y321" s="351">
        <v>2002</v>
      </c>
      <c r="Z321" s="351">
        <v>360</v>
      </c>
      <c r="AA321" s="351">
        <v>2</v>
      </c>
      <c r="AB321" s="351">
        <v>1</v>
      </c>
      <c r="AC321" s="351"/>
      <c r="AD321" s="351"/>
    </row>
    <row r="322" spans="14:30" ht="15">
      <c r="N322" s="351">
        <v>1997</v>
      </c>
      <c r="O322" s="351">
        <v>360</v>
      </c>
      <c r="P322" s="351">
        <v>40</v>
      </c>
      <c r="Q322" s="351">
        <v>7</v>
      </c>
      <c r="R322" s="351"/>
      <c r="S322" s="351"/>
      <c r="T322" s="351"/>
      <c r="U322" s="351"/>
      <c r="V322" s="351"/>
      <c r="W322" s="351"/>
      <c r="X322" s="351"/>
      <c r="Y322" s="351">
        <v>2002</v>
      </c>
      <c r="Z322" s="351">
        <v>372</v>
      </c>
      <c r="AA322" s="351">
        <v>4</v>
      </c>
      <c r="AB322" s="351">
        <v>2</v>
      </c>
      <c r="AC322" s="351"/>
      <c r="AD322" s="351"/>
    </row>
    <row r="323" spans="14:30" ht="15">
      <c r="N323" s="351">
        <v>1997</v>
      </c>
      <c r="O323" s="351">
        <v>368</v>
      </c>
      <c r="P323" s="351">
        <v>5</v>
      </c>
      <c r="Q323" s="351">
        <v>1</v>
      </c>
      <c r="R323" s="351"/>
      <c r="S323" s="351"/>
      <c r="T323" s="351"/>
      <c r="U323" s="351"/>
      <c r="V323" s="351"/>
      <c r="W323" s="351"/>
      <c r="X323" s="351"/>
      <c r="Y323" s="351">
        <v>2002</v>
      </c>
      <c r="Z323" s="351">
        <v>376</v>
      </c>
      <c r="AA323" s="351">
        <v>6</v>
      </c>
      <c r="AB323" s="351">
        <v>3</v>
      </c>
      <c r="AC323" s="351"/>
      <c r="AD323" s="351"/>
    </row>
    <row r="324" spans="14:30" ht="15">
      <c r="N324" s="351">
        <v>1997</v>
      </c>
      <c r="O324" s="351">
        <v>372</v>
      </c>
      <c r="P324" s="351">
        <v>1</v>
      </c>
      <c r="Q324" s="351">
        <v>1</v>
      </c>
      <c r="R324" s="351"/>
      <c r="S324" s="351"/>
      <c r="T324" s="351"/>
      <c r="U324" s="351"/>
      <c r="V324" s="351"/>
      <c r="W324" s="351"/>
      <c r="X324" s="351"/>
      <c r="Y324" s="351">
        <v>2002</v>
      </c>
      <c r="Z324" s="351">
        <v>380</v>
      </c>
      <c r="AA324" s="351">
        <v>35</v>
      </c>
      <c r="AB324" s="351">
        <v>13</v>
      </c>
      <c r="AC324" s="351"/>
      <c r="AD324" s="351"/>
    </row>
    <row r="325" spans="14:30" ht="15">
      <c r="N325" s="351">
        <v>1997</v>
      </c>
      <c r="O325" s="351">
        <v>376</v>
      </c>
      <c r="P325" s="351">
        <v>1</v>
      </c>
      <c r="Q325" s="351">
        <v>1</v>
      </c>
      <c r="R325" s="351"/>
      <c r="S325" s="351"/>
      <c r="T325" s="351"/>
      <c r="U325" s="351"/>
      <c r="V325" s="351"/>
      <c r="W325" s="351"/>
      <c r="X325" s="351"/>
      <c r="Y325" s="351">
        <v>2002</v>
      </c>
      <c r="Z325" s="351">
        <v>392</v>
      </c>
      <c r="AA325" s="351">
        <v>59</v>
      </c>
      <c r="AB325" s="351">
        <v>25</v>
      </c>
      <c r="AC325" s="351"/>
      <c r="AD325" s="351"/>
    </row>
    <row r="326" spans="14:30" ht="15">
      <c r="N326" s="351">
        <v>1997</v>
      </c>
      <c r="O326" s="351">
        <v>380</v>
      </c>
      <c r="P326" s="351">
        <v>15</v>
      </c>
      <c r="Q326" s="351">
        <v>5</v>
      </c>
      <c r="R326" s="351"/>
      <c r="S326" s="351"/>
      <c r="T326" s="351"/>
      <c r="U326" s="351"/>
      <c r="V326" s="351"/>
      <c r="W326" s="351"/>
      <c r="X326" s="351"/>
      <c r="Y326" s="351">
        <v>2002</v>
      </c>
      <c r="Z326" s="351">
        <v>410</v>
      </c>
      <c r="AA326" s="351">
        <v>4</v>
      </c>
      <c r="AB326" s="351">
        <v>2</v>
      </c>
      <c r="AC326" s="351"/>
      <c r="AD326" s="351"/>
    </row>
    <row r="327" spans="14:30" ht="15">
      <c r="N327" s="351">
        <v>1997</v>
      </c>
      <c r="O327" s="351">
        <v>392</v>
      </c>
      <c r="P327" s="351">
        <v>42</v>
      </c>
      <c r="Q327" s="351">
        <v>15</v>
      </c>
      <c r="R327" s="351"/>
      <c r="S327" s="351"/>
      <c r="T327" s="351"/>
      <c r="U327" s="351"/>
      <c r="V327" s="351"/>
      <c r="W327" s="351"/>
      <c r="X327" s="351"/>
      <c r="Y327" s="351">
        <v>2002</v>
      </c>
      <c r="Z327" s="351">
        <v>414</v>
      </c>
      <c r="AA327" s="351">
        <v>6</v>
      </c>
      <c r="AB327" s="351">
        <v>1</v>
      </c>
      <c r="AC327" s="351"/>
      <c r="AD327" s="351"/>
    </row>
    <row r="328" spans="14:30" ht="15">
      <c r="N328" s="351">
        <v>1997</v>
      </c>
      <c r="O328" s="351">
        <v>400</v>
      </c>
      <c r="P328" s="351">
        <v>1</v>
      </c>
      <c r="Q328" s="351">
        <v>1</v>
      </c>
      <c r="R328" s="351"/>
      <c r="S328" s="351"/>
      <c r="T328" s="351"/>
      <c r="U328" s="351"/>
      <c r="V328" s="351"/>
      <c r="W328" s="351"/>
      <c r="X328" s="351"/>
      <c r="Y328" s="351">
        <v>2002</v>
      </c>
      <c r="Z328" s="351">
        <v>422</v>
      </c>
      <c r="AA328" s="351">
        <v>4</v>
      </c>
      <c r="AB328" s="351">
        <v>1</v>
      </c>
      <c r="AC328" s="351"/>
      <c r="AD328" s="351"/>
    </row>
    <row r="329" spans="14:30" ht="15">
      <c r="N329" s="351">
        <v>1997</v>
      </c>
      <c r="O329" s="351">
        <v>410</v>
      </c>
      <c r="P329" s="351">
        <v>15</v>
      </c>
      <c r="Q329" s="351">
        <v>4</v>
      </c>
      <c r="R329" s="351"/>
      <c r="S329" s="351"/>
      <c r="T329" s="351"/>
      <c r="U329" s="351"/>
      <c r="V329" s="351"/>
      <c r="W329" s="351"/>
      <c r="X329" s="351"/>
      <c r="Y329" s="351">
        <v>2002</v>
      </c>
      <c r="Z329" s="351">
        <v>438</v>
      </c>
      <c r="AA329" s="351">
        <v>1</v>
      </c>
      <c r="AB329" s="351">
        <v>1</v>
      </c>
      <c r="AC329" s="351"/>
      <c r="AD329" s="351"/>
    </row>
    <row r="330" spans="14:30" ht="15">
      <c r="N330" s="351">
        <v>1997</v>
      </c>
      <c r="O330" s="351">
        <v>414</v>
      </c>
      <c r="P330" s="351">
        <v>19</v>
      </c>
      <c r="Q330" s="351">
        <v>2</v>
      </c>
      <c r="R330" s="351"/>
      <c r="S330" s="351"/>
      <c r="T330" s="351"/>
      <c r="U330" s="351"/>
      <c r="V330" s="351"/>
      <c r="W330" s="351"/>
      <c r="X330" s="351"/>
      <c r="Y330" s="351">
        <v>2002</v>
      </c>
      <c r="Z330" s="351">
        <v>458</v>
      </c>
      <c r="AA330" s="351">
        <v>10</v>
      </c>
      <c r="AB330" s="351">
        <v>5</v>
      </c>
      <c r="AC330" s="351"/>
      <c r="AD330" s="351"/>
    </row>
    <row r="331" spans="14:30" ht="15">
      <c r="N331" s="351">
        <v>1997</v>
      </c>
      <c r="O331" s="351">
        <v>422</v>
      </c>
      <c r="P331" s="351">
        <v>5</v>
      </c>
      <c r="Q331" s="351">
        <v>2</v>
      </c>
      <c r="R331" s="351"/>
      <c r="S331" s="351"/>
      <c r="T331" s="351"/>
      <c r="U331" s="351"/>
      <c r="V331" s="351"/>
      <c r="W331" s="351"/>
      <c r="X331" s="351"/>
      <c r="Y331" s="351">
        <v>2002</v>
      </c>
      <c r="Z331" s="351">
        <v>484</v>
      </c>
      <c r="AA331" s="351">
        <v>32</v>
      </c>
      <c r="AB331" s="351">
        <v>12</v>
      </c>
      <c r="AC331" s="351"/>
      <c r="AD331" s="351"/>
    </row>
    <row r="332" spans="14:30" ht="15">
      <c r="N332" s="351">
        <v>1997</v>
      </c>
      <c r="O332" s="351">
        <v>458</v>
      </c>
      <c r="P332" s="351">
        <v>21</v>
      </c>
      <c r="Q332" s="351">
        <v>7</v>
      </c>
      <c r="R332" s="351"/>
      <c r="S332" s="351"/>
      <c r="T332" s="351"/>
      <c r="U332" s="351"/>
      <c r="V332" s="351"/>
      <c r="W332" s="351"/>
      <c r="X332" s="351"/>
      <c r="Y332" s="351">
        <v>2002</v>
      </c>
      <c r="Z332" s="351">
        <v>528</v>
      </c>
      <c r="AA332" s="351">
        <v>6</v>
      </c>
      <c r="AB332" s="351">
        <v>2</v>
      </c>
      <c r="AC332" s="351"/>
      <c r="AD332" s="351"/>
    </row>
    <row r="333" spans="14:30" ht="15">
      <c r="N333" s="351">
        <v>1997</v>
      </c>
      <c r="O333" s="351">
        <v>484</v>
      </c>
      <c r="P333" s="351">
        <v>16</v>
      </c>
      <c r="Q333" s="351">
        <v>7</v>
      </c>
      <c r="R333" s="351"/>
      <c r="S333" s="351"/>
      <c r="T333" s="351"/>
      <c r="U333" s="351"/>
      <c r="V333" s="351"/>
      <c r="W333" s="351"/>
      <c r="X333" s="351"/>
      <c r="Y333" s="351">
        <v>2002</v>
      </c>
      <c r="Z333" s="351">
        <v>578</v>
      </c>
      <c r="AA333" s="351">
        <v>1</v>
      </c>
      <c r="AB333" s="351">
        <v>1</v>
      </c>
      <c r="AC333" s="351"/>
      <c r="AD333" s="351"/>
    </row>
    <row r="334" spans="14:30" ht="15">
      <c r="N334" s="351">
        <v>1997</v>
      </c>
      <c r="O334" s="351">
        <v>528</v>
      </c>
      <c r="P334" s="351">
        <v>13</v>
      </c>
      <c r="Q334" s="351">
        <v>4</v>
      </c>
      <c r="R334" s="351"/>
      <c r="S334" s="351"/>
      <c r="T334" s="351"/>
      <c r="U334" s="351"/>
      <c r="V334" s="351"/>
      <c r="W334" s="351"/>
      <c r="X334" s="351"/>
      <c r="Y334" s="351">
        <v>2002</v>
      </c>
      <c r="Z334" s="351">
        <v>608</v>
      </c>
      <c r="AA334" s="351">
        <v>5</v>
      </c>
      <c r="AB334" s="351">
        <v>4</v>
      </c>
      <c r="AC334" s="351"/>
      <c r="AD334" s="351"/>
    </row>
    <row r="335" spans="14:30" ht="15">
      <c r="N335" s="351">
        <v>1997</v>
      </c>
      <c r="O335" s="351">
        <v>578</v>
      </c>
      <c r="P335" s="351">
        <v>1</v>
      </c>
      <c r="Q335" s="351">
        <v>1</v>
      </c>
      <c r="R335" s="351"/>
      <c r="S335" s="351"/>
      <c r="T335" s="351"/>
      <c r="U335" s="351"/>
      <c r="V335" s="351"/>
      <c r="W335" s="351"/>
      <c r="X335" s="351"/>
      <c r="Y335" s="351">
        <v>2002</v>
      </c>
      <c r="Z335" s="351">
        <v>620</v>
      </c>
      <c r="AA335" s="351">
        <v>2</v>
      </c>
      <c r="AB335" s="351">
        <v>1</v>
      </c>
      <c r="AC335" s="351"/>
      <c r="AD335" s="351"/>
    </row>
    <row r="336" spans="14:30" ht="15">
      <c r="N336" s="351">
        <v>1997</v>
      </c>
      <c r="O336" s="351">
        <v>604</v>
      </c>
      <c r="P336" s="351">
        <v>1</v>
      </c>
      <c r="Q336" s="351">
        <v>1</v>
      </c>
      <c r="R336" s="351"/>
      <c r="S336" s="351"/>
      <c r="T336" s="351"/>
      <c r="U336" s="351"/>
      <c r="V336" s="351"/>
      <c r="W336" s="351"/>
      <c r="X336" s="351"/>
      <c r="Y336" s="351">
        <v>2002</v>
      </c>
      <c r="Z336" s="351">
        <v>682</v>
      </c>
      <c r="AA336" s="351">
        <v>42</v>
      </c>
      <c r="AB336" s="351">
        <v>9</v>
      </c>
      <c r="AC336" s="351"/>
      <c r="AD336" s="351"/>
    </row>
    <row r="337" spans="14:30" ht="15">
      <c r="N337" s="351">
        <v>1997</v>
      </c>
      <c r="O337" s="351">
        <v>608</v>
      </c>
      <c r="P337" s="351">
        <v>16</v>
      </c>
      <c r="Q337" s="351">
        <v>5</v>
      </c>
      <c r="R337" s="351"/>
      <c r="S337" s="351"/>
      <c r="T337" s="351"/>
      <c r="U337" s="351"/>
      <c r="V337" s="351"/>
      <c r="W337" s="351"/>
      <c r="X337" s="351"/>
      <c r="Y337" s="351">
        <v>2002</v>
      </c>
      <c r="Z337" s="351">
        <v>702</v>
      </c>
      <c r="AA337" s="351">
        <v>12</v>
      </c>
      <c r="AB337" s="351">
        <v>5</v>
      </c>
      <c r="AC337" s="351"/>
      <c r="AD337" s="351"/>
    </row>
    <row r="338" spans="14:30" ht="15">
      <c r="N338" s="351">
        <v>1997</v>
      </c>
      <c r="O338" s="351">
        <v>616</v>
      </c>
      <c r="P338" s="351">
        <v>0</v>
      </c>
      <c r="Q338" s="351">
        <v>1</v>
      </c>
      <c r="R338" s="351"/>
      <c r="S338" s="351"/>
      <c r="T338" s="351"/>
      <c r="U338" s="351"/>
      <c r="V338" s="351"/>
      <c r="W338" s="351"/>
      <c r="X338" s="351"/>
      <c r="Y338" s="351">
        <v>2002</v>
      </c>
      <c r="Z338" s="351">
        <v>710</v>
      </c>
      <c r="AA338" s="351">
        <v>4</v>
      </c>
      <c r="AB338" s="351">
        <v>2</v>
      </c>
      <c r="AC338" s="351"/>
      <c r="AD338" s="351"/>
    </row>
    <row r="339" spans="14:30" ht="15">
      <c r="N339" s="351">
        <v>1997</v>
      </c>
      <c r="O339" s="351">
        <v>682</v>
      </c>
      <c r="P339" s="351">
        <v>39</v>
      </c>
      <c r="Q339" s="351">
        <v>5</v>
      </c>
      <c r="R339" s="351"/>
      <c r="S339" s="351"/>
      <c r="T339" s="351"/>
      <c r="U339" s="351"/>
      <c r="V339" s="351"/>
      <c r="W339" s="351"/>
      <c r="X339" s="351"/>
      <c r="Y339" s="351">
        <v>2002</v>
      </c>
      <c r="Z339" s="351">
        <v>724</v>
      </c>
      <c r="AA339" s="351">
        <v>17</v>
      </c>
      <c r="AB339" s="351">
        <v>7</v>
      </c>
      <c r="AC339" s="351"/>
      <c r="AD339" s="351"/>
    </row>
    <row r="340" spans="14:30" ht="15">
      <c r="N340" s="351">
        <v>1997</v>
      </c>
      <c r="O340" s="351">
        <v>702</v>
      </c>
      <c r="P340" s="351">
        <v>17</v>
      </c>
      <c r="Q340" s="351">
        <v>4</v>
      </c>
      <c r="R340" s="351"/>
      <c r="S340" s="351"/>
      <c r="T340" s="351"/>
      <c r="U340" s="351"/>
      <c r="V340" s="351"/>
      <c r="W340" s="351"/>
      <c r="X340" s="351"/>
      <c r="Y340" s="351">
        <v>2002</v>
      </c>
      <c r="Z340" s="351">
        <v>752</v>
      </c>
      <c r="AA340" s="351">
        <v>40</v>
      </c>
      <c r="AB340" s="351">
        <v>6</v>
      </c>
      <c r="AC340" s="351"/>
      <c r="AD340" s="351"/>
    </row>
    <row r="341" spans="14:30" ht="15">
      <c r="N341" s="351">
        <v>1997</v>
      </c>
      <c r="O341" s="351">
        <v>710</v>
      </c>
      <c r="P341" s="351">
        <v>4</v>
      </c>
      <c r="Q341" s="351">
        <v>3</v>
      </c>
      <c r="R341" s="351"/>
      <c r="S341" s="351"/>
      <c r="T341" s="351"/>
      <c r="U341" s="351"/>
      <c r="V341" s="351"/>
      <c r="W341" s="351"/>
      <c r="X341" s="351"/>
      <c r="Y341" s="351">
        <v>2002</v>
      </c>
      <c r="Z341" s="351">
        <v>756</v>
      </c>
      <c r="AA341" s="351">
        <v>39</v>
      </c>
      <c r="AB341" s="351">
        <v>13</v>
      </c>
      <c r="AC341" s="351"/>
      <c r="AD341" s="351"/>
    </row>
    <row r="342" spans="14:30" ht="15">
      <c r="N342" s="351">
        <v>1997</v>
      </c>
      <c r="O342" s="351">
        <v>724</v>
      </c>
      <c r="P342" s="351">
        <v>4</v>
      </c>
      <c r="Q342" s="351">
        <v>1</v>
      </c>
      <c r="R342" s="351"/>
      <c r="S342" s="351"/>
      <c r="T342" s="351"/>
      <c r="U342" s="351"/>
      <c r="V342" s="351"/>
      <c r="W342" s="351"/>
      <c r="X342" s="351"/>
      <c r="Y342" s="351">
        <v>2002</v>
      </c>
      <c r="Z342" s="351">
        <v>764</v>
      </c>
      <c r="AA342" s="351">
        <v>2</v>
      </c>
      <c r="AB342" s="351">
        <v>2</v>
      </c>
      <c r="AC342" s="351"/>
      <c r="AD342" s="351"/>
    </row>
    <row r="343" spans="14:30" ht="15">
      <c r="N343" s="351">
        <v>1997</v>
      </c>
      <c r="O343" s="351">
        <v>752</v>
      </c>
      <c r="P343" s="351">
        <v>14</v>
      </c>
      <c r="Q343" s="351">
        <v>4</v>
      </c>
      <c r="R343" s="351"/>
      <c r="S343" s="351"/>
      <c r="T343" s="351"/>
      <c r="U343" s="351"/>
      <c r="V343" s="351"/>
      <c r="W343" s="351"/>
      <c r="X343" s="351"/>
      <c r="Y343" s="351">
        <v>2002</v>
      </c>
      <c r="Z343" s="351">
        <v>784</v>
      </c>
      <c r="AA343" s="351">
        <v>2</v>
      </c>
      <c r="AB343" s="351">
        <v>1</v>
      </c>
      <c r="AC343" s="351"/>
      <c r="AD343" s="351"/>
    </row>
    <row r="344" spans="14:30" ht="15">
      <c r="N344" s="351">
        <v>1997</v>
      </c>
      <c r="O344" s="351">
        <v>756</v>
      </c>
      <c r="P344" s="351">
        <v>37</v>
      </c>
      <c r="Q344" s="351">
        <v>7</v>
      </c>
      <c r="R344" s="351"/>
      <c r="S344" s="351"/>
      <c r="T344" s="351"/>
      <c r="U344" s="351"/>
      <c r="V344" s="351"/>
      <c r="W344" s="351"/>
      <c r="X344" s="351"/>
      <c r="Y344" s="351">
        <v>2002</v>
      </c>
      <c r="Z344" s="351">
        <v>792</v>
      </c>
      <c r="AA344" s="351">
        <v>14</v>
      </c>
      <c r="AB344" s="351">
        <v>6</v>
      </c>
      <c r="AC344" s="351"/>
      <c r="AD344" s="351"/>
    </row>
    <row r="345" spans="14:30" ht="15">
      <c r="N345" s="351">
        <v>1997</v>
      </c>
      <c r="O345" s="351">
        <v>764</v>
      </c>
      <c r="P345" s="351">
        <v>6</v>
      </c>
      <c r="Q345" s="351">
        <v>3</v>
      </c>
      <c r="R345" s="351"/>
      <c r="S345" s="351"/>
      <c r="T345" s="351"/>
      <c r="U345" s="351"/>
      <c r="V345" s="351"/>
      <c r="W345" s="351"/>
      <c r="X345" s="351"/>
      <c r="Y345" s="351">
        <v>2002</v>
      </c>
      <c r="Z345" s="351">
        <v>810</v>
      </c>
      <c r="AA345" s="351">
        <v>15</v>
      </c>
      <c r="AB345" s="351">
        <v>7</v>
      </c>
      <c r="AC345" s="351"/>
      <c r="AD345" s="351"/>
    </row>
    <row r="346" spans="14:30" ht="15">
      <c r="N346" s="351">
        <v>1997</v>
      </c>
      <c r="O346" s="351">
        <v>784</v>
      </c>
      <c r="P346" s="351">
        <v>10</v>
      </c>
      <c r="Q346" s="351">
        <v>1</v>
      </c>
      <c r="R346" s="351"/>
      <c r="S346" s="351"/>
      <c r="T346" s="351"/>
      <c r="U346" s="351"/>
      <c r="V346" s="351"/>
      <c r="W346" s="351"/>
      <c r="X346" s="351"/>
      <c r="Y346" s="351">
        <v>2002</v>
      </c>
      <c r="Z346" s="351">
        <v>826</v>
      </c>
      <c r="AA346" s="351">
        <v>28</v>
      </c>
      <c r="AB346" s="351">
        <v>13</v>
      </c>
      <c r="AC346" s="351"/>
      <c r="AD346" s="351"/>
    </row>
    <row r="347" spans="14:30" ht="15">
      <c r="N347" s="351">
        <v>1997</v>
      </c>
      <c r="O347" s="351">
        <v>792</v>
      </c>
      <c r="P347" s="351">
        <v>10</v>
      </c>
      <c r="Q347" s="351">
        <v>3</v>
      </c>
      <c r="R347" s="351"/>
      <c r="S347" s="351"/>
      <c r="T347" s="351"/>
      <c r="U347" s="351"/>
      <c r="V347" s="351"/>
      <c r="W347" s="351"/>
      <c r="X347" s="351"/>
      <c r="Y347" s="351">
        <v>2002</v>
      </c>
      <c r="Z347" s="351">
        <v>840</v>
      </c>
      <c r="AA347" s="351">
        <v>801</v>
      </c>
      <c r="AB347" s="351">
        <v>243</v>
      </c>
      <c r="AC347" s="351"/>
      <c r="AD347" s="351"/>
    </row>
    <row r="348" spans="14:30" ht="15">
      <c r="N348" s="351">
        <v>1997</v>
      </c>
      <c r="O348" s="351">
        <v>810</v>
      </c>
      <c r="P348" s="351">
        <v>9</v>
      </c>
      <c r="Q348" s="351">
        <v>6</v>
      </c>
      <c r="R348" s="351"/>
      <c r="S348" s="351"/>
      <c r="T348" s="351"/>
      <c r="U348" s="351"/>
      <c r="V348" s="351"/>
      <c r="W348" s="351"/>
      <c r="X348" s="351"/>
      <c r="Y348" s="351">
        <v>2002</v>
      </c>
      <c r="Z348" s="351">
        <v>862</v>
      </c>
      <c r="AA348" s="351">
        <v>9</v>
      </c>
      <c r="AB348" s="351">
        <v>2</v>
      </c>
      <c r="AC348" s="351"/>
      <c r="AD348" s="351"/>
    </row>
    <row r="349" spans="14:30" ht="15">
      <c r="N349" s="351">
        <v>1997</v>
      </c>
      <c r="O349" s="351">
        <v>818</v>
      </c>
      <c r="P349" s="351">
        <v>1</v>
      </c>
      <c r="Q349" s="351">
        <v>2</v>
      </c>
      <c r="R349" s="351"/>
      <c r="S349" s="351"/>
      <c r="T349" s="351"/>
      <c r="U349" s="351"/>
      <c r="V349" s="351"/>
      <c r="W349" s="351"/>
      <c r="X349" s="351"/>
      <c r="Y349" s="351">
        <v>2002</v>
      </c>
      <c r="Z349" s="351"/>
      <c r="AA349" s="351"/>
      <c r="AB349" s="351"/>
      <c r="AC349" s="351"/>
      <c r="AD349" s="351"/>
    </row>
    <row r="350" spans="14:30" ht="15">
      <c r="N350" s="351">
        <v>1997</v>
      </c>
      <c r="O350" s="351">
        <v>826</v>
      </c>
      <c r="P350" s="351">
        <v>12</v>
      </c>
      <c r="Q350" s="351">
        <v>9</v>
      </c>
      <c r="R350" s="351"/>
      <c r="S350" s="351"/>
      <c r="T350" s="351"/>
      <c r="U350" s="351"/>
      <c r="V350" s="351"/>
      <c r="W350" s="351"/>
      <c r="X350" s="351"/>
      <c r="Y350" s="351">
        <v>2003</v>
      </c>
      <c r="Z350" s="351">
        <v>32</v>
      </c>
      <c r="AA350" s="351">
        <v>2</v>
      </c>
      <c r="AB350" s="351">
        <v>1</v>
      </c>
      <c r="AC350" s="351"/>
      <c r="AD350" s="351"/>
    </row>
    <row r="351" spans="14:30" ht="15">
      <c r="N351" s="351">
        <v>1997</v>
      </c>
      <c r="O351" s="351">
        <v>840</v>
      </c>
      <c r="P351" s="351">
        <v>311</v>
      </c>
      <c r="Q351" s="351">
        <v>60</v>
      </c>
      <c r="R351" s="351"/>
      <c r="S351" s="351"/>
      <c r="T351" s="351"/>
      <c r="U351" s="351"/>
      <c r="V351" s="351"/>
      <c r="W351" s="351"/>
      <c r="X351" s="351"/>
      <c r="Y351" s="351">
        <v>2003</v>
      </c>
      <c r="Z351" s="351">
        <v>36</v>
      </c>
      <c r="AA351" s="351">
        <v>5</v>
      </c>
      <c r="AB351" s="351">
        <v>3</v>
      </c>
      <c r="AC351" s="351"/>
      <c r="AD351" s="351"/>
    </row>
    <row r="352" spans="14:30" ht="15">
      <c r="N352" s="351">
        <v>1997</v>
      </c>
      <c r="O352" s="351">
        <v>862</v>
      </c>
      <c r="P352" s="351">
        <v>4</v>
      </c>
      <c r="Q352" s="351">
        <v>2</v>
      </c>
      <c r="R352" s="351"/>
      <c r="S352" s="351"/>
      <c r="T352" s="351"/>
      <c r="U352" s="351"/>
      <c r="V352" s="351"/>
      <c r="W352" s="351"/>
      <c r="X352" s="351"/>
      <c r="Y352" s="351">
        <v>2003</v>
      </c>
      <c r="Z352" s="351">
        <v>40</v>
      </c>
      <c r="AA352" s="351">
        <v>1</v>
      </c>
      <c r="AB352" s="351">
        <v>1</v>
      </c>
      <c r="AC352" s="351"/>
      <c r="AD352" s="351"/>
    </row>
    <row r="353" spans="14:30" ht="15">
      <c r="N353" s="351">
        <v>1997</v>
      </c>
      <c r="O353" s="351"/>
      <c r="P353" s="351"/>
      <c r="Q353" s="351"/>
      <c r="R353" s="351"/>
      <c r="S353" s="351"/>
      <c r="T353" s="351"/>
      <c r="U353" s="351"/>
      <c r="V353" s="351"/>
      <c r="W353" s="351"/>
      <c r="X353" s="351"/>
      <c r="Y353" s="351">
        <v>2003</v>
      </c>
      <c r="Z353" s="351">
        <v>56</v>
      </c>
      <c r="AA353" s="351">
        <v>1</v>
      </c>
      <c r="AB353" s="351">
        <v>1</v>
      </c>
      <c r="AC353" s="351"/>
      <c r="AD353" s="351"/>
    </row>
    <row r="354" spans="14:30" ht="15">
      <c r="N354" s="351">
        <v>1998</v>
      </c>
      <c r="O354" s="351">
        <v>32</v>
      </c>
      <c r="P354" s="351">
        <v>9</v>
      </c>
      <c r="Q354" s="351">
        <v>4</v>
      </c>
      <c r="R354" s="351"/>
      <c r="S354" s="351"/>
      <c r="T354" s="351"/>
      <c r="U354" s="351"/>
      <c r="V354" s="351"/>
      <c r="W354" s="351"/>
      <c r="X354" s="351"/>
      <c r="Y354" s="351">
        <v>2003</v>
      </c>
      <c r="Z354" s="351">
        <v>76</v>
      </c>
      <c r="AA354" s="351">
        <v>8</v>
      </c>
      <c r="AB354" s="351">
        <v>4</v>
      </c>
      <c r="AC354" s="351"/>
      <c r="AD354" s="351"/>
    </row>
    <row r="355" spans="14:30" ht="15">
      <c r="N355" s="351">
        <v>1998</v>
      </c>
      <c r="O355" s="351">
        <v>36</v>
      </c>
      <c r="P355" s="351">
        <v>5</v>
      </c>
      <c r="Q355" s="351">
        <v>3</v>
      </c>
      <c r="R355" s="351"/>
      <c r="S355" s="351"/>
      <c r="T355" s="351"/>
      <c r="U355" s="351"/>
      <c r="V355" s="351"/>
      <c r="W355" s="351"/>
      <c r="X355" s="351"/>
      <c r="Y355" s="351">
        <v>2003</v>
      </c>
      <c r="Z355" s="351">
        <v>124</v>
      </c>
      <c r="AA355" s="351">
        <v>45</v>
      </c>
      <c r="AB355" s="351">
        <v>15</v>
      </c>
      <c r="AC355" s="351"/>
      <c r="AD355" s="351"/>
    </row>
    <row r="356" spans="14:30" ht="15">
      <c r="N356" s="351">
        <v>1998</v>
      </c>
      <c r="O356" s="351">
        <v>56</v>
      </c>
      <c r="P356" s="351">
        <v>1</v>
      </c>
      <c r="Q356" s="351">
        <v>1</v>
      </c>
      <c r="R356" s="351"/>
      <c r="S356" s="351"/>
      <c r="T356" s="351"/>
      <c r="U356" s="351"/>
      <c r="V356" s="351"/>
      <c r="W356" s="351"/>
      <c r="X356" s="351"/>
      <c r="Y356" s="351">
        <v>2003</v>
      </c>
      <c r="Z356" s="351">
        <v>152</v>
      </c>
      <c r="AA356" s="351">
        <v>4</v>
      </c>
      <c r="AB356" s="351">
        <v>3</v>
      </c>
      <c r="AC356" s="351"/>
      <c r="AD356" s="351"/>
    </row>
    <row r="357" spans="14:30" ht="15">
      <c r="N357" s="351">
        <v>1998</v>
      </c>
      <c r="O357" s="351">
        <v>76</v>
      </c>
      <c r="P357" s="351">
        <v>15</v>
      </c>
      <c r="Q357" s="351">
        <v>4</v>
      </c>
      <c r="R357" s="351"/>
      <c r="S357" s="351"/>
      <c r="T357" s="351"/>
      <c r="U357" s="351"/>
      <c r="V357" s="351"/>
      <c r="W357" s="351"/>
      <c r="X357" s="351"/>
      <c r="Y357" s="351">
        <v>2003</v>
      </c>
      <c r="Z357" s="351">
        <v>170</v>
      </c>
      <c r="AA357" s="351">
        <v>1</v>
      </c>
      <c r="AB357" s="351">
        <v>1</v>
      </c>
      <c r="AC357" s="351"/>
      <c r="AD357" s="351"/>
    </row>
    <row r="358" spans="14:30" ht="15">
      <c r="N358" s="351">
        <v>1998</v>
      </c>
      <c r="O358" s="351">
        <v>96</v>
      </c>
      <c r="P358" s="351">
        <v>36</v>
      </c>
      <c r="Q358" s="351">
        <v>1</v>
      </c>
      <c r="R358" s="351"/>
      <c r="S358" s="351"/>
      <c r="T358" s="351"/>
      <c r="U358" s="351"/>
      <c r="V358" s="351"/>
      <c r="W358" s="351"/>
      <c r="X358" s="351"/>
      <c r="Y358" s="351">
        <v>2003</v>
      </c>
      <c r="Z358" s="351">
        <v>208</v>
      </c>
      <c r="AA358" s="351">
        <v>5</v>
      </c>
      <c r="AB358" s="351">
        <v>3</v>
      </c>
      <c r="AC358" s="351"/>
      <c r="AD358" s="351"/>
    </row>
    <row r="359" spans="14:30" ht="15">
      <c r="N359" s="351">
        <v>1998</v>
      </c>
      <c r="O359" s="351">
        <v>124</v>
      </c>
      <c r="P359" s="351">
        <v>24</v>
      </c>
      <c r="Q359" s="351">
        <v>4</v>
      </c>
      <c r="R359" s="351"/>
      <c r="S359" s="351"/>
      <c r="T359" s="351"/>
      <c r="U359" s="351"/>
      <c r="V359" s="351"/>
      <c r="W359" s="351"/>
      <c r="X359" s="351"/>
      <c r="Y359" s="351">
        <v>2003</v>
      </c>
      <c r="Z359" s="351">
        <v>250</v>
      </c>
      <c r="AA359" s="351">
        <v>45</v>
      </c>
      <c r="AB359" s="351">
        <v>13</v>
      </c>
      <c r="AC359" s="351"/>
      <c r="AD359" s="351"/>
    </row>
    <row r="360" spans="14:30" ht="15">
      <c r="N360" s="351">
        <v>1998</v>
      </c>
      <c r="O360" s="351">
        <v>152</v>
      </c>
      <c r="P360" s="351">
        <v>2</v>
      </c>
      <c r="Q360" s="351">
        <v>2</v>
      </c>
      <c r="R360" s="351"/>
      <c r="S360" s="351"/>
      <c r="T360" s="351"/>
      <c r="U360" s="351"/>
      <c r="V360" s="351"/>
      <c r="W360" s="351"/>
      <c r="X360" s="351"/>
      <c r="Y360" s="351">
        <v>2003</v>
      </c>
      <c r="Z360" s="351">
        <v>276</v>
      </c>
      <c r="AA360" s="351">
        <v>140</v>
      </c>
      <c r="AB360" s="351">
        <v>43</v>
      </c>
      <c r="AC360" s="351"/>
      <c r="AD360" s="351"/>
    </row>
    <row r="361" spans="14:30" ht="15">
      <c r="N361" s="351">
        <v>1998</v>
      </c>
      <c r="O361" s="351">
        <v>170</v>
      </c>
      <c r="P361" s="351">
        <v>6</v>
      </c>
      <c r="Q361" s="351">
        <v>3</v>
      </c>
      <c r="R361" s="351"/>
      <c r="S361" s="351"/>
      <c r="T361" s="351"/>
      <c r="U361" s="351"/>
      <c r="V361" s="351"/>
      <c r="W361" s="351"/>
      <c r="X361" s="351"/>
      <c r="Y361" s="351">
        <v>2003</v>
      </c>
      <c r="Z361" s="351">
        <v>300</v>
      </c>
      <c r="AA361" s="351">
        <v>3</v>
      </c>
      <c r="AB361" s="351">
        <v>1</v>
      </c>
      <c r="AC361" s="351"/>
      <c r="AD361" s="351"/>
    </row>
    <row r="362" spans="14:30" ht="15">
      <c r="N362" s="351">
        <v>1998</v>
      </c>
      <c r="O362" s="351">
        <v>192</v>
      </c>
      <c r="P362" s="351">
        <v>0</v>
      </c>
      <c r="Q362" s="351">
        <v>1</v>
      </c>
      <c r="R362" s="351"/>
      <c r="S362" s="351"/>
      <c r="T362" s="351"/>
      <c r="U362" s="351"/>
      <c r="V362" s="351"/>
      <c r="W362" s="351"/>
      <c r="X362" s="351"/>
      <c r="Y362" s="351">
        <v>2003</v>
      </c>
      <c r="Z362" s="351">
        <v>344</v>
      </c>
      <c r="AA362" s="351">
        <v>33</v>
      </c>
      <c r="AB362" s="351">
        <v>11</v>
      </c>
      <c r="AC362" s="351"/>
      <c r="AD362" s="351"/>
    </row>
    <row r="363" spans="14:30" ht="15">
      <c r="N363" s="351">
        <v>1998</v>
      </c>
      <c r="O363" s="351">
        <v>208</v>
      </c>
      <c r="P363" s="351">
        <v>5</v>
      </c>
      <c r="Q363" s="351">
        <v>2</v>
      </c>
      <c r="R363" s="351"/>
      <c r="S363" s="351"/>
      <c r="T363" s="351"/>
      <c r="U363" s="351"/>
      <c r="V363" s="351"/>
      <c r="W363" s="351"/>
      <c r="X363" s="351"/>
      <c r="Y363" s="351">
        <v>2003</v>
      </c>
      <c r="Z363" s="351">
        <v>356</v>
      </c>
      <c r="AA363" s="351">
        <v>17</v>
      </c>
      <c r="AB363" s="351">
        <v>7</v>
      </c>
      <c r="AC363" s="351"/>
      <c r="AD363" s="351"/>
    </row>
    <row r="364" spans="14:30" ht="15">
      <c r="N364" s="351">
        <v>1998</v>
      </c>
      <c r="O364" s="351">
        <v>218</v>
      </c>
      <c r="P364" s="351">
        <v>1</v>
      </c>
      <c r="Q364" s="351">
        <v>1</v>
      </c>
      <c r="R364" s="351"/>
      <c r="S364" s="351"/>
      <c r="T364" s="351"/>
      <c r="U364" s="351"/>
      <c r="V364" s="351"/>
      <c r="W364" s="351"/>
      <c r="X364" s="351"/>
      <c r="Y364" s="351">
        <v>2003</v>
      </c>
      <c r="Z364" s="351">
        <v>360</v>
      </c>
      <c r="AA364" s="351">
        <v>1</v>
      </c>
      <c r="AB364" s="351">
        <v>1</v>
      </c>
      <c r="AC364" s="351"/>
      <c r="AD364" s="351"/>
    </row>
    <row r="365" spans="14:30" ht="15">
      <c r="N365" s="351">
        <v>1998</v>
      </c>
      <c r="O365" s="351">
        <v>250</v>
      </c>
      <c r="P365" s="351">
        <v>31</v>
      </c>
      <c r="Q365" s="351">
        <v>8</v>
      </c>
      <c r="R365" s="351"/>
      <c r="S365" s="351"/>
      <c r="T365" s="351"/>
      <c r="U365" s="351"/>
      <c r="V365" s="351"/>
      <c r="W365" s="351"/>
      <c r="X365" s="351"/>
      <c r="Y365" s="351">
        <v>2003</v>
      </c>
      <c r="Z365" s="351">
        <v>372</v>
      </c>
      <c r="AA365" s="351">
        <v>3</v>
      </c>
      <c r="AB365" s="351">
        <v>2</v>
      </c>
      <c r="AC365" s="351"/>
      <c r="AD365" s="351"/>
    </row>
    <row r="366" spans="14:30" ht="15">
      <c r="N366" s="351">
        <v>1998</v>
      </c>
      <c r="O366" s="351">
        <v>276</v>
      </c>
      <c r="P366" s="351">
        <v>84</v>
      </c>
      <c r="Q366" s="351">
        <v>18</v>
      </c>
      <c r="R366" s="351"/>
      <c r="S366" s="351"/>
      <c r="T366" s="351"/>
      <c r="U366" s="351"/>
      <c r="V366" s="351"/>
      <c r="W366" s="351"/>
      <c r="X366" s="351"/>
      <c r="Y366" s="351">
        <v>2003</v>
      </c>
      <c r="Z366" s="351">
        <v>376</v>
      </c>
      <c r="AA366" s="351">
        <v>5</v>
      </c>
      <c r="AB366" s="351">
        <v>3</v>
      </c>
      <c r="AC366" s="351"/>
      <c r="AD366" s="351"/>
    </row>
    <row r="367" spans="14:30" ht="15">
      <c r="N367" s="351">
        <v>1998</v>
      </c>
      <c r="O367" s="351">
        <v>300</v>
      </c>
      <c r="P367" s="351">
        <v>3</v>
      </c>
      <c r="Q367" s="351">
        <v>2</v>
      </c>
      <c r="R367" s="351"/>
      <c r="S367" s="351"/>
      <c r="T367" s="351"/>
      <c r="U367" s="351"/>
      <c r="V367" s="351"/>
      <c r="W367" s="351"/>
      <c r="X367" s="351"/>
      <c r="Y367" s="351">
        <v>2003</v>
      </c>
      <c r="Z367" s="351">
        <v>380</v>
      </c>
      <c r="AA367" s="351">
        <v>30</v>
      </c>
      <c r="AB367" s="351">
        <v>11</v>
      </c>
      <c r="AC367" s="351"/>
      <c r="AD367" s="351"/>
    </row>
    <row r="368" spans="14:30" ht="15">
      <c r="N368" s="351">
        <v>1998</v>
      </c>
      <c r="O368" s="351">
        <v>344</v>
      </c>
      <c r="P368" s="351">
        <v>49</v>
      </c>
      <c r="Q368" s="351">
        <v>8</v>
      </c>
      <c r="R368" s="351"/>
      <c r="S368" s="351"/>
      <c r="T368" s="351"/>
      <c r="U368" s="351"/>
      <c r="V368" s="351"/>
      <c r="W368" s="351"/>
      <c r="X368" s="351"/>
      <c r="Y368" s="351">
        <v>2003</v>
      </c>
      <c r="Z368" s="351">
        <v>392</v>
      </c>
      <c r="AA368" s="351">
        <v>49</v>
      </c>
      <c r="AB368" s="351">
        <v>19</v>
      </c>
      <c r="AC368" s="351"/>
      <c r="AD368" s="351"/>
    </row>
    <row r="369" spans="14:30" ht="15">
      <c r="N369" s="351">
        <v>1998</v>
      </c>
      <c r="O369" s="351">
        <v>356</v>
      </c>
      <c r="P369" s="351">
        <v>6</v>
      </c>
      <c r="Q369" s="351">
        <v>4</v>
      </c>
      <c r="R369" s="351"/>
      <c r="S369" s="351"/>
      <c r="T369" s="351"/>
      <c r="U369" s="351"/>
      <c r="V369" s="351"/>
      <c r="W369" s="351"/>
      <c r="X369" s="351"/>
      <c r="Y369" s="351">
        <v>2003</v>
      </c>
      <c r="Z369" s="351">
        <v>410</v>
      </c>
      <c r="AA369" s="351">
        <v>5</v>
      </c>
      <c r="AB369" s="351">
        <v>2</v>
      </c>
      <c r="AC369" s="351"/>
      <c r="AD369" s="351"/>
    </row>
    <row r="370" spans="14:30" ht="15">
      <c r="N370" s="351">
        <v>1998</v>
      </c>
      <c r="O370" s="351">
        <v>360</v>
      </c>
      <c r="P370" s="351">
        <v>12</v>
      </c>
      <c r="Q370" s="351">
        <v>4</v>
      </c>
      <c r="R370" s="351"/>
      <c r="S370" s="351"/>
      <c r="T370" s="351"/>
      <c r="U370" s="351"/>
      <c r="V370" s="351"/>
      <c r="W370" s="351"/>
      <c r="X370" s="351"/>
      <c r="Y370" s="351">
        <v>2003</v>
      </c>
      <c r="Z370" s="351">
        <v>414</v>
      </c>
      <c r="AA370" s="351">
        <v>5</v>
      </c>
      <c r="AB370" s="351">
        <v>1</v>
      </c>
      <c r="AC370" s="351"/>
      <c r="AD370" s="351"/>
    </row>
    <row r="371" spans="14:30" ht="15">
      <c r="N371" s="351">
        <v>1998</v>
      </c>
      <c r="O371" s="351">
        <v>368</v>
      </c>
      <c r="P371" s="351">
        <v>5</v>
      </c>
      <c r="Q371" s="351">
        <v>1</v>
      </c>
      <c r="R371" s="351"/>
      <c r="S371" s="351"/>
      <c r="T371" s="351"/>
      <c r="U371" s="351"/>
      <c r="V371" s="351"/>
      <c r="W371" s="351"/>
      <c r="X371" s="351"/>
      <c r="Y371" s="351">
        <v>2003</v>
      </c>
      <c r="Z371" s="351">
        <v>422</v>
      </c>
      <c r="AA371" s="351">
        <v>4</v>
      </c>
      <c r="AB371" s="351">
        <v>1</v>
      </c>
      <c r="AC371" s="351"/>
      <c r="AD371" s="351"/>
    </row>
    <row r="372" spans="14:30" ht="15">
      <c r="N372" s="351">
        <v>1998</v>
      </c>
      <c r="O372" s="351">
        <v>372</v>
      </c>
      <c r="P372" s="351">
        <v>2</v>
      </c>
      <c r="Q372" s="351">
        <v>1</v>
      </c>
      <c r="R372" s="351"/>
      <c r="S372" s="351"/>
      <c r="T372" s="351"/>
      <c r="U372" s="351"/>
      <c r="V372" s="351"/>
      <c r="W372" s="351"/>
      <c r="X372" s="351"/>
      <c r="Y372" s="351">
        <v>2003</v>
      </c>
      <c r="Z372" s="351">
        <v>438</v>
      </c>
      <c r="AA372" s="351">
        <v>1</v>
      </c>
      <c r="AB372" s="351">
        <v>1</v>
      </c>
      <c r="AC372" s="351"/>
      <c r="AD372" s="351"/>
    </row>
    <row r="373" spans="14:30" ht="15">
      <c r="N373" s="351">
        <v>1998</v>
      </c>
      <c r="O373" s="351">
        <v>376</v>
      </c>
      <c r="P373" s="351">
        <v>4</v>
      </c>
      <c r="Q373" s="351">
        <v>1</v>
      </c>
      <c r="R373" s="351"/>
      <c r="S373" s="351"/>
      <c r="T373" s="351"/>
      <c r="U373" s="351"/>
      <c r="V373" s="351"/>
      <c r="W373" s="351"/>
      <c r="X373" s="351"/>
      <c r="Y373" s="351">
        <v>2003</v>
      </c>
      <c r="Z373" s="351">
        <v>458</v>
      </c>
      <c r="AA373" s="351">
        <v>8</v>
      </c>
      <c r="AB373" s="351">
        <v>4</v>
      </c>
      <c r="AC373" s="351"/>
      <c r="AD373" s="351"/>
    </row>
    <row r="374" spans="14:30" ht="15">
      <c r="N374" s="351">
        <v>1998</v>
      </c>
      <c r="O374" s="351">
        <v>380</v>
      </c>
      <c r="P374" s="351">
        <v>18</v>
      </c>
      <c r="Q374" s="351">
        <v>4</v>
      </c>
      <c r="R374" s="351"/>
      <c r="S374" s="351"/>
      <c r="T374" s="351"/>
      <c r="U374" s="351"/>
      <c r="V374" s="351"/>
      <c r="W374" s="351"/>
      <c r="X374" s="351"/>
      <c r="Y374" s="351">
        <v>2003</v>
      </c>
      <c r="Z374" s="351">
        <v>484</v>
      </c>
      <c r="AA374" s="351">
        <v>24</v>
      </c>
      <c r="AB374" s="351">
        <v>11</v>
      </c>
      <c r="AC374" s="351"/>
      <c r="AD374" s="351"/>
    </row>
    <row r="375" spans="14:30" ht="15">
      <c r="N375" s="351">
        <v>1998</v>
      </c>
      <c r="O375" s="351">
        <v>392</v>
      </c>
      <c r="P375" s="351">
        <v>40</v>
      </c>
      <c r="Q375" s="351">
        <v>12</v>
      </c>
      <c r="R375" s="351"/>
      <c r="S375" s="351"/>
      <c r="T375" s="351"/>
      <c r="U375" s="351"/>
      <c r="V375" s="351"/>
      <c r="W375" s="351"/>
      <c r="X375" s="351"/>
      <c r="Y375" s="351">
        <v>2003</v>
      </c>
      <c r="Z375" s="351">
        <v>528</v>
      </c>
      <c r="AA375" s="351">
        <v>7</v>
      </c>
      <c r="AB375" s="351">
        <v>4</v>
      </c>
      <c r="AC375" s="351"/>
      <c r="AD375" s="351"/>
    </row>
    <row r="376" spans="14:30" ht="15">
      <c r="N376" s="351">
        <v>1998</v>
      </c>
      <c r="O376" s="351">
        <v>410</v>
      </c>
      <c r="P376" s="351">
        <v>2</v>
      </c>
      <c r="Q376" s="351">
        <v>1</v>
      </c>
      <c r="R376" s="351"/>
      <c r="S376" s="351"/>
      <c r="T376" s="351"/>
      <c r="U376" s="351"/>
      <c r="V376" s="351"/>
      <c r="W376" s="351"/>
      <c r="X376" s="351"/>
      <c r="Y376" s="351">
        <v>2003</v>
      </c>
      <c r="Z376" s="351">
        <v>578</v>
      </c>
      <c r="AA376" s="351">
        <v>1</v>
      </c>
      <c r="AB376" s="351">
        <v>1</v>
      </c>
      <c r="AC376" s="351"/>
      <c r="AD376" s="351"/>
    </row>
    <row r="377" spans="14:30" ht="15">
      <c r="N377" s="351">
        <v>1998</v>
      </c>
      <c r="O377" s="351">
        <v>414</v>
      </c>
      <c r="P377" s="351">
        <v>19</v>
      </c>
      <c r="Q377" s="351">
        <v>2</v>
      </c>
      <c r="R377" s="351"/>
      <c r="S377" s="351"/>
      <c r="T377" s="351"/>
      <c r="U377" s="351"/>
      <c r="V377" s="351"/>
      <c r="W377" s="351"/>
      <c r="X377" s="351"/>
      <c r="Y377" s="351">
        <v>2003</v>
      </c>
      <c r="Z377" s="351">
        <v>608</v>
      </c>
      <c r="AA377" s="351">
        <v>3</v>
      </c>
      <c r="AB377" s="351">
        <v>2</v>
      </c>
      <c r="AC377" s="351"/>
      <c r="AD377" s="351"/>
    </row>
    <row r="378" spans="14:30" ht="15">
      <c r="N378" s="351">
        <v>1998</v>
      </c>
      <c r="O378" s="351">
        <v>422</v>
      </c>
      <c r="P378" s="351">
        <v>7</v>
      </c>
      <c r="Q378" s="351">
        <v>2</v>
      </c>
      <c r="R378" s="351"/>
      <c r="S378" s="351"/>
      <c r="T378" s="351"/>
      <c r="U378" s="351"/>
      <c r="V378" s="351"/>
      <c r="W378" s="351"/>
      <c r="X378" s="351"/>
      <c r="Y378" s="351">
        <v>2003</v>
      </c>
      <c r="Z378" s="351">
        <v>620</v>
      </c>
      <c r="AA378" s="351">
        <v>1</v>
      </c>
      <c r="AB378" s="351">
        <v>1</v>
      </c>
      <c r="AC378" s="351"/>
      <c r="AD378" s="351"/>
    </row>
    <row r="379" spans="14:30" ht="15">
      <c r="N379" s="351">
        <v>1998</v>
      </c>
      <c r="O379" s="351">
        <v>458</v>
      </c>
      <c r="P379" s="351">
        <v>7</v>
      </c>
      <c r="Q379" s="351">
        <v>2</v>
      </c>
      <c r="R379" s="351"/>
      <c r="S379" s="351"/>
      <c r="T379" s="351"/>
      <c r="U379" s="351"/>
      <c r="V379" s="351"/>
      <c r="W379" s="351"/>
      <c r="X379" s="351"/>
      <c r="Y379" s="351">
        <v>2003</v>
      </c>
      <c r="Z379" s="351">
        <v>682</v>
      </c>
      <c r="AA379" s="351">
        <v>40</v>
      </c>
      <c r="AB379" s="351">
        <v>9</v>
      </c>
      <c r="AC379" s="351"/>
      <c r="AD379" s="351"/>
    </row>
    <row r="380" spans="14:30" ht="15">
      <c r="N380" s="351">
        <v>1998</v>
      </c>
      <c r="O380" s="351">
        <v>484</v>
      </c>
      <c r="P380" s="351">
        <v>24</v>
      </c>
      <c r="Q380" s="351">
        <v>7</v>
      </c>
      <c r="R380" s="351"/>
      <c r="S380" s="351"/>
      <c r="T380" s="351"/>
      <c r="U380" s="351"/>
      <c r="V380" s="351"/>
      <c r="W380" s="351"/>
      <c r="X380" s="351"/>
      <c r="Y380" s="351">
        <v>2003</v>
      </c>
      <c r="Z380" s="351">
        <v>702</v>
      </c>
      <c r="AA380" s="351">
        <v>9</v>
      </c>
      <c r="AB380" s="351">
        <v>5</v>
      </c>
      <c r="AC380" s="351"/>
      <c r="AD380" s="351"/>
    </row>
    <row r="381" spans="14:30" ht="15">
      <c r="N381" s="351">
        <v>1998</v>
      </c>
      <c r="O381" s="351">
        <v>528</v>
      </c>
      <c r="P381" s="351">
        <v>6</v>
      </c>
      <c r="Q381" s="351">
        <v>2</v>
      </c>
      <c r="R381" s="351"/>
      <c r="S381" s="351"/>
      <c r="T381" s="351"/>
      <c r="U381" s="351"/>
      <c r="V381" s="351"/>
      <c r="W381" s="351"/>
      <c r="X381" s="351"/>
      <c r="Y381" s="351">
        <v>2003</v>
      </c>
      <c r="Z381" s="351">
        <v>710</v>
      </c>
      <c r="AA381" s="351">
        <v>4</v>
      </c>
      <c r="AB381" s="351">
        <v>2</v>
      </c>
      <c r="AC381" s="351"/>
      <c r="AD381" s="351"/>
    </row>
    <row r="382" spans="14:30" ht="15">
      <c r="N382" s="351">
        <v>1998</v>
      </c>
      <c r="O382" s="351">
        <v>578</v>
      </c>
      <c r="P382" s="351">
        <v>1</v>
      </c>
      <c r="Q382" s="351">
        <v>1</v>
      </c>
      <c r="R382" s="351"/>
      <c r="S382" s="351"/>
      <c r="T382" s="351"/>
      <c r="U382" s="351"/>
      <c r="V382" s="351"/>
      <c r="W382" s="351"/>
      <c r="X382" s="351"/>
      <c r="Y382" s="351">
        <v>2003</v>
      </c>
      <c r="Z382" s="351">
        <v>724</v>
      </c>
      <c r="AA382" s="351">
        <v>19</v>
      </c>
      <c r="AB382" s="351">
        <v>7</v>
      </c>
      <c r="AC382" s="351"/>
      <c r="AD382" s="351"/>
    </row>
    <row r="383" spans="14:30" ht="15">
      <c r="N383" s="351">
        <v>1998</v>
      </c>
      <c r="O383" s="351">
        <v>608</v>
      </c>
      <c r="P383" s="351">
        <v>9</v>
      </c>
      <c r="Q383" s="351">
        <v>5</v>
      </c>
      <c r="R383" s="351"/>
      <c r="S383" s="351"/>
      <c r="T383" s="351"/>
      <c r="U383" s="351"/>
      <c r="V383" s="351"/>
      <c r="W383" s="351"/>
      <c r="X383" s="351"/>
      <c r="Y383" s="351">
        <v>2003</v>
      </c>
      <c r="Z383" s="351">
        <v>752</v>
      </c>
      <c r="AA383" s="351">
        <v>44</v>
      </c>
      <c r="AB383" s="351">
        <v>5</v>
      </c>
      <c r="AC383" s="351"/>
      <c r="AD383" s="351"/>
    </row>
    <row r="384" spans="14:30" ht="15">
      <c r="N384" s="351">
        <v>1998</v>
      </c>
      <c r="O384" s="351">
        <v>616</v>
      </c>
      <c r="P384" s="351">
        <v>0</v>
      </c>
      <c r="Q384" s="351">
        <v>2</v>
      </c>
      <c r="R384" s="351"/>
      <c r="S384" s="351"/>
      <c r="T384" s="351"/>
      <c r="U384" s="351"/>
      <c r="V384" s="351"/>
      <c r="W384" s="351"/>
      <c r="X384" s="351"/>
      <c r="Y384" s="351">
        <v>2003</v>
      </c>
      <c r="Z384" s="351">
        <v>756</v>
      </c>
      <c r="AA384" s="351">
        <v>24</v>
      </c>
      <c r="AB384" s="351">
        <v>9</v>
      </c>
      <c r="AC384" s="351"/>
      <c r="AD384" s="351"/>
    </row>
    <row r="385" spans="14:30" ht="15">
      <c r="N385" s="351">
        <v>1998</v>
      </c>
      <c r="O385" s="351">
        <v>620</v>
      </c>
      <c r="P385" s="351">
        <v>4</v>
      </c>
      <c r="Q385" s="351">
        <v>2</v>
      </c>
      <c r="R385" s="351"/>
      <c r="S385" s="351"/>
      <c r="T385" s="351"/>
      <c r="U385" s="351"/>
      <c r="V385" s="351"/>
      <c r="W385" s="351"/>
      <c r="X385" s="351"/>
      <c r="Y385" s="351">
        <v>2003</v>
      </c>
      <c r="Z385" s="351">
        <v>764</v>
      </c>
      <c r="AA385" s="351">
        <v>2</v>
      </c>
      <c r="AB385" s="351">
        <v>2</v>
      </c>
      <c r="AC385" s="351"/>
      <c r="AD385" s="351"/>
    </row>
    <row r="386" spans="14:30" ht="15">
      <c r="N386" s="351">
        <v>1998</v>
      </c>
      <c r="O386" s="351">
        <v>634</v>
      </c>
      <c r="P386" s="351">
        <v>5</v>
      </c>
      <c r="Q386" s="351">
        <v>1</v>
      </c>
      <c r="R386" s="351"/>
      <c r="S386" s="351"/>
      <c r="T386" s="351"/>
      <c r="U386" s="351"/>
      <c r="V386" s="351"/>
      <c r="W386" s="351"/>
      <c r="X386" s="351"/>
      <c r="Y386" s="351">
        <v>2003</v>
      </c>
      <c r="Z386" s="351">
        <v>784</v>
      </c>
      <c r="AA386" s="351">
        <v>2</v>
      </c>
      <c r="AB386" s="351">
        <v>1</v>
      </c>
      <c r="AC386" s="351"/>
      <c r="AD386" s="351"/>
    </row>
    <row r="387" spans="14:30" ht="15">
      <c r="N387" s="351">
        <v>1998</v>
      </c>
      <c r="O387" s="351">
        <v>682</v>
      </c>
      <c r="P387" s="351">
        <v>54</v>
      </c>
      <c r="Q387" s="351">
        <v>7</v>
      </c>
      <c r="R387" s="351"/>
      <c r="S387" s="351"/>
      <c r="T387" s="351"/>
      <c r="U387" s="351"/>
      <c r="V387" s="351"/>
      <c r="W387" s="351"/>
      <c r="X387" s="351"/>
      <c r="Y387" s="351">
        <v>2003</v>
      </c>
      <c r="Z387" s="351">
        <v>792</v>
      </c>
      <c r="AA387" s="351">
        <v>9</v>
      </c>
      <c r="AB387" s="351">
        <v>5</v>
      </c>
      <c r="AC387" s="351"/>
      <c r="AD387" s="351"/>
    </row>
    <row r="388" spans="14:30" ht="15">
      <c r="N388" s="351">
        <v>1998</v>
      </c>
      <c r="O388" s="351">
        <v>702</v>
      </c>
      <c r="P388" s="351">
        <v>11</v>
      </c>
      <c r="Q388" s="351">
        <v>3</v>
      </c>
      <c r="R388" s="351"/>
      <c r="S388" s="351"/>
      <c r="T388" s="351"/>
      <c r="U388" s="351"/>
      <c r="V388" s="351"/>
      <c r="W388" s="351"/>
      <c r="X388" s="351"/>
      <c r="Y388" s="351">
        <v>2003</v>
      </c>
      <c r="Z388" s="351">
        <v>810</v>
      </c>
      <c r="AA388" s="351">
        <v>37</v>
      </c>
      <c r="AB388" s="351">
        <v>17</v>
      </c>
      <c r="AC388" s="351"/>
      <c r="AD388" s="351"/>
    </row>
    <row r="389" spans="14:30" ht="15">
      <c r="N389" s="351">
        <v>1998</v>
      </c>
      <c r="O389" s="351">
        <v>710</v>
      </c>
      <c r="P389" s="351">
        <v>2</v>
      </c>
      <c r="Q389" s="351">
        <v>1</v>
      </c>
      <c r="R389" s="351"/>
      <c r="S389" s="351"/>
      <c r="T389" s="351"/>
      <c r="U389" s="351"/>
      <c r="V389" s="351"/>
      <c r="W389" s="351"/>
      <c r="X389" s="351"/>
      <c r="Y389" s="351">
        <v>2003</v>
      </c>
      <c r="Z389" s="351">
        <v>826</v>
      </c>
      <c r="AA389" s="351">
        <v>30</v>
      </c>
      <c r="AB389" s="351">
        <v>14</v>
      </c>
      <c r="AC389" s="351"/>
      <c r="AD389" s="351"/>
    </row>
    <row r="390" spans="14:30" ht="15">
      <c r="N390" s="351">
        <v>1998</v>
      </c>
      <c r="O390" s="351">
        <v>724</v>
      </c>
      <c r="P390" s="351">
        <v>9</v>
      </c>
      <c r="Q390" s="351">
        <v>1</v>
      </c>
      <c r="R390" s="351"/>
      <c r="S390" s="351"/>
      <c r="T390" s="351"/>
      <c r="U390" s="351"/>
      <c r="V390" s="351"/>
      <c r="W390" s="351"/>
      <c r="X390" s="351"/>
      <c r="Y390" s="351">
        <v>2003</v>
      </c>
      <c r="Z390" s="351">
        <v>840</v>
      </c>
      <c r="AA390" s="351">
        <v>703</v>
      </c>
      <c r="AB390" s="351">
        <v>222</v>
      </c>
      <c r="AC390" s="351"/>
      <c r="AD390" s="351"/>
    </row>
    <row r="391" spans="14:30" ht="15">
      <c r="N391" s="351">
        <v>1998</v>
      </c>
      <c r="O391" s="351">
        <v>752</v>
      </c>
      <c r="P391" s="351">
        <v>12</v>
      </c>
      <c r="Q391" s="351">
        <v>3</v>
      </c>
      <c r="R391" s="351"/>
      <c r="S391" s="351"/>
      <c r="T391" s="351"/>
      <c r="U391" s="351"/>
      <c r="V391" s="351"/>
      <c r="W391" s="351"/>
      <c r="X391" s="351"/>
      <c r="Y391" s="351">
        <v>2003</v>
      </c>
      <c r="Z391" s="351">
        <v>862</v>
      </c>
      <c r="AA391" s="351">
        <v>8</v>
      </c>
      <c r="AB391" s="351">
        <v>2</v>
      </c>
      <c r="AC391" s="351"/>
      <c r="AD391" s="351"/>
    </row>
    <row r="392" spans="14:30" ht="15">
      <c r="N392" s="351">
        <v>1998</v>
      </c>
      <c r="O392" s="351">
        <v>756</v>
      </c>
      <c r="P392" s="351">
        <v>22</v>
      </c>
      <c r="Q392" s="351">
        <v>6</v>
      </c>
      <c r="R392" s="351"/>
      <c r="S392" s="351"/>
      <c r="T392" s="351"/>
      <c r="U392" s="351"/>
      <c r="V392" s="351"/>
      <c r="W392" s="351"/>
      <c r="X392" s="351"/>
      <c r="Y392" s="351">
        <v>2003</v>
      </c>
      <c r="Z392" s="351"/>
      <c r="AA392" s="351"/>
      <c r="AB392" s="351"/>
      <c r="AC392" s="351"/>
      <c r="AD392" s="351"/>
    </row>
    <row r="393" spans="14:30" ht="15">
      <c r="N393" s="351">
        <v>1998</v>
      </c>
      <c r="O393" s="351">
        <v>784</v>
      </c>
      <c r="P393" s="351">
        <v>16</v>
      </c>
      <c r="Q393" s="351">
        <v>2</v>
      </c>
      <c r="R393" s="351"/>
      <c r="S393" s="351"/>
      <c r="T393" s="351"/>
      <c r="U393" s="351"/>
      <c r="V393" s="351"/>
      <c r="W393" s="351"/>
      <c r="X393" s="351"/>
      <c r="Y393" s="351">
        <v>2004</v>
      </c>
      <c r="Z393" s="351">
        <v>32</v>
      </c>
      <c r="AA393" s="351">
        <v>2</v>
      </c>
      <c r="AB393" s="351">
        <v>1</v>
      </c>
      <c r="AC393" s="351"/>
      <c r="AD393" s="351"/>
    </row>
    <row r="394" spans="14:30" ht="15">
      <c r="N394" s="351">
        <v>1998</v>
      </c>
      <c r="O394" s="351">
        <v>792</v>
      </c>
      <c r="P394" s="351">
        <v>12</v>
      </c>
      <c r="Q394" s="351">
        <v>3</v>
      </c>
      <c r="R394" s="351"/>
      <c r="S394" s="351"/>
      <c r="T394" s="351"/>
      <c r="U394" s="351"/>
      <c r="V394" s="351"/>
      <c r="W394" s="351"/>
      <c r="X394" s="351"/>
      <c r="Y394" s="351">
        <v>2004</v>
      </c>
      <c r="Z394" s="351">
        <v>36</v>
      </c>
      <c r="AA394" s="351">
        <v>11</v>
      </c>
      <c r="AB394" s="351">
        <v>5</v>
      </c>
      <c r="AC394" s="351"/>
      <c r="AD394" s="351"/>
    </row>
    <row r="395" spans="14:30" ht="15">
      <c r="N395" s="351">
        <v>1998</v>
      </c>
      <c r="O395" s="351">
        <v>810</v>
      </c>
      <c r="P395" s="351">
        <v>2</v>
      </c>
      <c r="Q395" s="351">
        <v>1</v>
      </c>
      <c r="R395" s="351"/>
      <c r="S395" s="351"/>
      <c r="T395" s="351"/>
      <c r="U395" s="351"/>
      <c r="V395" s="351"/>
      <c r="W395" s="351"/>
      <c r="X395" s="351"/>
      <c r="Y395" s="351">
        <v>2004</v>
      </c>
      <c r="Z395" s="351">
        <v>40</v>
      </c>
      <c r="AA395" s="351">
        <v>7</v>
      </c>
      <c r="AB395" s="351">
        <v>3</v>
      </c>
      <c r="AC395" s="351"/>
      <c r="AD395" s="351"/>
    </row>
    <row r="396" spans="14:30" ht="15">
      <c r="N396" s="351">
        <v>1998</v>
      </c>
      <c r="O396" s="351">
        <v>818</v>
      </c>
      <c r="P396" s="351">
        <v>0</v>
      </c>
      <c r="Q396" s="351">
        <v>1</v>
      </c>
      <c r="R396" s="351"/>
      <c r="S396" s="351"/>
      <c r="T396" s="351"/>
      <c r="U396" s="351"/>
      <c r="V396" s="351"/>
      <c r="W396" s="351"/>
      <c r="X396" s="351"/>
      <c r="Y396" s="351">
        <v>2004</v>
      </c>
      <c r="Z396" s="351">
        <v>56</v>
      </c>
      <c r="AA396" s="351">
        <v>1</v>
      </c>
      <c r="AB396" s="351">
        <v>1</v>
      </c>
      <c r="AC396" s="351"/>
      <c r="AD396" s="351"/>
    </row>
    <row r="397" spans="14:30" ht="15">
      <c r="N397" s="351">
        <v>1998</v>
      </c>
      <c r="O397" s="351">
        <v>826</v>
      </c>
      <c r="P397" s="351">
        <v>10</v>
      </c>
      <c r="Q397" s="351">
        <v>6</v>
      </c>
      <c r="R397" s="351"/>
      <c r="S397" s="351"/>
      <c r="T397" s="351"/>
      <c r="U397" s="351"/>
      <c r="V397" s="351"/>
      <c r="W397" s="351"/>
      <c r="X397" s="351"/>
      <c r="Y397" s="351">
        <v>2004</v>
      </c>
      <c r="Z397" s="351">
        <v>76</v>
      </c>
      <c r="AA397" s="351">
        <v>12</v>
      </c>
      <c r="AB397" s="351">
        <v>6</v>
      </c>
      <c r="AC397" s="351"/>
      <c r="AD397" s="351"/>
    </row>
    <row r="398" spans="14:30" ht="15">
      <c r="N398" s="351">
        <v>1998</v>
      </c>
      <c r="O398" s="351">
        <v>840</v>
      </c>
      <c r="P398" s="351">
        <v>453</v>
      </c>
      <c r="Q398" s="351">
        <v>71</v>
      </c>
      <c r="R398" s="351"/>
      <c r="S398" s="351"/>
      <c r="T398" s="351"/>
      <c r="U398" s="351"/>
      <c r="V398" s="351"/>
      <c r="W398" s="351"/>
      <c r="X398" s="351"/>
      <c r="Y398" s="351">
        <v>2004</v>
      </c>
      <c r="Z398" s="351">
        <v>124</v>
      </c>
      <c r="AA398" s="351">
        <v>59</v>
      </c>
      <c r="AB398" s="351">
        <v>17</v>
      </c>
      <c r="AC398" s="351"/>
      <c r="AD398" s="351"/>
    </row>
    <row r="399" spans="14:30" ht="15">
      <c r="N399" s="351">
        <v>1998</v>
      </c>
      <c r="O399" s="351">
        <v>862</v>
      </c>
      <c r="P399" s="351">
        <v>5</v>
      </c>
      <c r="Q399" s="351">
        <v>2</v>
      </c>
      <c r="R399" s="351"/>
      <c r="S399" s="351"/>
      <c r="T399" s="351"/>
      <c r="U399" s="351"/>
      <c r="V399" s="351"/>
      <c r="W399" s="351"/>
      <c r="X399" s="351"/>
      <c r="Y399" s="351">
        <v>2004</v>
      </c>
      <c r="Z399" s="351">
        <v>152</v>
      </c>
      <c r="AA399" s="351">
        <v>9</v>
      </c>
      <c r="AB399" s="351">
        <v>3</v>
      </c>
      <c r="AC399" s="351"/>
      <c r="AD399" s="351"/>
    </row>
    <row r="400" spans="14:30" ht="15">
      <c r="N400" s="351">
        <v>1998</v>
      </c>
      <c r="O400" s="351"/>
      <c r="P400" s="351"/>
      <c r="Q400" s="351"/>
      <c r="R400" s="351"/>
      <c r="S400" s="351"/>
      <c r="T400" s="351"/>
      <c r="U400" s="351"/>
      <c r="V400" s="351"/>
      <c r="W400" s="351"/>
      <c r="X400" s="351"/>
      <c r="Y400" s="351">
        <v>2004</v>
      </c>
      <c r="Z400" s="351">
        <v>156</v>
      </c>
      <c r="AA400" s="351">
        <v>1</v>
      </c>
      <c r="AB400" s="351">
        <v>1</v>
      </c>
      <c r="AC400" s="351"/>
      <c r="AD400" s="351"/>
    </row>
    <row r="401" spans="14:30" ht="15">
      <c r="N401" s="351">
        <v>1999</v>
      </c>
      <c r="O401" s="351">
        <v>32</v>
      </c>
      <c r="P401" s="351">
        <v>8</v>
      </c>
      <c r="Q401" s="351">
        <v>3</v>
      </c>
      <c r="R401" s="351"/>
      <c r="S401" s="351"/>
      <c r="T401" s="351"/>
      <c r="U401" s="351"/>
      <c r="V401" s="351"/>
      <c r="W401" s="351"/>
      <c r="X401" s="351"/>
      <c r="Y401" s="351">
        <v>2004</v>
      </c>
      <c r="Z401" s="351">
        <v>170</v>
      </c>
      <c r="AA401" s="351">
        <v>3</v>
      </c>
      <c r="AB401" s="351">
        <v>2</v>
      </c>
      <c r="AC401" s="351"/>
      <c r="AD401" s="351"/>
    </row>
    <row r="402" spans="14:30" ht="15">
      <c r="N402" s="351">
        <v>1999</v>
      </c>
      <c r="O402" s="351">
        <v>36</v>
      </c>
      <c r="P402" s="351">
        <v>7</v>
      </c>
      <c r="Q402" s="351">
        <v>3</v>
      </c>
      <c r="R402" s="351"/>
      <c r="S402" s="351"/>
      <c r="T402" s="351"/>
      <c r="U402" s="351"/>
      <c r="V402" s="351"/>
      <c r="W402" s="351"/>
      <c r="X402" s="351"/>
      <c r="Y402" s="351">
        <v>2004</v>
      </c>
      <c r="Z402" s="351">
        <v>208</v>
      </c>
      <c r="AA402" s="351">
        <v>11</v>
      </c>
      <c r="AB402" s="351">
        <v>3</v>
      </c>
      <c r="AC402" s="351"/>
      <c r="AD402" s="351"/>
    </row>
    <row r="403" spans="14:30" ht="15">
      <c r="N403" s="351">
        <v>1999</v>
      </c>
      <c r="O403" s="351">
        <v>40</v>
      </c>
      <c r="P403" s="351">
        <v>5</v>
      </c>
      <c r="Q403" s="351">
        <v>1</v>
      </c>
      <c r="R403" s="351"/>
      <c r="S403" s="351"/>
      <c r="T403" s="351"/>
      <c r="U403" s="351"/>
      <c r="V403" s="351"/>
      <c r="W403" s="351"/>
      <c r="X403" s="351"/>
      <c r="Y403" s="351">
        <v>2004</v>
      </c>
      <c r="Z403" s="351">
        <v>250</v>
      </c>
      <c r="AA403" s="351">
        <v>63</v>
      </c>
      <c r="AB403" s="351">
        <v>12</v>
      </c>
      <c r="AC403" s="351"/>
      <c r="AD403" s="351"/>
    </row>
    <row r="404" spans="14:30" ht="15">
      <c r="N404" s="351">
        <v>1999</v>
      </c>
      <c r="O404" s="351">
        <v>56</v>
      </c>
      <c r="P404" s="351">
        <v>2</v>
      </c>
      <c r="Q404" s="351">
        <v>1</v>
      </c>
      <c r="R404" s="351"/>
      <c r="S404" s="351"/>
      <c r="T404" s="351"/>
      <c r="U404" s="351"/>
      <c r="V404" s="351"/>
      <c r="W404" s="351"/>
      <c r="X404" s="351"/>
      <c r="Y404" s="351">
        <v>2004</v>
      </c>
      <c r="Z404" s="351">
        <v>276</v>
      </c>
      <c r="AA404" s="351">
        <v>199</v>
      </c>
      <c r="AB404" s="351">
        <v>52</v>
      </c>
      <c r="AC404" s="351"/>
      <c r="AD404" s="351"/>
    </row>
    <row r="405" spans="14:30" ht="15">
      <c r="N405" s="351">
        <v>1999</v>
      </c>
      <c r="O405" s="351">
        <v>60</v>
      </c>
      <c r="P405" s="351">
        <v>12</v>
      </c>
      <c r="Q405" s="351">
        <v>1</v>
      </c>
      <c r="R405" s="351"/>
      <c r="S405" s="351"/>
      <c r="T405" s="351"/>
      <c r="U405" s="351"/>
      <c r="V405" s="351"/>
      <c r="W405" s="351"/>
      <c r="X405" s="351"/>
      <c r="Y405" s="351">
        <v>2004</v>
      </c>
      <c r="Z405" s="351">
        <v>300</v>
      </c>
      <c r="AA405" s="351">
        <v>4</v>
      </c>
      <c r="AB405" s="351">
        <v>1</v>
      </c>
      <c r="AC405" s="351"/>
      <c r="AD405" s="351"/>
    </row>
    <row r="406" spans="14:30" ht="15">
      <c r="N406" s="351">
        <v>1999</v>
      </c>
      <c r="O406" s="351">
        <v>76</v>
      </c>
      <c r="P406" s="351">
        <v>13</v>
      </c>
      <c r="Q406" s="351">
        <v>8</v>
      </c>
      <c r="R406" s="351"/>
      <c r="S406" s="351"/>
      <c r="T406" s="351"/>
      <c r="U406" s="351"/>
      <c r="V406" s="351"/>
      <c r="W406" s="351"/>
      <c r="X406" s="351"/>
      <c r="Y406" s="351">
        <v>2004</v>
      </c>
      <c r="Z406" s="351">
        <v>344</v>
      </c>
      <c r="AA406" s="351">
        <v>51</v>
      </c>
      <c r="AB406" s="351">
        <v>14</v>
      </c>
      <c r="AC406" s="351"/>
      <c r="AD406" s="351"/>
    </row>
    <row r="407" spans="14:30" ht="15">
      <c r="N407" s="351">
        <v>1999</v>
      </c>
      <c r="O407" s="351">
        <v>124</v>
      </c>
      <c r="P407" s="351">
        <v>28</v>
      </c>
      <c r="Q407" s="351">
        <v>9</v>
      </c>
      <c r="R407" s="351"/>
      <c r="S407" s="351"/>
      <c r="T407" s="351"/>
      <c r="U407" s="351"/>
      <c r="V407" s="351"/>
      <c r="W407" s="351"/>
      <c r="X407" s="351"/>
      <c r="Y407" s="351">
        <v>2004</v>
      </c>
      <c r="Z407" s="351">
        <v>356</v>
      </c>
      <c r="AA407" s="351">
        <v>32</v>
      </c>
      <c r="AB407" s="351">
        <v>9</v>
      </c>
      <c r="AC407" s="351"/>
      <c r="AD407" s="351"/>
    </row>
    <row r="408" spans="14:30" ht="15">
      <c r="N408" s="351">
        <v>1999</v>
      </c>
      <c r="O408" s="351">
        <v>152</v>
      </c>
      <c r="P408" s="351">
        <v>5</v>
      </c>
      <c r="Q408" s="351">
        <v>4</v>
      </c>
      <c r="R408" s="351"/>
      <c r="S408" s="351"/>
      <c r="T408" s="351"/>
      <c r="U408" s="351"/>
      <c r="V408" s="351"/>
      <c r="W408" s="351"/>
      <c r="X408" s="351"/>
      <c r="Y408" s="351">
        <v>2004</v>
      </c>
      <c r="Z408" s="351">
        <v>360</v>
      </c>
      <c r="AA408" s="351">
        <v>3</v>
      </c>
      <c r="AB408" s="351">
        <v>1</v>
      </c>
      <c r="AC408" s="351"/>
      <c r="AD408" s="351"/>
    </row>
    <row r="409" spans="14:30" ht="15">
      <c r="N409" s="351">
        <v>1999</v>
      </c>
      <c r="O409" s="351">
        <v>170</v>
      </c>
      <c r="P409" s="351">
        <v>4</v>
      </c>
      <c r="Q409" s="351">
        <v>3</v>
      </c>
      <c r="R409" s="351"/>
      <c r="S409" s="351"/>
      <c r="T409" s="351"/>
      <c r="U409" s="351"/>
      <c r="V409" s="351"/>
      <c r="W409" s="351"/>
      <c r="X409" s="351"/>
      <c r="Y409" s="351">
        <v>2004</v>
      </c>
      <c r="Z409" s="351">
        <v>372</v>
      </c>
      <c r="AA409" s="351">
        <v>4</v>
      </c>
      <c r="AB409" s="351">
        <v>2</v>
      </c>
      <c r="AC409" s="351"/>
      <c r="AD409" s="351"/>
    </row>
    <row r="410" spans="14:30" ht="15">
      <c r="N410" s="351">
        <v>1999</v>
      </c>
      <c r="O410" s="351">
        <v>208</v>
      </c>
      <c r="P410" s="351">
        <v>6</v>
      </c>
      <c r="Q410" s="351">
        <v>2</v>
      </c>
      <c r="R410" s="351"/>
      <c r="S410" s="351"/>
      <c r="T410" s="351"/>
      <c r="U410" s="351"/>
      <c r="V410" s="351"/>
      <c r="W410" s="351"/>
      <c r="X410" s="351"/>
      <c r="Y410" s="351">
        <v>2004</v>
      </c>
      <c r="Z410" s="351">
        <v>376</v>
      </c>
      <c r="AA410" s="351">
        <v>11</v>
      </c>
      <c r="AB410" s="351">
        <v>5</v>
      </c>
      <c r="AC410" s="351"/>
      <c r="AD410" s="351"/>
    </row>
    <row r="411" spans="14:30" ht="15">
      <c r="N411" s="351">
        <v>1999</v>
      </c>
      <c r="O411" s="351">
        <v>218</v>
      </c>
      <c r="P411" s="351">
        <v>1</v>
      </c>
      <c r="Q411" s="351">
        <v>1</v>
      </c>
      <c r="R411" s="351"/>
      <c r="S411" s="351"/>
      <c r="T411" s="351"/>
      <c r="U411" s="351"/>
      <c r="V411" s="351"/>
      <c r="W411" s="351"/>
      <c r="X411" s="351"/>
      <c r="Y411" s="351">
        <v>2004</v>
      </c>
      <c r="Z411" s="351">
        <v>380</v>
      </c>
      <c r="AA411" s="351">
        <v>42</v>
      </c>
      <c r="AB411" s="351">
        <v>14</v>
      </c>
      <c r="AC411" s="351"/>
      <c r="AD411" s="351"/>
    </row>
    <row r="412" spans="14:30" ht="15">
      <c r="N412" s="351">
        <v>1999</v>
      </c>
      <c r="O412" s="351">
        <v>250</v>
      </c>
      <c r="P412" s="351">
        <v>74</v>
      </c>
      <c r="Q412" s="351">
        <v>16</v>
      </c>
      <c r="R412" s="351"/>
      <c r="S412" s="351"/>
      <c r="T412" s="351"/>
      <c r="U412" s="351"/>
      <c r="V412" s="351"/>
      <c r="W412" s="351"/>
      <c r="X412" s="351"/>
      <c r="Y412" s="351">
        <v>2004</v>
      </c>
      <c r="Z412" s="351">
        <v>392</v>
      </c>
      <c r="AA412" s="351">
        <v>65</v>
      </c>
      <c r="AB412" s="351">
        <v>22</v>
      </c>
      <c r="AC412" s="351"/>
      <c r="AD412" s="351"/>
    </row>
    <row r="413" spans="14:30" ht="15">
      <c r="N413" s="351">
        <v>1999</v>
      </c>
      <c r="O413" s="351">
        <v>276</v>
      </c>
      <c r="P413" s="351">
        <v>184</v>
      </c>
      <c r="Q413" s="351">
        <v>43</v>
      </c>
      <c r="R413" s="351"/>
      <c r="S413" s="351"/>
      <c r="T413" s="351"/>
      <c r="U413" s="351"/>
      <c r="V413" s="351"/>
      <c r="W413" s="351"/>
      <c r="X413" s="351"/>
      <c r="Y413" s="351">
        <v>2004</v>
      </c>
      <c r="Z413" s="351">
        <v>410</v>
      </c>
      <c r="AA413" s="351">
        <v>5</v>
      </c>
      <c r="AB413" s="351">
        <v>2</v>
      </c>
      <c r="AC413" s="351"/>
      <c r="AD413" s="351"/>
    </row>
    <row r="414" spans="14:30" ht="15">
      <c r="N414" s="351">
        <v>1999</v>
      </c>
      <c r="O414" s="351">
        <v>300</v>
      </c>
      <c r="P414" s="351">
        <v>7</v>
      </c>
      <c r="Q414" s="351">
        <v>2</v>
      </c>
      <c r="R414" s="351"/>
      <c r="S414" s="351"/>
      <c r="T414" s="351"/>
      <c r="U414" s="351"/>
      <c r="V414" s="351"/>
      <c r="W414" s="351"/>
      <c r="X414" s="351"/>
      <c r="Y414" s="351">
        <v>2004</v>
      </c>
      <c r="Z414" s="351">
        <v>414</v>
      </c>
      <c r="AA414" s="351">
        <v>10</v>
      </c>
      <c r="AB414" s="351">
        <v>2</v>
      </c>
      <c r="AC414" s="351"/>
      <c r="AD414" s="351"/>
    </row>
    <row r="415" spans="14:30" ht="15">
      <c r="N415" s="351">
        <v>1999</v>
      </c>
      <c r="O415" s="351">
        <v>344</v>
      </c>
      <c r="P415" s="351">
        <v>56</v>
      </c>
      <c r="Q415" s="351">
        <v>13</v>
      </c>
      <c r="R415" s="351"/>
      <c r="S415" s="351"/>
      <c r="T415" s="351"/>
      <c r="U415" s="351"/>
      <c r="V415" s="351"/>
      <c r="W415" s="351"/>
      <c r="X415" s="351"/>
      <c r="Y415" s="351">
        <v>2004</v>
      </c>
      <c r="Z415" s="351">
        <v>422</v>
      </c>
      <c r="AA415" s="351">
        <v>4</v>
      </c>
      <c r="AB415" s="351">
        <v>1</v>
      </c>
      <c r="AC415" s="351"/>
      <c r="AD415" s="351"/>
    </row>
    <row r="416" spans="14:30" ht="15">
      <c r="N416" s="351">
        <v>1999</v>
      </c>
      <c r="O416" s="351">
        <v>356</v>
      </c>
      <c r="P416" s="351">
        <v>10</v>
      </c>
      <c r="Q416" s="351">
        <v>7</v>
      </c>
      <c r="R416" s="351"/>
      <c r="S416" s="351"/>
      <c r="T416" s="351"/>
      <c r="U416" s="351"/>
      <c r="V416" s="351"/>
      <c r="W416" s="351"/>
      <c r="X416" s="351"/>
      <c r="Y416" s="351">
        <v>2004</v>
      </c>
      <c r="Z416" s="351">
        <v>438</v>
      </c>
      <c r="AA416" s="351">
        <v>2</v>
      </c>
      <c r="AB416" s="351">
        <v>1</v>
      </c>
      <c r="AC416" s="351"/>
      <c r="AD416" s="351"/>
    </row>
    <row r="417" spans="14:30" ht="15">
      <c r="N417" s="351">
        <v>1999</v>
      </c>
      <c r="O417" s="351">
        <v>360</v>
      </c>
      <c r="P417" s="351">
        <v>7</v>
      </c>
      <c r="Q417" s="351">
        <v>3</v>
      </c>
      <c r="R417" s="351"/>
      <c r="S417" s="351"/>
      <c r="T417" s="351"/>
      <c r="U417" s="351"/>
      <c r="V417" s="351"/>
      <c r="W417" s="351"/>
      <c r="X417" s="351"/>
      <c r="Y417" s="351">
        <v>2004</v>
      </c>
      <c r="Z417" s="351">
        <v>458</v>
      </c>
      <c r="AA417" s="351">
        <v>13</v>
      </c>
      <c r="AB417" s="351">
        <v>5</v>
      </c>
      <c r="AC417" s="351"/>
      <c r="AD417" s="351"/>
    </row>
    <row r="418" spans="14:30" ht="15">
      <c r="N418" s="351">
        <v>1999</v>
      </c>
      <c r="O418" s="351">
        <v>372</v>
      </c>
      <c r="P418" s="351">
        <v>4</v>
      </c>
      <c r="Q418" s="351">
        <v>2</v>
      </c>
      <c r="R418" s="351"/>
      <c r="S418" s="351"/>
      <c r="T418" s="351"/>
      <c r="U418" s="351"/>
      <c r="V418" s="351"/>
      <c r="W418" s="351"/>
      <c r="X418" s="351"/>
      <c r="Y418" s="351">
        <v>2004</v>
      </c>
      <c r="Z418" s="351">
        <v>484</v>
      </c>
      <c r="AA418" s="351">
        <v>36</v>
      </c>
      <c r="AB418" s="351">
        <v>11</v>
      </c>
      <c r="AC418" s="351"/>
      <c r="AD418" s="351"/>
    </row>
    <row r="419" spans="14:30" ht="15">
      <c r="N419" s="351">
        <v>1999</v>
      </c>
      <c r="O419" s="351">
        <v>376</v>
      </c>
      <c r="P419" s="351">
        <v>8</v>
      </c>
      <c r="Q419" s="351">
        <v>2</v>
      </c>
      <c r="R419" s="351"/>
      <c r="S419" s="351"/>
      <c r="T419" s="351"/>
      <c r="U419" s="351"/>
      <c r="V419" s="351"/>
      <c r="W419" s="351"/>
      <c r="X419" s="351"/>
      <c r="Y419" s="351">
        <v>2004</v>
      </c>
      <c r="Z419" s="351">
        <v>528</v>
      </c>
      <c r="AA419" s="351">
        <v>9</v>
      </c>
      <c r="AB419" s="351">
        <v>4</v>
      </c>
      <c r="AC419" s="351"/>
      <c r="AD419" s="351"/>
    </row>
    <row r="420" spans="14:30" ht="15">
      <c r="N420" s="351">
        <v>1999</v>
      </c>
      <c r="O420" s="351">
        <v>380</v>
      </c>
      <c r="P420" s="351">
        <v>19</v>
      </c>
      <c r="Q420" s="351">
        <v>4</v>
      </c>
      <c r="R420" s="351"/>
      <c r="S420" s="351"/>
      <c r="T420" s="351"/>
      <c r="U420" s="351"/>
      <c r="V420" s="351"/>
      <c r="W420" s="351"/>
      <c r="X420" s="351"/>
      <c r="Y420" s="351">
        <v>2004</v>
      </c>
      <c r="Z420" s="351">
        <v>578</v>
      </c>
      <c r="AA420" s="351">
        <v>6</v>
      </c>
      <c r="AB420" s="351">
        <v>4</v>
      </c>
      <c r="AC420" s="351"/>
      <c r="AD420" s="351"/>
    </row>
    <row r="421" spans="14:30" ht="15">
      <c r="N421" s="351">
        <v>1999</v>
      </c>
      <c r="O421" s="351">
        <v>392</v>
      </c>
      <c r="P421" s="351">
        <v>86</v>
      </c>
      <c r="Q421" s="351">
        <v>30</v>
      </c>
      <c r="R421" s="351"/>
      <c r="S421" s="351"/>
      <c r="T421" s="351"/>
      <c r="U421" s="351"/>
      <c r="V421" s="351"/>
      <c r="W421" s="351"/>
      <c r="X421" s="351"/>
      <c r="Y421" s="351">
        <v>2004</v>
      </c>
      <c r="Z421" s="351">
        <v>608</v>
      </c>
      <c r="AA421" s="351">
        <v>3</v>
      </c>
      <c r="AB421" s="351">
        <v>2</v>
      </c>
      <c r="AC421" s="351"/>
      <c r="AD421" s="351"/>
    </row>
    <row r="422" spans="14:30" ht="15">
      <c r="N422" s="351">
        <v>1999</v>
      </c>
      <c r="O422" s="351">
        <v>410</v>
      </c>
      <c r="P422" s="351">
        <v>4</v>
      </c>
      <c r="Q422" s="351">
        <v>2</v>
      </c>
      <c r="R422" s="351"/>
      <c r="S422" s="351"/>
      <c r="T422" s="351"/>
      <c r="U422" s="351"/>
      <c r="V422" s="351"/>
      <c r="W422" s="351"/>
      <c r="X422" s="351"/>
      <c r="Y422" s="351">
        <v>2004</v>
      </c>
      <c r="Z422" s="351">
        <v>620</v>
      </c>
      <c r="AA422" s="351">
        <v>4</v>
      </c>
      <c r="AB422" s="351">
        <v>2</v>
      </c>
      <c r="AC422" s="351"/>
      <c r="AD422" s="351"/>
    </row>
    <row r="423" spans="14:30" ht="15">
      <c r="N423" s="351">
        <v>1999</v>
      </c>
      <c r="O423" s="351">
        <v>414</v>
      </c>
      <c r="P423" s="351">
        <v>5</v>
      </c>
      <c r="Q423" s="351">
        <v>1</v>
      </c>
      <c r="R423" s="351"/>
      <c r="S423" s="351"/>
      <c r="T423" s="351"/>
      <c r="U423" s="351"/>
      <c r="V423" s="351"/>
      <c r="W423" s="351"/>
      <c r="X423" s="351"/>
      <c r="Y423" s="351">
        <v>2004</v>
      </c>
      <c r="Z423" s="351">
        <v>682</v>
      </c>
      <c r="AA423" s="351">
        <v>38</v>
      </c>
      <c r="AB423" s="351">
        <v>8</v>
      </c>
      <c r="AC423" s="351"/>
      <c r="AD423" s="351"/>
    </row>
    <row r="424" spans="14:30" ht="15">
      <c r="N424" s="351">
        <v>1999</v>
      </c>
      <c r="O424" s="351">
        <v>422</v>
      </c>
      <c r="P424" s="351">
        <v>6</v>
      </c>
      <c r="Q424" s="351">
        <v>2</v>
      </c>
      <c r="R424" s="351"/>
      <c r="S424" s="351"/>
      <c r="T424" s="351"/>
      <c r="U424" s="351"/>
      <c r="V424" s="351"/>
      <c r="W424" s="351"/>
      <c r="X424" s="351"/>
      <c r="Y424" s="351">
        <v>2004</v>
      </c>
      <c r="Z424" s="351">
        <v>702</v>
      </c>
      <c r="AA424" s="351">
        <v>13</v>
      </c>
      <c r="AB424" s="351">
        <v>5</v>
      </c>
      <c r="AC424" s="351"/>
      <c r="AD424" s="351"/>
    </row>
    <row r="425" spans="14:30" ht="15">
      <c r="N425" s="351">
        <v>1999</v>
      </c>
      <c r="O425" s="351">
        <v>438</v>
      </c>
      <c r="P425" s="351">
        <v>1</v>
      </c>
      <c r="Q425" s="351">
        <v>1</v>
      </c>
      <c r="R425" s="351"/>
      <c r="S425" s="351"/>
      <c r="T425" s="351"/>
      <c r="U425" s="351"/>
      <c r="V425" s="351"/>
      <c r="W425" s="351"/>
      <c r="X425" s="351"/>
      <c r="Y425" s="351">
        <v>2004</v>
      </c>
      <c r="Z425" s="351">
        <v>710</v>
      </c>
      <c r="AA425" s="351">
        <v>6</v>
      </c>
      <c r="AB425" s="351">
        <v>2</v>
      </c>
      <c r="AC425" s="351"/>
      <c r="AD425" s="351"/>
    </row>
    <row r="426" spans="14:30" ht="15">
      <c r="N426" s="351">
        <v>1999</v>
      </c>
      <c r="O426" s="351">
        <v>458</v>
      </c>
      <c r="P426" s="351">
        <v>8</v>
      </c>
      <c r="Q426" s="351">
        <v>4</v>
      </c>
      <c r="R426" s="351"/>
      <c r="S426" s="351"/>
      <c r="T426" s="351"/>
      <c r="U426" s="351"/>
      <c r="V426" s="351"/>
      <c r="W426" s="351"/>
      <c r="X426" s="351"/>
      <c r="Y426" s="351">
        <v>2004</v>
      </c>
      <c r="Z426" s="351">
        <v>724</v>
      </c>
      <c r="AA426" s="351">
        <v>23</v>
      </c>
      <c r="AB426" s="351">
        <v>8</v>
      </c>
      <c r="AC426" s="351"/>
      <c r="AD426" s="351"/>
    </row>
    <row r="427" spans="14:30" ht="15">
      <c r="N427" s="351">
        <v>1999</v>
      </c>
      <c r="O427" s="351">
        <v>484</v>
      </c>
      <c r="P427" s="351">
        <v>26</v>
      </c>
      <c r="Q427" s="351">
        <v>11</v>
      </c>
      <c r="R427" s="351"/>
      <c r="S427" s="351"/>
      <c r="T427" s="351"/>
      <c r="U427" s="351"/>
      <c r="V427" s="351"/>
      <c r="W427" s="351"/>
      <c r="X427" s="351"/>
      <c r="Y427" s="351">
        <v>2004</v>
      </c>
      <c r="Z427" s="351">
        <v>752</v>
      </c>
      <c r="AA427" s="351">
        <v>53</v>
      </c>
      <c r="AB427" s="351">
        <v>8</v>
      </c>
      <c r="AC427" s="351"/>
      <c r="AD427" s="351"/>
    </row>
    <row r="428" spans="14:30" ht="15">
      <c r="N428" s="351">
        <v>1999</v>
      </c>
      <c r="O428" s="351">
        <v>528</v>
      </c>
      <c r="P428" s="351">
        <v>11</v>
      </c>
      <c r="Q428" s="351">
        <v>4</v>
      </c>
      <c r="R428" s="351"/>
      <c r="S428" s="351"/>
      <c r="T428" s="351"/>
      <c r="U428" s="351"/>
      <c r="V428" s="351"/>
      <c r="W428" s="351"/>
      <c r="X428" s="351"/>
      <c r="Y428" s="351">
        <v>2004</v>
      </c>
      <c r="Z428" s="351">
        <v>756</v>
      </c>
      <c r="AA428" s="351">
        <v>25</v>
      </c>
      <c r="AB428" s="351">
        <v>7</v>
      </c>
      <c r="AC428" s="351"/>
      <c r="AD428" s="351"/>
    </row>
    <row r="429" spans="14:30" ht="15">
      <c r="N429" s="351">
        <v>1999</v>
      </c>
      <c r="O429" s="351">
        <v>608</v>
      </c>
      <c r="P429" s="351">
        <v>7</v>
      </c>
      <c r="Q429" s="351">
        <v>3</v>
      </c>
      <c r="R429" s="351"/>
      <c r="S429" s="351"/>
      <c r="T429" s="351"/>
      <c r="U429" s="351"/>
      <c r="V429" s="351"/>
      <c r="W429" s="351"/>
      <c r="X429" s="351"/>
      <c r="Y429" s="351">
        <v>2004</v>
      </c>
      <c r="Z429" s="351">
        <v>764</v>
      </c>
      <c r="AA429" s="351">
        <v>3</v>
      </c>
      <c r="AB429" s="351">
        <v>2</v>
      </c>
      <c r="AC429" s="351"/>
      <c r="AD429" s="351"/>
    </row>
    <row r="430" spans="14:30" ht="15">
      <c r="N430" s="351">
        <v>1999</v>
      </c>
      <c r="O430" s="351">
        <v>620</v>
      </c>
      <c r="P430" s="351">
        <v>4</v>
      </c>
      <c r="Q430" s="351">
        <v>3</v>
      </c>
      <c r="R430" s="351"/>
      <c r="S430" s="351"/>
      <c r="T430" s="351"/>
      <c r="U430" s="351"/>
      <c r="V430" s="351"/>
      <c r="W430" s="351"/>
      <c r="X430" s="351"/>
      <c r="Y430" s="351">
        <v>2004</v>
      </c>
      <c r="Z430" s="351">
        <v>784</v>
      </c>
      <c r="AA430" s="351">
        <v>5</v>
      </c>
      <c r="AB430" s="351">
        <v>2</v>
      </c>
      <c r="AC430" s="351"/>
      <c r="AD430" s="351"/>
    </row>
    <row r="431" spans="14:30" ht="15">
      <c r="N431" s="351">
        <v>1999</v>
      </c>
      <c r="O431" s="351">
        <v>682</v>
      </c>
      <c r="P431" s="351">
        <v>31</v>
      </c>
      <c r="Q431" s="351">
        <v>5</v>
      </c>
      <c r="R431" s="351"/>
      <c r="S431" s="351"/>
      <c r="T431" s="351"/>
      <c r="U431" s="351"/>
      <c r="V431" s="351"/>
      <c r="W431" s="351"/>
      <c r="X431" s="351"/>
      <c r="Y431" s="351">
        <v>2004</v>
      </c>
      <c r="Z431" s="351">
        <v>792</v>
      </c>
      <c r="AA431" s="351">
        <v>11</v>
      </c>
      <c r="AB431" s="351">
        <v>6</v>
      </c>
      <c r="AC431" s="351"/>
      <c r="AD431" s="351"/>
    </row>
    <row r="432" spans="14:30" ht="15">
      <c r="N432" s="351">
        <v>1999</v>
      </c>
      <c r="O432" s="351">
        <v>702</v>
      </c>
      <c r="P432" s="351">
        <v>11</v>
      </c>
      <c r="Q432" s="351">
        <v>4</v>
      </c>
      <c r="R432" s="351"/>
      <c r="S432" s="351"/>
      <c r="T432" s="351"/>
      <c r="U432" s="351"/>
      <c r="V432" s="351"/>
      <c r="W432" s="351"/>
      <c r="X432" s="351"/>
      <c r="Y432" s="351">
        <v>2004</v>
      </c>
      <c r="Z432" s="351">
        <v>810</v>
      </c>
      <c r="AA432" s="351">
        <v>79</v>
      </c>
      <c r="AB432" s="351">
        <v>25</v>
      </c>
      <c r="AC432" s="351"/>
      <c r="AD432" s="351"/>
    </row>
    <row r="433" spans="14:30" ht="15">
      <c r="N433" s="351">
        <v>1999</v>
      </c>
      <c r="O433" s="351">
        <v>710</v>
      </c>
      <c r="P433" s="351">
        <v>4</v>
      </c>
      <c r="Q433" s="351">
        <v>2</v>
      </c>
      <c r="R433" s="351"/>
      <c r="S433" s="351"/>
      <c r="T433" s="351"/>
      <c r="U433" s="351"/>
      <c r="V433" s="351"/>
      <c r="W433" s="351"/>
      <c r="X433" s="351"/>
      <c r="Y433" s="351">
        <v>2004</v>
      </c>
      <c r="Z433" s="351">
        <v>826</v>
      </c>
      <c r="AA433" s="351">
        <v>44</v>
      </c>
      <c r="AB433" s="351">
        <v>17</v>
      </c>
      <c r="AC433" s="351"/>
      <c r="AD433" s="351"/>
    </row>
    <row r="434" spans="14:30" ht="15">
      <c r="N434" s="351">
        <v>1999</v>
      </c>
      <c r="O434" s="351">
        <v>724</v>
      </c>
      <c r="P434" s="351">
        <v>9</v>
      </c>
      <c r="Q434" s="351">
        <v>5</v>
      </c>
      <c r="R434" s="351"/>
      <c r="S434" s="351"/>
      <c r="T434" s="351"/>
      <c r="U434" s="351"/>
      <c r="V434" s="351"/>
      <c r="W434" s="351"/>
      <c r="X434" s="351"/>
      <c r="Y434" s="351">
        <v>2004</v>
      </c>
      <c r="Z434" s="351">
        <v>840</v>
      </c>
      <c r="AA434" s="351">
        <v>904</v>
      </c>
      <c r="AB434" s="351">
        <v>277</v>
      </c>
      <c r="AC434" s="351"/>
      <c r="AD434" s="351"/>
    </row>
    <row r="435" spans="14:30" ht="15">
      <c r="N435" s="351">
        <v>1999</v>
      </c>
      <c r="O435" s="351">
        <v>752</v>
      </c>
      <c r="P435" s="351">
        <v>26</v>
      </c>
      <c r="Q435" s="351">
        <v>4</v>
      </c>
      <c r="R435" s="351"/>
      <c r="S435" s="351"/>
      <c r="T435" s="351"/>
      <c r="U435" s="351"/>
      <c r="V435" s="351"/>
      <c r="W435" s="351"/>
      <c r="X435" s="351"/>
      <c r="Y435" s="351">
        <v>2004</v>
      </c>
      <c r="Z435" s="351">
        <v>862</v>
      </c>
      <c r="AA435" s="351">
        <v>9</v>
      </c>
      <c r="AB435" s="351">
        <v>2</v>
      </c>
      <c r="AC435" s="351"/>
      <c r="AD435" s="351"/>
    </row>
    <row r="436" spans="14:30" ht="15">
      <c r="N436" s="351">
        <v>1999</v>
      </c>
      <c r="O436" s="351">
        <v>756</v>
      </c>
      <c r="P436" s="351">
        <v>58</v>
      </c>
      <c r="Q436" s="351">
        <v>13</v>
      </c>
      <c r="R436" s="351"/>
      <c r="S436" s="351"/>
      <c r="T436" s="351"/>
      <c r="U436" s="351"/>
      <c r="V436" s="351"/>
      <c r="W436" s="351"/>
      <c r="X436" s="351"/>
      <c r="Y436" s="351">
        <v>2004</v>
      </c>
      <c r="Z436" s="351"/>
      <c r="AA436" s="351"/>
      <c r="AB436" s="351"/>
      <c r="AC436" s="351"/>
      <c r="AD436" s="351"/>
    </row>
    <row r="437" spans="14:30" ht="15">
      <c r="N437" s="351">
        <v>1999</v>
      </c>
      <c r="O437" s="351">
        <v>784</v>
      </c>
      <c r="P437" s="351">
        <v>3</v>
      </c>
      <c r="Q437" s="351">
        <v>2</v>
      </c>
      <c r="R437" s="351"/>
      <c r="S437" s="351"/>
      <c r="T437" s="351"/>
      <c r="U437" s="351"/>
      <c r="V437" s="351"/>
      <c r="W437" s="351"/>
      <c r="X437" s="351"/>
      <c r="Y437" s="351">
        <v>2005</v>
      </c>
      <c r="Z437" s="351">
        <v>32</v>
      </c>
      <c r="AA437" s="351">
        <v>2</v>
      </c>
      <c r="AB437" s="351">
        <v>1</v>
      </c>
      <c r="AC437" s="351"/>
      <c r="AD437" s="351"/>
    </row>
    <row r="438" spans="14:30" ht="15">
      <c r="N438" s="351">
        <v>1999</v>
      </c>
      <c r="O438" s="351">
        <v>792</v>
      </c>
      <c r="P438" s="351">
        <v>10</v>
      </c>
      <c r="Q438" s="351">
        <v>3</v>
      </c>
      <c r="R438" s="351"/>
      <c r="S438" s="351"/>
      <c r="T438" s="351"/>
      <c r="U438" s="351"/>
      <c r="V438" s="351"/>
      <c r="W438" s="351"/>
      <c r="X438" s="351"/>
      <c r="Y438" s="351">
        <v>2005</v>
      </c>
      <c r="Z438" s="351">
        <v>36</v>
      </c>
      <c r="AA438" s="351">
        <v>14</v>
      </c>
      <c r="AB438" s="351">
        <v>6</v>
      </c>
      <c r="AC438" s="351"/>
      <c r="AD438" s="351"/>
    </row>
    <row r="439" spans="14:30" ht="15">
      <c r="N439" s="351">
        <v>1999</v>
      </c>
      <c r="O439" s="351">
        <v>826</v>
      </c>
      <c r="P439" s="351">
        <v>22</v>
      </c>
      <c r="Q439" s="351">
        <v>10</v>
      </c>
      <c r="R439" s="351"/>
      <c r="S439" s="351"/>
      <c r="T439" s="351"/>
      <c r="U439" s="351"/>
      <c r="V439" s="351"/>
      <c r="W439" s="351"/>
      <c r="X439" s="351"/>
      <c r="Y439" s="351">
        <v>2005</v>
      </c>
      <c r="Z439" s="351">
        <v>40</v>
      </c>
      <c r="AA439" s="351">
        <v>10</v>
      </c>
      <c r="AB439" s="351">
        <v>4</v>
      </c>
      <c r="AC439" s="351"/>
      <c r="AD439" s="351"/>
    </row>
    <row r="440" spans="14:30" ht="15">
      <c r="N440" s="351">
        <v>1999</v>
      </c>
      <c r="O440" s="351">
        <v>840</v>
      </c>
      <c r="P440" s="351">
        <v>452</v>
      </c>
      <c r="Q440" s="351">
        <v>50</v>
      </c>
      <c r="R440" s="351"/>
      <c r="S440" s="351"/>
      <c r="T440" s="351"/>
      <c r="U440" s="351"/>
      <c r="V440" s="351"/>
      <c r="W440" s="351"/>
      <c r="X440" s="351"/>
      <c r="Y440" s="351">
        <v>2005</v>
      </c>
      <c r="Z440" s="351">
        <v>56</v>
      </c>
      <c r="AA440" s="351">
        <v>2</v>
      </c>
      <c r="AB440" s="351">
        <v>1</v>
      </c>
      <c r="AC440" s="351"/>
      <c r="AD440" s="351"/>
    </row>
    <row r="441" spans="14:30" ht="15">
      <c r="N441" s="351">
        <v>1999</v>
      </c>
      <c r="O441" s="351">
        <v>862</v>
      </c>
      <c r="P441" s="351">
        <v>5</v>
      </c>
      <c r="Q441" s="351">
        <v>2</v>
      </c>
      <c r="R441" s="351"/>
      <c r="S441" s="351"/>
      <c r="T441" s="351"/>
      <c r="U441" s="351"/>
      <c r="V441" s="351"/>
      <c r="W441" s="351"/>
      <c r="X441" s="351"/>
      <c r="Y441" s="351">
        <v>2005</v>
      </c>
      <c r="Z441" s="351">
        <v>76</v>
      </c>
      <c r="AA441" s="351">
        <v>19</v>
      </c>
      <c r="AB441" s="351">
        <v>8</v>
      </c>
      <c r="AC441" s="351"/>
      <c r="AD441" s="351"/>
    </row>
    <row r="442" spans="14:30" ht="15">
      <c r="N442" s="351">
        <v>1999</v>
      </c>
      <c r="O442" s="351"/>
      <c r="P442" s="351"/>
      <c r="Q442" s="351"/>
      <c r="R442" s="351"/>
      <c r="S442" s="351"/>
      <c r="T442" s="351"/>
      <c r="U442" s="351"/>
      <c r="V442" s="351"/>
      <c r="W442" s="351"/>
      <c r="X442" s="351"/>
      <c r="Y442" s="351">
        <v>2005</v>
      </c>
      <c r="Z442" s="351">
        <v>124</v>
      </c>
      <c r="AA442" s="351">
        <v>67</v>
      </c>
      <c r="AB442" s="351">
        <v>17</v>
      </c>
      <c r="AC442" s="351"/>
      <c r="AD442" s="351"/>
    </row>
    <row r="443" spans="14:30" ht="15">
      <c r="N443" s="351">
        <v>2000</v>
      </c>
      <c r="O443" s="351">
        <v>32</v>
      </c>
      <c r="P443" s="351">
        <v>6</v>
      </c>
      <c r="Q443" s="351">
        <v>4</v>
      </c>
      <c r="R443" s="351"/>
      <c r="S443" s="351"/>
      <c r="T443" s="351"/>
      <c r="U443" s="351"/>
      <c r="V443" s="351"/>
      <c r="W443" s="351"/>
      <c r="X443" s="351"/>
      <c r="Y443" s="351">
        <v>2005</v>
      </c>
      <c r="Z443" s="351">
        <v>152</v>
      </c>
      <c r="AA443" s="351">
        <v>10</v>
      </c>
      <c r="AB443" s="351">
        <v>3</v>
      </c>
      <c r="AC443" s="351"/>
      <c r="AD443" s="351"/>
    </row>
    <row r="444" spans="14:30" ht="15">
      <c r="N444" s="351">
        <v>2000</v>
      </c>
      <c r="O444" s="351">
        <v>36</v>
      </c>
      <c r="P444" s="351">
        <v>8</v>
      </c>
      <c r="Q444" s="351">
        <v>3</v>
      </c>
      <c r="R444" s="351"/>
      <c r="S444" s="351"/>
      <c r="T444" s="351"/>
      <c r="U444" s="351"/>
      <c r="V444" s="351"/>
      <c r="W444" s="351"/>
      <c r="X444" s="351"/>
      <c r="Y444" s="351">
        <v>2005</v>
      </c>
      <c r="Z444" s="351">
        <v>156</v>
      </c>
      <c r="AA444" s="351">
        <v>3</v>
      </c>
      <c r="AB444" s="351">
        <v>2</v>
      </c>
      <c r="AC444" s="351"/>
      <c r="AD444" s="351"/>
    </row>
    <row r="445" spans="14:30" ht="15">
      <c r="N445" s="351">
        <v>2000</v>
      </c>
      <c r="O445" s="351">
        <v>76</v>
      </c>
      <c r="P445" s="351">
        <v>20</v>
      </c>
      <c r="Q445" s="351">
        <v>9</v>
      </c>
      <c r="R445" s="351"/>
      <c r="S445" s="351"/>
      <c r="T445" s="351"/>
      <c r="U445" s="351"/>
      <c r="V445" s="351"/>
      <c r="W445" s="351"/>
      <c r="X445" s="351"/>
      <c r="Y445" s="351">
        <v>2005</v>
      </c>
      <c r="Z445" s="351">
        <v>170</v>
      </c>
      <c r="AA445" s="351">
        <v>6</v>
      </c>
      <c r="AB445" s="351">
        <v>2</v>
      </c>
      <c r="AC445" s="351"/>
      <c r="AD445" s="351"/>
    </row>
    <row r="446" spans="14:30" ht="15">
      <c r="N446" s="351">
        <v>2000</v>
      </c>
      <c r="O446" s="351">
        <v>124</v>
      </c>
      <c r="P446" s="351">
        <v>46</v>
      </c>
      <c r="Q446" s="351">
        <v>15</v>
      </c>
      <c r="R446" s="351"/>
      <c r="S446" s="351"/>
      <c r="T446" s="351"/>
      <c r="U446" s="351"/>
      <c r="V446" s="351"/>
      <c r="W446" s="351"/>
      <c r="X446" s="351"/>
      <c r="Y446" s="351">
        <v>2005</v>
      </c>
      <c r="Z446" s="351">
        <v>208</v>
      </c>
      <c r="AA446" s="351">
        <v>11</v>
      </c>
      <c r="AB446" s="351">
        <v>3</v>
      </c>
      <c r="AC446" s="351"/>
      <c r="AD446" s="351"/>
    </row>
    <row r="447" spans="14:30" ht="15">
      <c r="N447" s="351">
        <v>2000</v>
      </c>
      <c r="O447" s="351">
        <v>152</v>
      </c>
      <c r="P447" s="351">
        <v>4</v>
      </c>
      <c r="Q447" s="351">
        <v>3</v>
      </c>
      <c r="R447" s="351"/>
      <c r="S447" s="351"/>
      <c r="T447" s="351"/>
      <c r="U447" s="351"/>
      <c r="V447" s="351"/>
      <c r="W447" s="351"/>
      <c r="X447" s="351"/>
      <c r="Y447" s="351">
        <v>2005</v>
      </c>
      <c r="Z447" s="351">
        <v>250</v>
      </c>
      <c r="AA447" s="351">
        <v>74</v>
      </c>
      <c r="AB447" s="351">
        <v>14</v>
      </c>
      <c r="AC447" s="351"/>
      <c r="AD447" s="351"/>
    </row>
    <row r="448" spans="14:30" ht="15">
      <c r="N448" s="351">
        <v>2000</v>
      </c>
      <c r="O448" s="351">
        <v>170</v>
      </c>
      <c r="P448" s="351">
        <v>1</v>
      </c>
      <c r="Q448" s="351">
        <v>1</v>
      </c>
      <c r="R448" s="351"/>
      <c r="S448" s="351"/>
      <c r="T448" s="351"/>
      <c r="U448" s="351"/>
      <c r="V448" s="351"/>
      <c r="W448" s="351"/>
      <c r="X448" s="351"/>
      <c r="Y448" s="351">
        <v>2005</v>
      </c>
      <c r="Z448" s="351">
        <v>276</v>
      </c>
      <c r="AA448" s="351">
        <v>214</v>
      </c>
      <c r="AB448" s="351">
        <v>57</v>
      </c>
      <c r="AC448" s="351"/>
      <c r="AD448" s="351"/>
    </row>
    <row r="449" spans="14:30" ht="15">
      <c r="N449" s="351">
        <v>2000</v>
      </c>
      <c r="O449" s="351">
        <v>208</v>
      </c>
      <c r="P449" s="351">
        <v>6</v>
      </c>
      <c r="Q449" s="351">
        <v>2</v>
      </c>
      <c r="R449" s="351"/>
      <c r="S449" s="351"/>
      <c r="T449" s="351"/>
      <c r="U449" s="351"/>
      <c r="V449" s="351"/>
      <c r="W449" s="351"/>
      <c r="X449" s="351"/>
      <c r="Y449" s="351">
        <v>2005</v>
      </c>
      <c r="Z449" s="351">
        <v>300</v>
      </c>
      <c r="AA449" s="351">
        <v>8</v>
      </c>
      <c r="AB449" s="351">
        <v>1</v>
      </c>
      <c r="AC449" s="351"/>
      <c r="AD449" s="351"/>
    </row>
    <row r="450" spans="14:30" ht="15">
      <c r="N450" s="351">
        <v>2000</v>
      </c>
      <c r="O450" s="351">
        <v>250</v>
      </c>
      <c r="P450" s="351">
        <v>70</v>
      </c>
      <c r="Q450" s="351">
        <v>14</v>
      </c>
      <c r="R450" s="351"/>
      <c r="S450" s="351"/>
      <c r="T450" s="351"/>
      <c r="U450" s="351"/>
      <c r="V450" s="351"/>
      <c r="W450" s="351"/>
      <c r="X450" s="351"/>
      <c r="Y450" s="351">
        <v>2005</v>
      </c>
      <c r="Z450" s="351">
        <v>344</v>
      </c>
      <c r="AA450" s="351">
        <v>64</v>
      </c>
      <c r="AB450" s="351">
        <v>15</v>
      </c>
      <c r="AC450" s="351"/>
      <c r="AD450" s="351"/>
    </row>
    <row r="451" spans="14:30" ht="15">
      <c r="N451" s="351">
        <v>2000</v>
      </c>
      <c r="O451" s="351">
        <v>276</v>
      </c>
      <c r="P451" s="351">
        <v>168</v>
      </c>
      <c r="Q451" s="351">
        <v>42</v>
      </c>
      <c r="R451" s="351"/>
      <c r="S451" s="351"/>
      <c r="T451" s="351"/>
      <c r="U451" s="351"/>
      <c r="V451" s="351"/>
      <c r="W451" s="351"/>
      <c r="X451" s="351"/>
      <c r="Y451" s="351">
        <v>2005</v>
      </c>
      <c r="Z451" s="351">
        <v>352</v>
      </c>
      <c r="AA451" s="351">
        <v>1</v>
      </c>
      <c r="AB451" s="351">
        <v>1</v>
      </c>
      <c r="AC451" s="351"/>
      <c r="AD451" s="351"/>
    </row>
    <row r="452" spans="14:30" ht="15">
      <c r="N452" s="351">
        <v>2000</v>
      </c>
      <c r="O452" s="351">
        <v>300</v>
      </c>
      <c r="P452" s="351">
        <v>7</v>
      </c>
      <c r="Q452" s="351">
        <v>2</v>
      </c>
      <c r="R452" s="351"/>
      <c r="S452" s="351"/>
      <c r="T452" s="351"/>
      <c r="U452" s="351"/>
      <c r="V452" s="351"/>
      <c r="W452" s="351"/>
      <c r="X452" s="351"/>
      <c r="Y452" s="351">
        <v>2005</v>
      </c>
      <c r="Z452" s="351">
        <v>356</v>
      </c>
      <c r="AA452" s="351">
        <v>61</v>
      </c>
      <c r="AB452" s="351">
        <v>12</v>
      </c>
      <c r="AC452" s="351"/>
      <c r="AD452" s="351"/>
    </row>
    <row r="453" spans="14:30" ht="15">
      <c r="N453" s="351">
        <v>2000</v>
      </c>
      <c r="O453" s="351">
        <v>344</v>
      </c>
      <c r="P453" s="351">
        <v>55</v>
      </c>
      <c r="Q453" s="351">
        <v>13</v>
      </c>
      <c r="R453" s="351"/>
      <c r="S453" s="351"/>
      <c r="T453" s="351"/>
      <c r="U453" s="351"/>
      <c r="V453" s="351"/>
      <c r="W453" s="351"/>
      <c r="X453" s="351"/>
      <c r="Y453" s="351">
        <v>2005</v>
      </c>
      <c r="Z453" s="351">
        <v>360</v>
      </c>
      <c r="AA453" s="351">
        <v>5</v>
      </c>
      <c r="AB453" s="351">
        <v>2</v>
      </c>
      <c r="AC453" s="351"/>
      <c r="AD453" s="351"/>
    </row>
    <row r="454" spans="14:30" ht="15">
      <c r="N454" s="351">
        <v>2000</v>
      </c>
      <c r="O454" s="351">
        <v>356</v>
      </c>
      <c r="P454" s="351">
        <v>28</v>
      </c>
      <c r="Q454" s="351">
        <v>9</v>
      </c>
      <c r="R454" s="351"/>
      <c r="S454" s="351"/>
      <c r="T454" s="351"/>
      <c r="U454" s="351"/>
      <c r="V454" s="351"/>
      <c r="W454" s="351"/>
      <c r="X454" s="351"/>
      <c r="Y454" s="351">
        <v>2005</v>
      </c>
      <c r="Z454" s="351">
        <v>372</v>
      </c>
      <c r="AA454" s="351">
        <v>5</v>
      </c>
      <c r="AB454" s="351">
        <v>3</v>
      </c>
      <c r="AC454" s="351"/>
      <c r="AD454" s="351"/>
    </row>
    <row r="455" spans="14:30" ht="15">
      <c r="N455" s="351">
        <v>2000</v>
      </c>
      <c r="O455" s="351">
        <v>360</v>
      </c>
      <c r="P455" s="351">
        <v>4</v>
      </c>
      <c r="Q455" s="351">
        <v>2</v>
      </c>
      <c r="R455" s="351"/>
      <c r="S455" s="351"/>
      <c r="T455" s="351"/>
      <c r="U455" s="351"/>
      <c r="V455" s="351"/>
      <c r="W455" s="351"/>
      <c r="X455" s="351"/>
      <c r="Y455" s="351">
        <v>2005</v>
      </c>
      <c r="Z455" s="351">
        <v>376</v>
      </c>
      <c r="AA455" s="351">
        <v>15</v>
      </c>
      <c r="AB455" s="351">
        <v>6</v>
      </c>
      <c r="AC455" s="351"/>
      <c r="AD455" s="351"/>
    </row>
    <row r="456" spans="14:30" ht="15">
      <c r="N456" s="351">
        <v>2000</v>
      </c>
      <c r="O456" s="351">
        <v>372</v>
      </c>
      <c r="P456" s="351">
        <v>4</v>
      </c>
      <c r="Q456" s="351">
        <v>2</v>
      </c>
      <c r="R456" s="351"/>
      <c r="S456" s="351"/>
      <c r="T456" s="351"/>
      <c r="U456" s="351"/>
      <c r="V456" s="351"/>
      <c r="W456" s="351"/>
      <c r="X456" s="351"/>
      <c r="Y456" s="351">
        <v>2005</v>
      </c>
      <c r="Z456" s="351">
        <v>380</v>
      </c>
      <c r="AA456" s="351">
        <v>53</v>
      </c>
      <c r="AB456" s="351">
        <v>10</v>
      </c>
      <c r="AC456" s="351"/>
      <c r="AD456" s="351"/>
    </row>
    <row r="457" spans="14:30" ht="15">
      <c r="N457" s="351">
        <v>2000</v>
      </c>
      <c r="O457" s="351">
        <v>376</v>
      </c>
      <c r="P457" s="351">
        <v>4</v>
      </c>
      <c r="Q457" s="351">
        <v>2</v>
      </c>
      <c r="R457" s="351"/>
      <c r="S457" s="351"/>
      <c r="T457" s="351"/>
      <c r="U457" s="351"/>
      <c r="V457" s="351"/>
      <c r="W457" s="351"/>
      <c r="X457" s="351"/>
      <c r="Y457" s="351">
        <v>2005</v>
      </c>
      <c r="Z457" s="351">
        <v>392</v>
      </c>
      <c r="AA457" s="351">
        <v>75</v>
      </c>
      <c r="AB457" s="351">
        <v>24</v>
      </c>
      <c r="AC457" s="351"/>
      <c r="AD457" s="351"/>
    </row>
    <row r="458" spans="14:30" ht="15">
      <c r="N458" s="351">
        <v>2000</v>
      </c>
      <c r="O458" s="351">
        <v>380</v>
      </c>
      <c r="P458" s="351">
        <v>37</v>
      </c>
      <c r="Q458" s="351">
        <v>6</v>
      </c>
      <c r="R458" s="351"/>
      <c r="S458" s="351"/>
      <c r="T458" s="351"/>
      <c r="U458" s="351"/>
      <c r="V458" s="351"/>
      <c r="W458" s="351"/>
      <c r="X458" s="351"/>
      <c r="Y458" s="351">
        <v>2005</v>
      </c>
      <c r="Z458" s="351">
        <v>398</v>
      </c>
      <c r="AA458" s="351">
        <v>3</v>
      </c>
      <c r="AB458" s="351">
        <v>3</v>
      </c>
      <c r="AC458" s="351"/>
      <c r="AD458" s="351"/>
    </row>
    <row r="459" spans="14:30" ht="15">
      <c r="N459" s="351">
        <v>2000</v>
      </c>
      <c r="O459" s="351">
        <v>392</v>
      </c>
      <c r="P459" s="351">
        <v>132</v>
      </c>
      <c r="Q459" s="351">
        <v>43</v>
      </c>
      <c r="R459" s="351"/>
      <c r="S459" s="351"/>
      <c r="T459" s="351"/>
      <c r="U459" s="351"/>
      <c r="V459" s="351"/>
      <c r="W459" s="351"/>
      <c r="X459" s="351"/>
      <c r="Y459" s="351">
        <v>2005</v>
      </c>
      <c r="Z459" s="351">
        <v>410</v>
      </c>
      <c r="AA459" s="351">
        <v>8</v>
      </c>
      <c r="AB459" s="351">
        <v>3</v>
      </c>
      <c r="AC459" s="351"/>
      <c r="AD459" s="351"/>
    </row>
    <row r="460" spans="14:30" ht="15">
      <c r="N460" s="351">
        <v>2000</v>
      </c>
      <c r="O460" s="351">
        <v>410</v>
      </c>
      <c r="P460" s="351">
        <v>3</v>
      </c>
      <c r="Q460" s="351">
        <v>1</v>
      </c>
      <c r="R460" s="351"/>
      <c r="S460" s="351"/>
      <c r="T460" s="351"/>
      <c r="U460" s="351"/>
      <c r="V460" s="351"/>
      <c r="W460" s="351"/>
      <c r="X460" s="351"/>
      <c r="Y460" s="351">
        <v>2005</v>
      </c>
      <c r="Z460" s="351">
        <v>414</v>
      </c>
      <c r="AA460" s="351">
        <v>10</v>
      </c>
      <c r="AB460" s="351">
        <v>2</v>
      </c>
      <c r="AC460" s="351"/>
      <c r="AD460" s="351"/>
    </row>
    <row r="461" spans="14:30" ht="15">
      <c r="N461" s="351">
        <v>2000</v>
      </c>
      <c r="O461" s="351">
        <v>414</v>
      </c>
      <c r="P461" s="351">
        <v>6</v>
      </c>
      <c r="Q461" s="351">
        <v>1</v>
      </c>
      <c r="R461" s="351"/>
      <c r="S461" s="351"/>
      <c r="T461" s="351"/>
      <c r="U461" s="351"/>
      <c r="V461" s="351"/>
      <c r="W461" s="351"/>
      <c r="X461" s="351"/>
      <c r="Y461" s="351">
        <v>2005</v>
      </c>
      <c r="Z461" s="351">
        <v>438</v>
      </c>
      <c r="AA461" s="351">
        <v>3</v>
      </c>
      <c r="AB461" s="351">
        <v>1</v>
      </c>
      <c r="AC461" s="351"/>
      <c r="AD461" s="351"/>
    </row>
    <row r="462" spans="14:30" ht="15">
      <c r="N462" s="351">
        <v>2000</v>
      </c>
      <c r="O462" s="351">
        <v>422</v>
      </c>
      <c r="P462" s="351">
        <v>4</v>
      </c>
      <c r="Q462" s="351">
        <v>1</v>
      </c>
      <c r="R462" s="351"/>
      <c r="S462" s="351"/>
      <c r="T462" s="351"/>
      <c r="U462" s="351"/>
      <c r="V462" s="351"/>
      <c r="W462" s="351"/>
      <c r="X462" s="351"/>
      <c r="Y462" s="351">
        <v>2005</v>
      </c>
      <c r="Z462" s="351">
        <v>458</v>
      </c>
      <c r="AA462" s="351">
        <v>17</v>
      </c>
      <c r="AB462" s="351">
        <v>6</v>
      </c>
      <c r="AC462" s="351"/>
      <c r="AD462" s="351"/>
    </row>
    <row r="463" spans="14:30" ht="15">
      <c r="N463" s="351">
        <v>2000</v>
      </c>
      <c r="O463" s="351">
        <v>438</v>
      </c>
      <c r="P463" s="351">
        <v>1</v>
      </c>
      <c r="Q463" s="351">
        <v>1</v>
      </c>
      <c r="R463" s="351"/>
      <c r="S463" s="351"/>
      <c r="T463" s="351"/>
      <c r="U463" s="351"/>
      <c r="V463" s="351"/>
      <c r="W463" s="351"/>
      <c r="X463" s="351"/>
      <c r="Y463" s="351">
        <v>2005</v>
      </c>
      <c r="Z463" s="351">
        <v>484</v>
      </c>
      <c r="AA463" s="351">
        <v>42</v>
      </c>
      <c r="AB463" s="351">
        <v>10</v>
      </c>
      <c r="AC463" s="351"/>
      <c r="AD463" s="351"/>
    </row>
    <row r="464" spans="14:30" ht="15">
      <c r="N464" s="351">
        <v>2000</v>
      </c>
      <c r="O464" s="351">
        <v>458</v>
      </c>
      <c r="P464" s="351">
        <v>13</v>
      </c>
      <c r="Q464" s="351">
        <v>5</v>
      </c>
      <c r="R464" s="351"/>
      <c r="S464" s="351"/>
      <c r="T464" s="351"/>
      <c r="U464" s="351"/>
      <c r="V464" s="351"/>
      <c r="W464" s="351"/>
      <c r="X464" s="351"/>
      <c r="Y464" s="351">
        <v>2005</v>
      </c>
      <c r="Z464" s="351">
        <v>492</v>
      </c>
      <c r="AA464" s="351">
        <v>1</v>
      </c>
      <c r="AB464" s="351">
        <v>1</v>
      </c>
      <c r="AC464" s="351"/>
      <c r="AD464" s="351"/>
    </row>
    <row r="465" spans="14:30" ht="15">
      <c r="N465" s="351">
        <v>2000</v>
      </c>
      <c r="O465" s="351">
        <v>484</v>
      </c>
      <c r="P465" s="351">
        <v>25</v>
      </c>
      <c r="Q465" s="351">
        <v>13</v>
      </c>
      <c r="R465" s="351"/>
      <c r="S465" s="351"/>
      <c r="T465" s="351"/>
      <c r="U465" s="351"/>
      <c r="V465" s="351"/>
      <c r="W465" s="351"/>
      <c r="X465" s="351"/>
      <c r="Y465" s="351">
        <v>2005</v>
      </c>
      <c r="Z465" s="351">
        <v>528</v>
      </c>
      <c r="AA465" s="351">
        <v>10</v>
      </c>
      <c r="AB465" s="351">
        <v>4</v>
      </c>
      <c r="AC465" s="351"/>
      <c r="AD465" s="351"/>
    </row>
    <row r="466" spans="14:30" ht="15">
      <c r="N466" s="351">
        <v>2000</v>
      </c>
      <c r="O466" s="351">
        <v>528</v>
      </c>
      <c r="P466" s="351">
        <v>9</v>
      </c>
      <c r="Q466" s="351">
        <v>3</v>
      </c>
      <c r="R466" s="351"/>
      <c r="S466" s="351"/>
      <c r="T466" s="351"/>
      <c r="U466" s="351"/>
      <c r="V466" s="351"/>
      <c r="W466" s="351"/>
      <c r="X466" s="351"/>
      <c r="Y466" s="351">
        <v>2005</v>
      </c>
      <c r="Z466" s="351">
        <v>578</v>
      </c>
      <c r="AA466" s="351">
        <v>8</v>
      </c>
      <c r="AB466" s="351">
        <v>4</v>
      </c>
      <c r="AC466" s="351"/>
      <c r="AD466" s="351"/>
    </row>
    <row r="467" spans="14:30" ht="15">
      <c r="N467" s="351">
        <v>2000</v>
      </c>
      <c r="O467" s="351">
        <v>578</v>
      </c>
      <c r="P467" s="351">
        <v>3</v>
      </c>
      <c r="Q467" s="351">
        <v>1</v>
      </c>
      <c r="R467" s="351"/>
      <c r="S467" s="351"/>
      <c r="T467" s="351"/>
      <c r="U467" s="351"/>
      <c r="V467" s="351"/>
      <c r="W467" s="351"/>
      <c r="X467" s="351"/>
      <c r="Y467" s="351">
        <v>2005</v>
      </c>
      <c r="Z467" s="351">
        <v>608</v>
      </c>
      <c r="AA467" s="351">
        <v>5</v>
      </c>
      <c r="AB467" s="351">
        <v>3</v>
      </c>
      <c r="AC467" s="351"/>
      <c r="AD467" s="351"/>
    </row>
    <row r="468" spans="14:30" ht="15">
      <c r="N468" s="351">
        <v>2000</v>
      </c>
      <c r="O468" s="351">
        <v>608</v>
      </c>
      <c r="P468" s="351">
        <v>8</v>
      </c>
      <c r="Q468" s="351">
        <v>5</v>
      </c>
      <c r="R468" s="351"/>
      <c r="S468" s="351"/>
      <c r="T468" s="351"/>
      <c r="U468" s="351"/>
      <c r="V468" s="351"/>
      <c r="W468" s="351"/>
      <c r="X468" s="351"/>
      <c r="Y468" s="351">
        <v>2005</v>
      </c>
      <c r="Z468" s="351">
        <v>616</v>
      </c>
      <c r="AA468" s="351">
        <v>2</v>
      </c>
      <c r="AB468" s="351">
        <v>2</v>
      </c>
      <c r="AC468" s="351"/>
      <c r="AD468" s="351"/>
    </row>
    <row r="469" spans="14:30" ht="15">
      <c r="N469" s="351">
        <v>2000</v>
      </c>
      <c r="O469" s="351">
        <v>620</v>
      </c>
      <c r="P469" s="351">
        <v>3</v>
      </c>
      <c r="Q469" s="351">
        <v>2</v>
      </c>
      <c r="R469" s="351"/>
      <c r="S469" s="351"/>
      <c r="T469" s="351"/>
      <c r="U469" s="351"/>
      <c r="V469" s="351"/>
      <c r="W469" s="351"/>
      <c r="X469" s="351"/>
      <c r="Y469" s="351">
        <v>2005</v>
      </c>
      <c r="Z469" s="351">
        <v>620</v>
      </c>
      <c r="AA469" s="351">
        <v>2</v>
      </c>
      <c r="AB469" s="351">
        <v>1</v>
      </c>
      <c r="AC469" s="351"/>
      <c r="AD469" s="351"/>
    </row>
    <row r="470" spans="14:30" ht="15">
      <c r="N470" s="351">
        <v>2000</v>
      </c>
      <c r="O470" s="351">
        <v>682</v>
      </c>
      <c r="P470" s="351">
        <v>41</v>
      </c>
      <c r="Q470" s="351">
        <v>6</v>
      </c>
      <c r="R470" s="351"/>
      <c r="S470" s="351"/>
      <c r="T470" s="351"/>
      <c r="U470" s="351"/>
      <c r="V470" s="351"/>
      <c r="W470" s="351"/>
      <c r="X470" s="351"/>
      <c r="Y470" s="351">
        <v>2005</v>
      </c>
      <c r="Z470" s="351">
        <v>682</v>
      </c>
      <c r="AA470" s="351">
        <v>42</v>
      </c>
      <c r="AB470" s="351">
        <v>7</v>
      </c>
      <c r="AC470" s="351"/>
      <c r="AD470" s="351"/>
    </row>
    <row r="471" spans="14:30" ht="15">
      <c r="N471" s="351">
        <v>2000</v>
      </c>
      <c r="O471" s="351">
        <v>702</v>
      </c>
      <c r="P471" s="351">
        <v>10</v>
      </c>
      <c r="Q471" s="351">
        <v>5</v>
      </c>
      <c r="R471" s="351"/>
      <c r="S471" s="351"/>
      <c r="T471" s="351"/>
      <c r="U471" s="351"/>
      <c r="V471" s="351"/>
      <c r="W471" s="351"/>
      <c r="X471" s="351"/>
      <c r="Y471" s="351">
        <v>2005</v>
      </c>
      <c r="Z471" s="351">
        <v>702</v>
      </c>
      <c r="AA471" s="351">
        <v>11</v>
      </c>
      <c r="AB471" s="351">
        <v>4</v>
      </c>
      <c r="AC471" s="351"/>
      <c r="AD471" s="351"/>
    </row>
    <row r="472" spans="14:30" ht="15">
      <c r="N472" s="351">
        <v>2000</v>
      </c>
      <c r="O472" s="351">
        <v>710</v>
      </c>
      <c r="P472" s="351">
        <v>3</v>
      </c>
      <c r="Q472" s="351">
        <v>1</v>
      </c>
      <c r="R472" s="351"/>
      <c r="S472" s="351"/>
      <c r="T472" s="351"/>
      <c r="U472" s="351"/>
      <c r="V472" s="351"/>
      <c r="W472" s="351"/>
      <c r="X472" s="351"/>
      <c r="Y472" s="351">
        <v>2005</v>
      </c>
      <c r="Z472" s="351">
        <v>710</v>
      </c>
      <c r="AA472" s="351">
        <v>10</v>
      </c>
      <c r="AB472" s="351">
        <v>3</v>
      </c>
      <c r="AC472" s="351"/>
      <c r="AD472" s="351"/>
    </row>
    <row r="473" spans="14:30" ht="15">
      <c r="N473" s="351">
        <v>2000</v>
      </c>
      <c r="O473" s="351">
        <v>724</v>
      </c>
      <c r="P473" s="351">
        <v>7</v>
      </c>
      <c r="Q473" s="351">
        <v>5</v>
      </c>
      <c r="R473" s="351"/>
      <c r="S473" s="351"/>
      <c r="T473" s="351"/>
      <c r="U473" s="351"/>
      <c r="V473" s="351"/>
      <c r="W473" s="351"/>
      <c r="X473" s="351"/>
      <c r="Y473" s="351">
        <v>2005</v>
      </c>
      <c r="Z473" s="351">
        <v>724</v>
      </c>
      <c r="AA473" s="351">
        <v>33</v>
      </c>
      <c r="AB473" s="351">
        <v>10</v>
      </c>
      <c r="AC473" s="351"/>
      <c r="AD473" s="351"/>
    </row>
    <row r="474" spans="14:30" ht="15">
      <c r="N474" s="351">
        <v>2000</v>
      </c>
      <c r="O474" s="351">
        <v>752</v>
      </c>
      <c r="P474" s="351">
        <v>28</v>
      </c>
      <c r="Q474" s="351">
        <v>5</v>
      </c>
      <c r="R474" s="351"/>
      <c r="S474" s="351"/>
      <c r="T474" s="351"/>
      <c r="U474" s="351"/>
      <c r="V474" s="351"/>
      <c r="W474" s="351"/>
      <c r="X474" s="351"/>
      <c r="Y474" s="351">
        <v>2005</v>
      </c>
      <c r="Z474" s="351">
        <v>752</v>
      </c>
      <c r="AA474" s="351">
        <v>62</v>
      </c>
      <c r="AB474" s="351">
        <v>9</v>
      </c>
      <c r="AC474" s="351"/>
      <c r="AD474" s="351"/>
    </row>
    <row r="475" spans="14:30" ht="15">
      <c r="N475" s="351">
        <v>2000</v>
      </c>
      <c r="O475" s="351">
        <v>756</v>
      </c>
      <c r="P475" s="351">
        <v>50</v>
      </c>
      <c r="Q475" s="351">
        <v>14</v>
      </c>
      <c r="R475" s="351"/>
      <c r="S475" s="351"/>
      <c r="T475" s="351"/>
      <c r="U475" s="351"/>
      <c r="V475" s="351"/>
      <c r="W475" s="351"/>
      <c r="X475" s="351"/>
      <c r="Y475" s="351">
        <v>2005</v>
      </c>
      <c r="Z475" s="351">
        <v>756</v>
      </c>
      <c r="AA475" s="351">
        <v>28</v>
      </c>
      <c r="AB475" s="351">
        <v>8</v>
      </c>
      <c r="AC475" s="351"/>
      <c r="AD475" s="351"/>
    </row>
    <row r="476" spans="14:30" ht="15">
      <c r="N476" s="351">
        <v>2000</v>
      </c>
      <c r="O476" s="351">
        <v>764</v>
      </c>
      <c r="P476" s="351">
        <v>1</v>
      </c>
      <c r="Q476" s="351">
        <v>1</v>
      </c>
      <c r="R476" s="351"/>
      <c r="S476" s="351"/>
      <c r="T476" s="351"/>
      <c r="U476" s="351"/>
      <c r="V476" s="351"/>
      <c r="W476" s="351"/>
      <c r="X476" s="351"/>
      <c r="Y476" s="351">
        <v>2005</v>
      </c>
      <c r="Z476" s="351">
        <v>764</v>
      </c>
      <c r="AA476" s="351">
        <v>7</v>
      </c>
      <c r="AB476" s="351">
        <v>3</v>
      </c>
      <c r="AC476" s="351"/>
      <c r="AD476" s="351"/>
    </row>
    <row r="477" spans="14:30" ht="15">
      <c r="N477" s="351">
        <v>2000</v>
      </c>
      <c r="O477" s="351">
        <v>784</v>
      </c>
      <c r="P477" s="351">
        <v>2</v>
      </c>
      <c r="Q477" s="351">
        <v>1</v>
      </c>
      <c r="R477" s="351"/>
      <c r="S477" s="351"/>
      <c r="T477" s="351"/>
      <c r="U477" s="351"/>
      <c r="V477" s="351"/>
      <c r="W477" s="351"/>
      <c r="X477" s="351"/>
      <c r="Y477" s="351">
        <v>2005</v>
      </c>
      <c r="Z477" s="351">
        <v>784</v>
      </c>
      <c r="AA477" s="351">
        <v>5</v>
      </c>
      <c r="AB477" s="351">
        <v>2</v>
      </c>
      <c r="AC477" s="351"/>
      <c r="AD477" s="351"/>
    </row>
    <row r="478" spans="14:30" ht="15">
      <c r="N478" s="351">
        <v>2000</v>
      </c>
      <c r="O478" s="351">
        <v>792</v>
      </c>
      <c r="P478" s="351">
        <v>22</v>
      </c>
      <c r="Q478" s="351">
        <v>4</v>
      </c>
      <c r="R478" s="351"/>
      <c r="S478" s="351"/>
      <c r="T478" s="351"/>
      <c r="U478" s="351"/>
      <c r="V478" s="351"/>
      <c r="W478" s="351"/>
      <c r="X478" s="351"/>
      <c r="Y478" s="351">
        <v>2005</v>
      </c>
      <c r="Z478" s="351">
        <v>792</v>
      </c>
      <c r="AA478" s="351">
        <v>16</v>
      </c>
      <c r="AB478" s="351">
        <v>8</v>
      </c>
      <c r="AC478" s="351"/>
      <c r="AD478" s="351"/>
    </row>
    <row r="479" spans="14:30" ht="15">
      <c r="N479" s="351">
        <v>2000</v>
      </c>
      <c r="O479" s="351">
        <v>818</v>
      </c>
      <c r="P479" s="351">
        <v>2</v>
      </c>
      <c r="Q479" s="351">
        <v>1</v>
      </c>
      <c r="R479" s="351"/>
      <c r="S479" s="351"/>
      <c r="T479" s="351"/>
      <c r="U479" s="351"/>
      <c r="V479" s="351"/>
      <c r="W479" s="351"/>
      <c r="X479" s="351"/>
      <c r="Y479" s="351">
        <v>2005</v>
      </c>
      <c r="Z479" s="351">
        <v>804</v>
      </c>
      <c r="AA479" s="351">
        <v>5</v>
      </c>
      <c r="AB479" s="351">
        <v>3</v>
      </c>
      <c r="AC479" s="351"/>
      <c r="AD479" s="351"/>
    </row>
    <row r="480" spans="14:30" ht="15">
      <c r="N480" s="351">
        <v>2000</v>
      </c>
      <c r="O480" s="351">
        <v>826</v>
      </c>
      <c r="P480" s="351">
        <v>31</v>
      </c>
      <c r="Q480" s="351">
        <v>14</v>
      </c>
      <c r="R480" s="351"/>
      <c r="S480" s="351"/>
      <c r="T480" s="351"/>
      <c r="U480" s="351"/>
      <c r="V480" s="351"/>
      <c r="W480" s="351"/>
      <c r="X480" s="351"/>
      <c r="Y480" s="351">
        <v>2005</v>
      </c>
      <c r="Z480" s="351">
        <v>810</v>
      </c>
      <c r="AA480" s="351">
        <v>91</v>
      </c>
      <c r="AB480" s="351">
        <v>27</v>
      </c>
      <c r="AC480" s="351"/>
      <c r="AD480" s="351"/>
    </row>
    <row r="481" spans="14:30" ht="15">
      <c r="N481" s="351">
        <v>2000</v>
      </c>
      <c r="O481" s="351">
        <v>840</v>
      </c>
      <c r="P481" s="351">
        <v>487</v>
      </c>
      <c r="Q481" s="351">
        <v>52</v>
      </c>
      <c r="R481" s="351"/>
      <c r="S481" s="351"/>
      <c r="T481" s="351"/>
      <c r="U481" s="351"/>
      <c r="V481" s="351"/>
      <c r="W481" s="351"/>
      <c r="X481" s="351"/>
      <c r="Y481" s="351">
        <v>2005</v>
      </c>
      <c r="Z481" s="351">
        <v>818</v>
      </c>
      <c r="AA481" s="351">
        <v>5</v>
      </c>
      <c r="AB481" s="351">
        <v>1</v>
      </c>
      <c r="AC481" s="351"/>
      <c r="AD481" s="351"/>
    </row>
    <row r="482" spans="14:30" ht="15">
      <c r="N482" s="351">
        <v>2000</v>
      </c>
      <c r="O482" s="351">
        <v>862</v>
      </c>
      <c r="P482" s="351">
        <v>6</v>
      </c>
      <c r="Q482" s="351">
        <v>2</v>
      </c>
      <c r="R482" s="351"/>
      <c r="S482" s="351"/>
      <c r="T482" s="351"/>
      <c r="U482" s="351"/>
      <c r="V482" s="351"/>
      <c r="W482" s="351"/>
      <c r="X482" s="351"/>
      <c r="Y482" s="351">
        <v>2005</v>
      </c>
      <c r="Z482" s="351">
        <v>826</v>
      </c>
      <c r="AA482" s="351">
        <v>52</v>
      </c>
      <c r="AB482" s="351">
        <v>24</v>
      </c>
      <c r="AC482" s="351"/>
      <c r="AD482" s="351"/>
    </row>
    <row r="483" spans="14:30" ht="15">
      <c r="N483" s="351">
        <v>2000</v>
      </c>
      <c r="O483" s="351"/>
      <c r="P483" s="351"/>
      <c r="Q483" s="351"/>
      <c r="R483" s="351"/>
      <c r="S483" s="351"/>
      <c r="T483" s="351"/>
      <c r="U483" s="351"/>
      <c r="V483" s="351"/>
      <c r="W483" s="351"/>
      <c r="X483" s="351"/>
      <c r="Y483" s="351">
        <v>2005</v>
      </c>
      <c r="Z483" s="351">
        <v>840</v>
      </c>
      <c r="AA483" s="351">
        <v>1015</v>
      </c>
      <c r="AB483" s="351">
        <v>341</v>
      </c>
      <c r="AC483" s="351"/>
      <c r="AD483" s="351"/>
    </row>
    <row r="484" spans="14:30" ht="15">
      <c r="N484" s="351">
        <v>2001</v>
      </c>
      <c r="O484" s="351">
        <v>32</v>
      </c>
      <c r="P484" s="351">
        <v>5</v>
      </c>
      <c r="Q484" s="351">
        <v>4</v>
      </c>
      <c r="R484" s="351"/>
      <c r="S484" s="351"/>
      <c r="T484" s="351"/>
      <c r="U484" s="351"/>
      <c r="V484" s="351"/>
      <c r="W484" s="351"/>
      <c r="X484" s="351"/>
      <c r="Y484" s="351">
        <v>2005</v>
      </c>
      <c r="Z484" s="351">
        <v>862</v>
      </c>
      <c r="AA484" s="351">
        <v>9</v>
      </c>
      <c r="AB484" s="351">
        <v>2</v>
      </c>
      <c r="AC484" s="351"/>
      <c r="AD484" s="351"/>
    </row>
    <row r="485" spans="14:30" ht="15">
      <c r="N485" s="351">
        <v>2001</v>
      </c>
      <c r="O485" s="351">
        <v>36</v>
      </c>
      <c r="P485" s="351">
        <v>6</v>
      </c>
      <c r="Q485" s="351">
        <v>3</v>
      </c>
      <c r="R485" s="351"/>
      <c r="S485" s="351"/>
      <c r="T485" s="351"/>
      <c r="U485" s="351"/>
      <c r="V485" s="351"/>
      <c r="W485" s="351"/>
      <c r="X485" s="351"/>
      <c r="Y485" s="351">
        <v>2005</v>
      </c>
      <c r="Z485" s="351"/>
      <c r="AA485" s="351"/>
      <c r="AB485" s="351"/>
      <c r="AC485" s="351"/>
      <c r="AD485" s="351"/>
    </row>
    <row r="486" spans="14:30" ht="15">
      <c r="N486" s="351">
        <v>2001</v>
      </c>
      <c r="O486" s="351">
        <v>56</v>
      </c>
      <c r="P486" s="351">
        <v>1</v>
      </c>
      <c r="Q486" s="351">
        <v>1</v>
      </c>
      <c r="R486" s="351"/>
      <c r="S486" s="351"/>
      <c r="T486" s="351"/>
      <c r="U486" s="351"/>
      <c r="V486" s="351"/>
      <c r="W486" s="351"/>
      <c r="X486" s="351"/>
      <c r="Y486" s="351">
        <v>2006</v>
      </c>
      <c r="Z486" s="351">
        <v>32</v>
      </c>
      <c r="AA486" s="351">
        <v>2</v>
      </c>
      <c r="AB486" s="351">
        <v>1</v>
      </c>
      <c r="AC486" s="351"/>
      <c r="AD486" s="351"/>
    </row>
    <row r="487" spans="14:30" ht="15">
      <c r="N487" s="351">
        <v>2001</v>
      </c>
      <c r="O487" s="351">
        <v>60</v>
      </c>
      <c r="P487" s="351">
        <v>2</v>
      </c>
      <c r="Q487" s="351">
        <v>1</v>
      </c>
      <c r="R487" s="351"/>
      <c r="S487" s="351"/>
      <c r="T487" s="351"/>
      <c r="U487" s="351"/>
      <c r="V487" s="351"/>
      <c r="W487" s="351"/>
      <c r="X487" s="351"/>
      <c r="Y487" s="351">
        <v>2006</v>
      </c>
      <c r="Z487" s="351">
        <v>36</v>
      </c>
      <c r="AA487" s="351">
        <v>17</v>
      </c>
      <c r="AB487" s="351">
        <v>7</v>
      </c>
      <c r="AC487" s="351"/>
      <c r="AD487" s="351"/>
    </row>
    <row r="488" spans="14:30" ht="15">
      <c r="N488" s="351">
        <v>2001</v>
      </c>
      <c r="O488" s="351">
        <v>76</v>
      </c>
      <c r="P488" s="351">
        <v>14</v>
      </c>
      <c r="Q488" s="351">
        <v>6</v>
      </c>
      <c r="R488" s="351"/>
      <c r="S488" s="351"/>
      <c r="T488" s="351"/>
      <c r="U488" s="351"/>
      <c r="V488" s="351"/>
      <c r="W488" s="351"/>
      <c r="X488" s="351"/>
      <c r="Y488" s="351">
        <v>2006</v>
      </c>
      <c r="Z488" s="351">
        <v>40</v>
      </c>
      <c r="AA488" s="351">
        <v>9</v>
      </c>
      <c r="AB488" s="351">
        <v>3</v>
      </c>
      <c r="AC488" s="351"/>
      <c r="AD488" s="351"/>
    </row>
    <row r="489" spans="14:30" ht="15">
      <c r="N489" s="351">
        <v>2001</v>
      </c>
      <c r="O489" s="351">
        <v>124</v>
      </c>
      <c r="P489" s="351">
        <v>47</v>
      </c>
      <c r="Q489" s="351">
        <v>16</v>
      </c>
      <c r="R489" s="351"/>
      <c r="S489" s="351"/>
      <c r="T489" s="351"/>
      <c r="U489" s="351"/>
      <c r="V489" s="351"/>
      <c r="W489" s="351"/>
      <c r="X489" s="351"/>
      <c r="Y489" s="351">
        <v>2006</v>
      </c>
      <c r="Z489" s="351">
        <v>56</v>
      </c>
      <c r="AA489" s="351">
        <v>5</v>
      </c>
      <c r="AB489" s="351">
        <v>2</v>
      </c>
      <c r="AC489" s="351"/>
      <c r="AD489" s="351"/>
    </row>
    <row r="490" spans="14:30" ht="15">
      <c r="N490" s="351">
        <v>2001</v>
      </c>
      <c r="O490" s="351">
        <v>152</v>
      </c>
      <c r="P490" s="351">
        <v>3</v>
      </c>
      <c r="Q490" s="351">
        <v>2</v>
      </c>
      <c r="R490" s="351"/>
      <c r="S490" s="351"/>
      <c r="T490" s="351"/>
      <c r="U490" s="351"/>
      <c r="V490" s="351"/>
      <c r="W490" s="351"/>
      <c r="X490" s="351"/>
      <c r="Y490" s="351">
        <v>2006</v>
      </c>
      <c r="Z490" s="351">
        <v>76</v>
      </c>
      <c r="AA490" s="351">
        <v>34</v>
      </c>
      <c r="AB490" s="351">
        <v>16</v>
      </c>
      <c r="AC490" s="351"/>
      <c r="AD490" s="351"/>
    </row>
    <row r="491" spans="14:30" ht="15">
      <c r="N491" s="351">
        <v>2001</v>
      </c>
      <c r="O491" s="351">
        <v>156</v>
      </c>
      <c r="P491" s="351">
        <v>1</v>
      </c>
      <c r="Q491" s="351">
        <v>1</v>
      </c>
      <c r="R491" s="351"/>
      <c r="S491" s="351"/>
      <c r="T491" s="351"/>
      <c r="U491" s="351"/>
      <c r="V491" s="351"/>
      <c r="W491" s="351"/>
      <c r="X491" s="351"/>
      <c r="Y491" s="351">
        <v>2006</v>
      </c>
      <c r="Z491" s="351">
        <v>124</v>
      </c>
      <c r="AA491" s="351">
        <v>78</v>
      </c>
      <c r="AB491" s="351">
        <v>22</v>
      </c>
      <c r="AC491" s="351"/>
      <c r="AD491" s="351"/>
    </row>
    <row r="492" spans="14:30" ht="15">
      <c r="N492" s="351">
        <v>2001</v>
      </c>
      <c r="O492" s="351">
        <v>170</v>
      </c>
      <c r="P492" s="351">
        <v>2</v>
      </c>
      <c r="Q492" s="351">
        <v>1</v>
      </c>
      <c r="R492" s="351"/>
      <c r="S492" s="351"/>
      <c r="T492" s="351"/>
      <c r="U492" s="351"/>
      <c r="V492" s="351"/>
      <c r="W492" s="351"/>
      <c r="X492" s="351"/>
      <c r="Y492" s="351">
        <v>2006</v>
      </c>
      <c r="Z492" s="351">
        <v>152</v>
      </c>
      <c r="AA492" s="351">
        <v>8</v>
      </c>
      <c r="AB492" s="351">
        <v>2</v>
      </c>
      <c r="AC492" s="351"/>
      <c r="AD492" s="351"/>
    </row>
    <row r="493" spans="14:30" ht="15">
      <c r="N493" s="351">
        <v>2001</v>
      </c>
      <c r="O493" s="351">
        <v>208</v>
      </c>
      <c r="P493" s="351">
        <v>4</v>
      </c>
      <c r="Q493" s="351">
        <v>2</v>
      </c>
      <c r="R493" s="351"/>
      <c r="S493" s="351"/>
      <c r="T493" s="351"/>
      <c r="U493" s="351"/>
      <c r="V493" s="351"/>
      <c r="W493" s="351"/>
      <c r="X493" s="351"/>
      <c r="Y493" s="351">
        <v>2006</v>
      </c>
      <c r="Z493" s="351">
        <v>156</v>
      </c>
      <c r="AA493" s="351">
        <v>10</v>
      </c>
      <c r="AB493" s="351">
        <v>8</v>
      </c>
      <c r="AC493" s="351"/>
      <c r="AD493" s="351"/>
    </row>
    <row r="494" spans="14:30" ht="15">
      <c r="N494" s="351">
        <v>2001</v>
      </c>
      <c r="O494" s="351">
        <v>250</v>
      </c>
      <c r="P494" s="351">
        <v>66</v>
      </c>
      <c r="Q494" s="351">
        <v>15</v>
      </c>
      <c r="R494" s="351"/>
      <c r="S494" s="351"/>
      <c r="T494" s="351"/>
      <c r="U494" s="351"/>
      <c r="V494" s="351"/>
      <c r="W494" s="351"/>
      <c r="X494" s="351"/>
      <c r="Y494" s="351">
        <v>2006</v>
      </c>
      <c r="Z494" s="351">
        <v>170</v>
      </c>
      <c r="AA494" s="351">
        <v>9</v>
      </c>
      <c r="AB494" s="351">
        <v>2</v>
      </c>
      <c r="AC494" s="351"/>
      <c r="AD494" s="351"/>
    </row>
    <row r="495" spans="14:30" ht="15">
      <c r="N495" s="351">
        <v>2001</v>
      </c>
      <c r="O495" s="351">
        <v>276</v>
      </c>
      <c r="P495" s="351">
        <v>140</v>
      </c>
      <c r="Q495" s="351">
        <v>28</v>
      </c>
      <c r="R495" s="351"/>
      <c r="S495" s="351"/>
      <c r="T495" s="351"/>
      <c r="U495" s="351"/>
      <c r="V495" s="351"/>
      <c r="W495" s="351"/>
      <c r="X495" s="351"/>
      <c r="Y495" s="351">
        <v>2006</v>
      </c>
      <c r="Z495" s="351">
        <v>203</v>
      </c>
      <c r="AA495" s="351">
        <v>3</v>
      </c>
      <c r="AB495" s="351">
        <v>1</v>
      </c>
      <c r="AC495" s="351"/>
      <c r="AD495" s="351"/>
    </row>
    <row r="496" spans="14:30" ht="15">
      <c r="N496" s="351">
        <v>2001</v>
      </c>
      <c r="O496" s="351">
        <v>300</v>
      </c>
      <c r="P496" s="351">
        <v>7</v>
      </c>
      <c r="Q496" s="351">
        <v>3</v>
      </c>
      <c r="R496" s="351"/>
      <c r="S496" s="351"/>
      <c r="T496" s="351"/>
      <c r="U496" s="351"/>
      <c r="V496" s="351"/>
      <c r="W496" s="351"/>
      <c r="X496" s="351"/>
      <c r="Y496" s="351">
        <v>2006</v>
      </c>
      <c r="Z496" s="351">
        <v>208</v>
      </c>
      <c r="AA496" s="351">
        <v>9</v>
      </c>
      <c r="AB496" s="351">
        <v>2</v>
      </c>
      <c r="AC496" s="351"/>
      <c r="AD496" s="351"/>
    </row>
    <row r="497" spans="14:30" ht="15">
      <c r="N497" s="351">
        <v>2001</v>
      </c>
      <c r="O497" s="351">
        <v>344</v>
      </c>
      <c r="P497" s="351">
        <v>51</v>
      </c>
      <c r="Q497" s="351">
        <v>14</v>
      </c>
      <c r="R497" s="351"/>
      <c r="S497" s="351"/>
      <c r="T497" s="351"/>
      <c r="U497" s="351"/>
      <c r="V497" s="351"/>
      <c r="W497" s="351"/>
      <c r="X497" s="351"/>
      <c r="Y497" s="351">
        <v>2006</v>
      </c>
      <c r="Z497" s="351">
        <v>250</v>
      </c>
      <c r="AA497" s="351">
        <v>83</v>
      </c>
      <c r="AB497" s="351">
        <v>14</v>
      </c>
      <c r="AC497" s="351"/>
      <c r="AD497" s="351"/>
    </row>
    <row r="498" spans="14:30" ht="15">
      <c r="N498" s="351">
        <v>2001</v>
      </c>
      <c r="O498" s="351">
        <v>356</v>
      </c>
      <c r="P498" s="351">
        <v>14</v>
      </c>
      <c r="Q498" s="351">
        <v>4</v>
      </c>
      <c r="R498" s="351"/>
      <c r="S498" s="351"/>
      <c r="T498" s="351"/>
      <c r="U498" s="351"/>
      <c r="V498" s="351"/>
      <c r="W498" s="351"/>
      <c r="X498" s="351"/>
      <c r="Y498" s="351">
        <v>2006</v>
      </c>
      <c r="Z498" s="351">
        <v>276</v>
      </c>
      <c r="AA498" s="351">
        <v>220</v>
      </c>
      <c r="AB498" s="351">
        <v>55</v>
      </c>
      <c r="AC498" s="351"/>
      <c r="AD498" s="351"/>
    </row>
    <row r="499" spans="14:30" ht="15">
      <c r="N499" s="351">
        <v>2001</v>
      </c>
      <c r="O499" s="351">
        <v>360</v>
      </c>
      <c r="P499" s="351">
        <v>3</v>
      </c>
      <c r="Q499" s="351">
        <v>2</v>
      </c>
      <c r="R499" s="351"/>
      <c r="S499" s="351"/>
      <c r="T499" s="351"/>
      <c r="U499" s="351"/>
      <c r="V499" s="351"/>
      <c r="W499" s="351"/>
      <c r="X499" s="351"/>
      <c r="Y499" s="351">
        <v>2006</v>
      </c>
      <c r="Z499" s="351">
        <v>300</v>
      </c>
      <c r="AA499" s="351">
        <v>9</v>
      </c>
      <c r="AB499" s="351">
        <v>1</v>
      </c>
      <c r="AC499" s="351"/>
      <c r="AD499" s="351"/>
    </row>
    <row r="500" spans="14:30" ht="15">
      <c r="N500" s="351">
        <v>2001</v>
      </c>
      <c r="O500" s="351">
        <v>372</v>
      </c>
      <c r="P500" s="351">
        <v>3</v>
      </c>
      <c r="Q500" s="351">
        <v>2</v>
      </c>
      <c r="R500" s="351"/>
      <c r="S500" s="351"/>
      <c r="T500" s="351"/>
      <c r="U500" s="351"/>
      <c r="V500" s="351"/>
      <c r="W500" s="351"/>
      <c r="X500" s="351"/>
      <c r="Y500" s="351">
        <v>2006</v>
      </c>
      <c r="Z500" s="351">
        <v>344</v>
      </c>
      <c r="AA500" s="351">
        <v>82</v>
      </c>
      <c r="AB500" s="351">
        <v>17</v>
      </c>
      <c r="AC500" s="351"/>
      <c r="AD500" s="351"/>
    </row>
    <row r="501" spans="14:30" ht="15">
      <c r="N501" s="351">
        <v>2001</v>
      </c>
      <c r="O501" s="351">
        <v>376</v>
      </c>
      <c r="P501" s="351">
        <v>10</v>
      </c>
      <c r="Q501" s="351">
        <v>5</v>
      </c>
      <c r="R501" s="351"/>
      <c r="S501" s="351"/>
      <c r="T501" s="351"/>
      <c r="U501" s="351"/>
      <c r="V501" s="351"/>
      <c r="W501" s="351"/>
      <c r="X501" s="351"/>
      <c r="Y501" s="351">
        <v>2006</v>
      </c>
      <c r="Z501" s="351">
        <v>352</v>
      </c>
      <c r="AA501" s="351">
        <v>2</v>
      </c>
      <c r="AB501" s="351">
        <v>1</v>
      </c>
      <c r="AC501" s="351"/>
      <c r="AD501" s="351"/>
    </row>
    <row r="502" spans="14:30" ht="15">
      <c r="N502" s="351">
        <v>2001</v>
      </c>
      <c r="O502" s="351">
        <v>380</v>
      </c>
      <c r="P502" s="351">
        <v>46</v>
      </c>
      <c r="Q502" s="351">
        <v>17</v>
      </c>
      <c r="R502" s="351"/>
      <c r="S502" s="351"/>
      <c r="T502" s="351"/>
      <c r="U502" s="351"/>
      <c r="V502" s="351"/>
      <c r="W502" s="351"/>
      <c r="X502" s="351"/>
      <c r="Y502" s="351">
        <v>2006</v>
      </c>
      <c r="Z502" s="351">
        <v>356</v>
      </c>
      <c r="AA502" s="351">
        <v>99</v>
      </c>
      <c r="AB502" s="351">
        <v>23</v>
      </c>
      <c r="AC502" s="351"/>
      <c r="AD502" s="351"/>
    </row>
    <row r="503" spans="14:30" ht="15">
      <c r="N503" s="351">
        <v>2001</v>
      </c>
      <c r="O503" s="351">
        <v>392</v>
      </c>
      <c r="P503" s="351">
        <v>89</v>
      </c>
      <c r="Q503" s="351">
        <v>29</v>
      </c>
      <c r="R503" s="351"/>
      <c r="S503" s="351"/>
      <c r="T503" s="351"/>
      <c r="U503" s="351"/>
      <c r="V503" s="351"/>
      <c r="W503" s="351"/>
      <c r="X503" s="351"/>
      <c r="Y503" s="351">
        <v>2006</v>
      </c>
      <c r="Z503" s="351">
        <v>360</v>
      </c>
      <c r="AA503" s="351">
        <v>4</v>
      </c>
      <c r="AB503" s="351">
        <v>2</v>
      </c>
      <c r="AC503" s="351"/>
      <c r="AD503" s="351"/>
    </row>
    <row r="504" spans="14:30" ht="15">
      <c r="N504" s="351">
        <v>2001</v>
      </c>
      <c r="O504" s="351">
        <v>410</v>
      </c>
      <c r="P504" s="351">
        <v>3</v>
      </c>
      <c r="Q504" s="351">
        <v>2</v>
      </c>
      <c r="R504" s="351"/>
      <c r="S504" s="351"/>
      <c r="T504" s="351"/>
      <c r="U504" s="351"/>
      <c r="V504" s="351"/>
      <c r="W504" s="351"/>
      <c r="X504" s="351"/>
      <c r="Y504" s="351">
        <v>2006</v>
      </c>
      <c r="Z504" s="351">
        <v>372</v>
      </c>
      <c r="AA504" s="351">
        <v>7</v>
      </c>
      <c r="AB504" s="351">
        <v>4</v>
      </c>
      <c r="AC504" s="351"/>
      <c r="AD504" s="351"/>
    </row>
    <row r="505" spans="14:30" ht="15">
      <c r="N505" s="351">
        <v>2001</v>
      </c>
      <c r="O505" s="351">
        <v>414</v>
      </c>
      <c r="P505" s="351">
        <v>6</v>
      </c>
      <c r="Q505" s="351">
        <v>1</v>
      </c>
      <c r="R505" s="351"/>
      <c r="S505" s="351"/>
      <c r="T505" s="351"/>
      <c r="U505" s="351"/>
      <c r="V505" s="351"/>
      <c r="W505" s="351"/>
      <c r="X505" s="351"/>
      <c r="Y505" s="351">
        <v>2006</v>
      </c>
      <c r="Z505" s="351">
        <v>376</v>
      </c>
      <c r="AA505" s="351">
        <v>21</v>
      </c>
      <c r="AB505" s="351">
        <v>8</v>
      </c>
      <c r="AC505" s="351"/>
      <c r="AD505" s="351"/>
    </row>
    <row r="506" spans="14:30" ht="15">
      <c r="N506" s="351">
        <v>2001</v>
      </c>
      <c r="O506" s="351">
        <v>422</v>
      </c>
      <c r="P506" s="351">
        <v>3</v>
      </c>
      <c r="Q506" s="351">
        <v>1</v>
      </c>
      <c r="R506" s="351"/>
      <c r="S506" s="351"/>
      <c r="T506" s="351"/>
      <c r="U506" s="351"/>
      <c r="V506" s="351"/>
      <c r="W506" s="351"/>
      <c r="X506" s="351"/>
      <c r="Y506" s="351">
        <v>2006</v>
      </c>
      <c r="Z506" s="351">
        <v>380</v>
      </c>
      <c r="AA506" s="351">
        <v>58</v>
      </c>
      <c r="AB506" s="351">
        <v>14</v>
      </c>
      <c r="AC506" s="351"/>
      <c r="AD506" s="351"/>
    </row>
    <row r="507" spans="14:30" ht="15">
      <c r="N507" s="351">
        <v>2001</v>
      </c>
      <c r="O507" s="351">
        <v>438</v>
      </c>
      <c r="P507" s="351">
        <v>1</v>
      </c>
      <c r="Q507" s="351">
        <v>1</v>
      </c>
      <c r="R507" s="351"/>
      <c r="S507" s="351"/>
      <c r="T507" s="351"/>
      <c r="U507" s="351"/>
      <c r="V507" s="351"/>
      <c r="W507" s="351"/>
      <c r="X507" s="351"/>
      <c r="Y507" s="351">
        <v>2006</v>
      </c>
      <c r="Z507" s="351">
        <v>392</v>
      </c>
      <c r="AA507" s="351">
        <v>67</v>
      </c>
      <c r="AB507" s="351">
        <v>27</v>
      </c>
      <c r="AC507" s="351"/>
      <c r="AD507" s="351"/>
    </row>
    <row r="508" spans="14:30" ht="15">
      <c r="N508" s="351">
        <v>2001</v>
      </c>
      <c r="O508" s="351">
        <v>458</v>
      </c>
      <c r="P508" s="351">
        <v>7</v>
      </c>
      <c r="Q508" s="351">
        <v>4</v>
      </c>
      <c r="R508" s="351"/>
      <c r="S508" s="351"/>
      <c r="T508" s="351"/>
      <c r="U508" s="351"/>
      <c r="V508" s="351"/>
      <c r="W508" s="351"/>
      <c r="X508" s="351"/>
      <c r="Y508" s="351">
        <v>2006</v>
      </c>
      <c r="Z508" s="351">
        <v>398</v>
      </c>
      <c r="AA508" s="351">
        <v>5</v>
      </c>
      <c r="AB508" s="351">
        <v>2</v>
      </c>
      <c r="AC508" s="351"/>
      <c r="AD508" s="351"/>
    </row>
    <row r="509" spans="14:30" ht="15">
      <c r="N509" s="351">
        <v>2001</v>
      </c>
      <c r="O509" s="351">
        <v>484</v>
      </c>
      <c r="P509" s="351">
        <v>34</v>
      </c>
      <c r="Q509" s="351">
        <v>13</v>
      </c>
      <c r="R509" s="351"/>
      <c r="S509" s="351"/>
      <c r="T509" s="351"/>
      <c r="U509" s="351"/>
      <c r="V509" s="351"/>
      <c r="W509" s="351"/>
      <c r="X509" s="351"/>
      <c r="Y509" s="351">
        <v>2006</v>
      </c>
      <c r="Z509" s="351">
        <v>410</v>
      </c>
      <c r="AA509" s="351">
        <v>16</v>
      </c>
      <c r="AB509" s="351">
        <v>4</v>
      </c>
      <c r="AC509" s="351"/>
      <c r="AD509" s="351"/>
    </row>
    <row r="510" spans="14:30" ht="15">
      <c r="N510" s="351">
        <v>2001</v>
      </c>
      <c r="O510" s="351">
        <v>528</v>
      </c>
      <c r="P510" s="351">
        <v>5</v>
      </c>
      <c r="Q510" s="351">
        <v>2</v>
      </c>
      <c r="R510" s="351"/>
      <c r="S510" s="351"/>
      <c r="T510" s="351"/>
      <c r="U510" s="351"/>
      <c r="V510" s="351"/>
      <c r="W510" s="351"/>
      <c r="X510" s="351"/>
      <c r="Y510" s="351">
        <v>2006</v>
      </c>
      <c r="Z510" s="351">
        <v>414</v>
      </c>
      <c r="AA510" s="351">
        <v>15</v>
      </c>
      <c r="AB510" s="351">
        <v>3</v>
      </c>
      <c r="AC510" s="351"/>
      <c r="AD510" s="351"/>
    </row>
    <row r="511" spans="14:30" ht="15">
      <c r="N511" s="351">
        <v>2001</v>
      </c>
      <c r="O511" s="351">
        <v>554</v>
      </c>
      <c r="P511" s="351">
        <v>1</v>
      </c>
      <c r="Q511" s="351">
        <v>1</v>
      </c>
      <c r="R511" s="351"/>
      <c r="S511" s="351"/>
      <c r="T511" s="351"/>
      <c r="U511" s="351"/>
      <c r="V511" s="351"/>
      <c r="W511" s="351"/>
      <c r="X511" s="351"/>
      <c r="Y511" s="351">
        <v>2006</v>
      </c>
      <c r="Z511" s="351">
        <v>422</v>
      </c>
      <c r="AA511" s="351">
        <v>6</v>
      </c>
      <c r="AB511" s="351">
        <v>3</v>
      </c>
      <c r="AC511" s="351"/>
      <c r="AD511" s="351"/>
    </row>
    <row r="512" spans="14:30" ht="15">
      <c r="N512" s="351">
        <v>2001</v>
      </c>
      <c r="O512" s="351">
        <v>578</v>
      </c>
      <c r="P512" s="351">
        <v>3</v>
      </c>
      <c r="Q512" s="351">
        <v>2</v>
      </c>
      <c r="R512" s="351"/>
      <c r="S512" s="351"/>
      <c r="T512" s="351"/>
      <c r="U512" s="351"/>
      <c r="V512" s="351"/>
      <c r="W512" s="351"/>
      <c r="X512" s="351"/>
      <c r="Y512" s="351">
        <v>2006</v>
      </c>
      <c r="Z512" s="351">
        <v>458</v>
      </c>
      <c r="AA512" s="351">
        <v>20</v>
      </c>
      <c r="AB512" s="351">
        <v>8</v>
      </c>
      <c r="AC512" s="351"/>
      <c r="AD512" s="351"/>
    </row>
    <row r="513" spans="14:30" ht="15">
      <c r="N513" s="351">
        <v>2001</v>
      </c>
      <c r="O513" s="351">
        <v>608</v>
      </c>
      <c r="P513" s="351">
        <v>4</v>
      </c>
      <c r="Q513" s="351">
        <v>3</v>
      </c>
      <c r="R513" s="351"/>
      <c r="S513" s="351"/>
      <c r="T513" s="351"/>
      <c r="U513" s="351"/>
      <c r="V513" s="351"/>
      <c r="W513" s="351"/>
      <c r="X513" s="351"/>
      <c r="Y513" s="351">
        <v>2006</v>
      </c>
      <c r="Z513" s="351">
        <v>484</v>
      </c>
      <c r="AA513" s="351">
        <v>51</v>
      </c>
      <c r="AB513" s="351">
        <v>10</v>
      </c>
      <c r="AC513" s="351"/>
      <c r="AD513" s="351"/>
    </row>
    <row r="514" spans="14:30" ht="15">
      <c r="N514" s="351">
        <v>2001</v>
      </c>
      <c r="O514" s="351">
        <v>620</v>
      </c>
      <c r="P514" s="351">
        <v>3</v>
      </c>
      <c r="Q514" s="351">
        <v>2</v>
      </c>
      <c r="R514" s="351"/>
      <c r="S514" s="351"/>
      <c r="T514" s="351"/>
      <c r="U514" s="351"/>
      <c r="V514" s="351"/>
      <c r="W514" s="351"/>
      <c r="X514" s="351"/>
      <c r="Y514" s="351">
        <v>2006</v>
      </c>
      <c r="Z514" s="351">
        <v>492</v>
      </c>
      <c r="AA514" s="351">
        <v>1</v>
      </c>
      <c r="AB514" s="351">
        <v>1</v>
      </c>
      <c r="AC514" s="351"/>
      <c r="AD514" s="351"/>
    </row>
    <row r="515" spans="14:30" ht="15">
      <c r="N515" s="351">
        <v>2001</v>
      </c>
      <c r="O515" s="351">
        <v>682</v>
      </c>
      <c r="P515" s="351">
        <v>41</v>
      </c>
      <c r="Q515" s="351">
        <v>8</v>
      </c>
      <c r="R515" s="351"/>
      <c r="S515" s="351"/>
      <c r="T515" s="351"/>
      <c r="U515" s="351"/>
      <c r="V515" s="351"/>
      <c r="W515" s="351"/>
      <c r="X515" s="351"/>
      <c r="Y515" s="351">
        <v>2006</v>
      </c>
      <c r="Z515" s="351">
        <v>528</v>
      </c>
      <c r="AA515" s="351">
        <v>12</v>
      </c>
      <c r="AB515" s="351">
        <v>4</v>
      </c>
      <c r="AC515" s="351"/>
      <c r="AD515" s="351"/>
    </row>
    <row r="516" spans="14:30" ht="15">
      <c r="N516" s="351">
        <v>2001</v>
      </c>
      <c r="O516" s="351">
        <v>702</v>
      </c>
      <c r="P516" s="351">
        <v>11</v>
      </c>
      <c r="Q516" s="351">
        <v>6</v>
      </c>
      <c r="R516" s="351"/>
      <c r="S516" s="351"/>
      <c r="T516" s="351"/>
      <c r="U516" s="351"/>
      <c r="V516" s="351"/>
      <c r="W516" s="351"/>
      <c r="X516" s="351"/>
      <c r="Y516" s="351">
        <v>2006</v>
      </c>
      <c r="Z516" s="351">
        <v>554</v>
      </c>
      <c r="AA516" s="351">
        <v>4</v>
      </c>
      <c r="AB516" s="351">
        <v>2</v>
      </c>
      <c r="AC516" s="351"/>
      <c r="AD516" s="351"/>
    </row>
    <row r="517" spans="14:30" ht="15">
      <c r="N517" s="351">
        <v>2001</v>
      </c>
      <c r="O517" s="351">
        <v>710</v>
      </c>
      <c r="P517" s="351">
        <v>6</v>
      </c>
      <c r="Q517" s="351">
        <v>2</v>
      </c>
      <c r="R517" s="351"/>
      <c r="S517" s="351"/>
      <c r="T517" s="351"/>
      <c r="U517" s="351"/>
      <c r="V517" s="351"/>
      <c r="W517" s="351"/>
      <c r="X517" s="351"/>
      <c r="Y517" s="351">
        <v>2006</v>
      </c>
      <c r="Z517" s="351">
        <v>578</v>
      </c>
      <c r="AA517" s="351">
        <v>11</v>
      </c>
      <c r="AB517" s="351">
        <v>4</v>
      </c>
      <c r="AC517" s="351"/>
      <c r="AD517" s="351"/>
    </row>
    <row r="518" spans="14:30" ht="15">
      <c r="N518" s="351">
        <v>2001</v>
      </c>
      <c r="O518" s="351">
        <v>724</v>
      </c>
      <c r="P518" s="351">
        <v>16</v>
      </c>
      <c r="Q518" s="351">
        <v>8</v>
      </c>
      <c r="R518" s="351"/>
      <c r="S518" s="351"/>
      <c r="T518" s="351"/>
      <c r="U518" s="351"/>
      <c r="V518" s="351"/>
      <c r="W518" s="351"/>
      <c r="X518" s="351"/>
      <c r="Y518" s="351">
        <v>2006</v>
      </c>
      <c r="Z518" s="351">
        <v>608</v>
      </c>
      <c r="AA518" s="351">
        <v>4</v>
      </c>
      <c r="AB518" s="351">
        <v>3</v>
      </c>
      <c r="AC518" s="351"/>
      <c r="AD518" s="351"/>
    </row>
    <row r="519" spans="14:30" ht="15">
      <c r="N519" s="351">
        <v>2001</v>
      </c>
      <c r="O519" s="351">
        <v>752</v>
      </c>
      <c r="P519" s="351">
        <v>36</v>
      </c>
      <c r="Q519" s="351">
        <v>5</v>
      </c>
      <c r="R519" s="351"/>
      <c r="S519" s="351"/>
      <c r="T519" s="351"/>
      <c r="U519" s="351"/>
      <c r="V519" s="351"/>
      <c r="W519" s="351"/>
      <c r="X519" s="351"/>
      <c r="Y519" s="351">
        <v>2006</v>
      </c>
      <c r="Z519" s="351">
        <v>616</v>
      </c>
      <c r="AA519" s="351">
        <v>4</v>
      </c>
      <c r="AB519" s="351">
        <v>3</v>
      </c>
      <c r="AC519" s="351"/>
      <c r="AD519" s="351"/>
    </row>
    <row r="520" spans="14:30" ht="15">
      <c r="N520" s="351">
        <v>2001</v>
      </c>
      <c r="O520" s="351">
        <v>756</v>
      </c>
      <c r="P520" s="351">
        <v>50</v>
      </c>
      <c r="Q520" s="351">
        <v>16</v>
      </c>
      <c r="R520" s="351"/>
      <c r="S520" s="351"/>
      <c r="T520" s="351"/>
      <c r="U520" s="351"/>
      <c r="V520" s="351"/>
      <c r="W520" s="351"/>
      <c r="X520" s="351"/>
      <c r="Y520" s="351">
        <v>2006</v>
      </c>
      <c r="Z520" s="351">
        <v>620</v>
      </c>
      <c r="AA520" s="351">
        <v>2</v>
      </c>
      <c r="AB520" s="351">
        <v>1</v>
      </c>
      <c r="AC520" s="351"/>
      <c r="AD520" s="351"/>
    </row>
    <row r="521" spans="14:30" ht="15">
      <c r="N521" s="351">
        <v>2001</v>
      </c>
      <c r="O521" s="351">
        <v>764</v>
      </c>
      <c r="P521" s="351">
        <v>2</v>
      </c>
      <c r="Q521" s="351">
        <v>2</v>
      </c>
      <c r="R521" s="351"/>
      <c r="S521" s="351"/>
      <c r="T521" s="351"/>
      <c r="U521" s="351"/>
      <c r="V521" s="351"/>
      <c r="W521" s="351"/>
      <c r="X521" s="351"/>
      <c r="Y521" s="351">
        <v>2006</v>
      </c>
      <c r="Z521" s="351">
        <v>682</v>
      </c>
      <c r="AA521" s="351">
        <v>68</v>
      </c>
      <c r="AB521" s="351">
        <v>11</v>
      </c>
      <c r="AC521" s="351"/>
      <c r="AD521" s="351"/>
    </row>
    <row r="522" spans="14:30" ht="15">
      <c r="N522" s="351">
        <v>2001</v>
      </c>
      <c r="O522" s="351">
        <v>784</v>
      </c>
      <c r="P522" s="351">
        <v>2</v>
      </c>
      <c r="Q522" s="351">
        <v>1</v>
      </c>
      <c r="R522" s="351"/>
      <c r="S522" s="351"/>
      <c r="T522" s="351"/>
      <c r="U522" s="351"/>
      <c r="V522" s="351"/>
      <c r="W522" s="351"/>
      <c r="X522" s="351"/>
      <c r="Y522" s="351">
        <v>2006</v>
      </c>
      <c r="Z522" s="351">
        <v>702</v>
      </c>
      <c r="AA522" s="351">
        <v>13</v>
      </c>
      <c r="AB522" s="351">
        <v>4</v>
      </c>
      <c r="AC522" s="351"/>
      <c r="AD522" s="351"/>
    </row>
    <row r="523" spans="14:30" ht="15">
      <c r="N523" s="351">
        <v>2001</v>
      </c>
      <c r="O523" s="351">
        <v>792</v>
      </c>
      <c r="P523" s="351">
        <v>13</v>
      </c>
      <c r="Q523" s="351">
        <v>5</v>
      </c>
      <c r="R523" s="351"/>
      <c r="S523" s="351"/>
      <c r="T523" s="351"/>
      <c r="U523" s="351"/>
      <c r="V523" s="351"/>
      <c r="W523" s="351"/>
      <c r="X523" s="351"/>
      <c r="Y523" s="351">
        <v>2006</v>
      </c>
      <c r="Z523" s="351">
        <v>710</v>
      </c>
      <c r="AA523" s="351">
        <v>10</v>
      </c>
      <c r="AB523" s="351">
        <v>3</v>
      </c>
      <c r="AC523" s="351"/>
      <c r="AD523" s="351"/>
    </row>
    <row r="524" spans="14:30" ht="15">
      <c r="N524" s="351">
        <v>2001</v>
      </c>
      <c r="O524" s="351">
        <v>810</v>
      </c>
      <c r="P524" s="351">
        <v>12</v>
      </c>
      <c r="Q524" s="351">
        <v>8</v>
      </c>
      <c r="R524" s="351"/>
      <c r="S524" s="351"/>
      <c r="T524" s="351"/>
      <c r="U524" s="351"/>
      <c r="V524" s="351"/>
      <c r="W524" s="351"/>
      <c r="X524" s="351"/>
      <c r="Y524" s="351">
        <v>2006</v>
      </c>
      <c r="Z524" s="351">
        <v>724</v>
      </c>
      <c r="AA524" s="351">
        <v>39</v>
      </c>
      <c r="AB524" s="351">
        <v>10</v>
      </c>
      <c r="AC524" s="351"/>
      <c r="AD524" s="351"/>
    </row>
    <row r="525" spans="14:30" ht="15">
      <c r="N525" s="351">
        <v>2001</v>
      </c>
      <c r="O525" s="351">
        <v>818</v>
      </c>
      <c r="P525" s="351">
        <v>1</v>
      </c>
      <c r="Q525" s="351">
        <v>1</v>
      </c>
      <c r="R525" s="351"/>
      <c r="S525" s="351"/>
      <c r="T525" s="351"/>
      <c r="U525" s="351"/>
      <c r="V525" s="351"/>
      <c r="W525" s="351"/>
      <c r="X525" s="351"/>
      <c r="Y525" s="351">
        <v>2006</v>
      </c>
      <c r="Z525" s="351">
        <v>752</v>
      </c>
      <c r="AA525" s="351">
        <v>67</v>
      </c>
      <c r="AB525" s="351">
        <v>8</v>
      </c>
      <c r="AC525" s="351"/>
      <c r="AD525" s="351"/>
    </row>
    <row r="526" spans="14:30" ht="15">
      <c r="N526" s="351">
        <v>2001</v>
      </c>
      <c r="O526" s="351">
        <v>826</v>
      </c>
      <c r="P526" s="351">
        <v>25</v>
      </c>
      <c r="Q526" s="351">
        <v>12</v>
      </c>
      <c r="R526" s="351"/>
      <c r="S526" s="351"/>
      <c r="T526" s="351"/>
      <c r="U526" s="351"/>
      <c r="V526" s="351"/>
      <c r="W526" s="351"/>
      <c r="X526" s="351"/>
      <c r="Y526" s="351">
        <v>2006</v>
      </c>
      <c r="Z526" s="351">
        <v>756</v>
      </c>
      <c r="AA526" s="351">
        <v>31</v>
      </c>
      <c r="AB526" s="351">
        <v>8</v>
      </c>
      <c r="AC526" s="351"/>
      <c r="AD526" s="351"/>
    </row>
    <row r="527" spans="14:30" ht="15">
      <c r="N527" s="351">
        <v>2001</v>
      </c>
      <c r="O527" s="351">
        <v>840</v>
      </c>
      <c r="P527" s="351">
        <v>908</v>
      </c>
      <c r="Q527" s="351">
        <v>269</v>
      </c>
      <c r="R527" s="351"/>
      <c r="S527" s="351"/>
      <c r="T527" s="351"/>
      <c r="U527" s="351"/>
      <c r="V527" s="351"/>
      <c r="W527" s="351"/>
      <c r="X527" s="351"/>
      <c r="Y527" s="351">
        <v>2006</v>
      </c>
      <c r="Z527" s="351">
        <v>764</v>
      </c>
      <c r="AA527" s="351">
        <v>8</v>
      </c>
      <c r="AB527" s="351">
        <v>3</v>
      </c>
      <c r="AC527" s="351"/>
      <c r="AD527" s="351"/>
    </row>
    <row r="528" spans="14:30" ht="15">
      <c r="N528" s="351">
        <v>2001</v>
      </c>
      <c r="O528" s="351">
        <v>862</v>
      </c>
      <c r="P528" s="351">
        <v>10</v>
      </c>
      <c r="Q528" s="351">
        <v>2</v>
      </c>
      <c r="R528" s="351"/>
      <c r="S528" s="351"/>
      <c r="T528" s="351"/>
      <c r="U528" s="351"/>
      <c r="V528" s="351"/>
      <c r="W528" s="351"/>
      <c r="X528" s="351"/>
      <c r="Y528" s="351">
        <v>2006</v>
      </c>
      <c r="Z528" s="351">
        <v>784</v>
      </c>
      <c r="AA528" s="351">
        <v>13</v>
      </c>
      <c r="AB528" s="351">
        <v>5</v>
      </c>
      <c r="AC528" s="351"/>
      <c r="AD528" s="351"/>
    </row>
    <row r="529" spans="14:30" ht="15">
      <c r="N529" s="351">
        <v>2001</v>
      </c>
      <c r="O529" s="351"/>
      <c r="P529" s="351"/>
      <c r="Q529" s="351"/>
      <c r="R529" s="351"/>
      <c r="S529" s="351"/>
      <c r="T529" s="351"/>
      <c r="U529" s="351"/>
      <c r="V529" s="351"/>
      <c r="W529" s="351"/>
      <c r="X529" s="351"/>
      <c r="Y529" s="351">
        <v>2006</v>
      </c>
      <c r="Z529" s="351">
        <v>792</v>
      </c>
      <c r="AA529" s="351">
        <v>27</v>
      </c>
      <c r="AB529" s="351">
        <v>21</v>
      </c>
      <c r="AC529" s="351"/>
      <c r="AD529" s="351"/>
    </row>
    <row r="530" spans="14:30" ht="15">
      <c r="N530" s="351">
        <v>2002</v>
      </c>
      <c r="O530" s="351"/>
      <c r="P530" s="351"/>
      <c r="Q530" s="351"/>
      <c r="R530" s="351"/>
      <c r="S530" s="351"/>
      <c r="T530" s="351"/>
      <c r="U530" s="351"/>
      <c r="V530" s="351"/>
      <c r="W530" s="351"/>
      <c r="X530" s="351"/>
      <c r="Y530" s="351">
        <v>2006</v>
      </c>
      <c r="Z530" s="351">
        <v>804</v>
      </c>
      <c r="AA530" s="351">
        <v>4</v>
      </c>
      <c r="AB530" s="351">
        <v>3</v>
      </c>
      <c r="AC530" s="351"/>
      <c r="AD530" s="351"/>
    </row>
    <row r="531" spans="14:30" ht="15">
      <c r="N531" s="351">
        <v>2003</v>
      </c>
      <c r="O531" s="351">
        <v>32</v>
      </c>
      <c r="P531" s="351">
        <v>2</v>
      </c>
      <c r="Q531" s="351">
        <v>1</v>
      </c>
      <c r="R531" s="351"/>
      <c r="S531" s="351"/>
      <c r="T531" s="351"/>
      <c r="U531" s="351"/>
      <c r="V531" s="351"/>
      <c r="W531" s="351"/>
      <c r="X531" s="351"/>
      <c r="Y531" s="351">
        <v>2006</v>
      </c>
      <c r="Z531" s="351">
        <v>810</v>
      </c>
      <c r="AA531" s="351">
        <v>172</v>
      </c>
      <c r="AB531" s="351">
        <v>33</v>
      </c>
      <c r="AC531" s="351"/>
      <c r="AD531" s="351"/>
    </row>
    <row r="532" spans="14:30" ht="15">
      <c r="N532" s="351">
        <v>2003</v>
      </c>
      <c r="O532" s="351">
        <v>36</v>
      </c>
      <c r="P532" s="351">
        <v>5</v>
      </c>
      <c r="Q532" s="351">
        <v>3</v>
      </c>
      <c r="R532" s="351"/>
      <c r="S532" s="351"/>
      <c r="T532" s="351"/>
      <c r="U532" s="351"/>
      <c r="V532" s="351"/>
      <c r="W532" s="351"/>
      <c r="X532" s="351"/>
      <c r="Y532" s="351">
        <v>2006</v>
      </c>
      <c r="Z532" s="351">
        <v>818</v>
      </c>
      <c r="AA532" s="351">
        <v>7</v>
      </c>
      <c r="AB532" s="351">
        <v>2</v>
      </c>
      <c r="AC532" s="351"/>
      <c r="AD532" s="351"/>
    </row>
    <row r="533" spans="14:30" ht="15">
      <c r="N533" s="351">
        <v>2003</v>
      </c>
      <c r="O533" s="351">
        <v>40</v>
      </c>
      <c r="P533" s="351">
        <v>7</v>
      </c>
      <c r="Q533" s="351">
        <v>2</v>
      </c>
      <c r="R533" s="351"/>
      <c r="S533" s="351"/>
      <c r="T533" s="351"/>
      <c r="U533" s="351"/>
      <c r="V533" s="351"/>
      <c r="W533" s="351"/>
      <c r="X533" s="351"/>
      <c r="Y533" s="351">
        <v>2006</v>
      </c>
      <c r="Z533" s="351">
        <v>826</v>
      </c>
      <c r="AA533" s="351">
        <v>54</v>
      </c>
      <c r="AB533" s="351">
        <v>24</v>
      </c>
      <c r="AC533" s="351"/>
      <c r="AD533" s="351"/>
    </row>
    <row r="534" spans="14:30" ht="15">
      <c r="N534" s="351">
        <v>2003</v>
      </c>
      <c r="O534" s="351">
        <v>44</v>
      </c>
      <c r="P534" s="351">
        <v>1</v>
      </c>
      <c r="Q534" s="351">
        <v>1</v>
      </c>
      <c r="R534" s="351"/>
      <c r="S534" s="351"/>
      <c r="T534" s="351"/>
      <c r="U534" s="351"/>
      <c r="V534" s="351"/>
      <c r="W534" s="351"/>
      <c r="X534" s="351"/>
      <c r="Y534" s="351">
        <v>2006</v>
      </c>
      <c r="Z534" s="351">
        <v>840</v>
      </c>
      <c r="AA534" s="351">
        <v>1122</v>
      </c>
      <c r="AB534" s="351">
        <v>371</v>
      </c>
      <c r="AC534" s="351"/>
      <c r="AD534" s="351"/>
    </row>
    <row r="535" spans="14:30" ht="15">
      <c r="N535" s="351">
        <v>2003</v>
      </c>
      <c r="O535" s="351">
        <v>52</v>
      </c>
      <c r="P535" s="351">
        <v>1</v>
      </c>
      <c r="Q535" s="351">
        <v>1</v>
      </c>
      <c r="R535" s="351"/>
      <c r="S535" s="351"/>
      <c r="T535" s="351"/>
      <c r="U535" s="351"/>
      <c r="V535" s="351"/>
      <c r="W535" s="351"/>
      <c r="X535" s="351"/>
      <c r="Y535" s="351">
        <v>2006</v>
      </c>
      <c r="Z535" s="351">
        <v>862</v>
      </c>
      <c r="AA535" s="351">
        <v>10</v>
      </c>
      <c r="AB535" s="351">
        <v>2</v>
      </c>
      <c r="AC535" s="351"/>
      <c r="AD535" s="351"/>
    </row>
    <row r="536" spans="14:30" ht="15">
      <c r="N536" s="351">
        <v>2003</v>
      </c>
      <c r="O536" s="351">
        <v>56</v>
      </c>
      <c r="P536" s="351">
        <v>8</v>
      </c>
      <c r="Q536" s="351">
        <v>3</v>
      </c>
      <c r="R536" s="351"/>
      <c r="S536" s="351"/>
      <c r="T536" s="351"/>
      <c r="U536" s="351"/>
      <c r="V536" s="351"/>
      <c r="W536" s="351"/>
      <c r="X536" s="351"/>
      <c r="Y536" s="351">
        <v>2006</v>
      </c>
      <c r="Z536" s="351"/>
      <c r="AA536" s="351"/>
      <c r="AB536" s="351"/>
      <c r="AC536" s="351"/>
      <c r="AD536" s="351"/>
    </row>
    <row r="537" spans="14:30" ht="15">
      <c r="N537" s="351">
        <v>2003</v>
      </c>
      <c r="O537" s="351">
        <v>60</v>
      </c>
      <c r="P537" s="351">
        <v>7</v>
      </c>
      <c r="Q537" s="351">
        <v>2</v>
      </c>
      <c r="R537" s="351"/>
      <c r="S537" s="351"/>
      <c r="T537" s="351"/>
      <c r="U537" s="351"/>
      <c r="V537" s="351"/>
      <c r="W537" s="351"/>
      <c r="X537" s="351"/>
      <c r="Y537" s="351">
        <v>2007</v>
      </c>
      <c r="Z537" s="351">
        <v>32</v>
      </c>
      <c r="AA537" s="351">
        <v>2</v>
      </c>
      <c r="AB537" s="351">
        <v>1</v>
      </c>
      <c r="AC537" s="351"/>
      <c r="AD537" s="351"/>
    </row>
    <row r="538" spans="14:30" ht="15">
      <c r="N538" s="351">
        <v>2003</v>
      </c>
      <c r="O538" s="351">
        <v>76</v>
      </c>
      <c r="P538" s="351">
        <v>8</v>
      </c>
      <c r="Q538" s="351">
        <v>3</v>
      </c>
      <c r="R538" s="351"/>
      <c r="S538" s="351"/>
      <c r="T538" s="351"/>
      <c r="U538" s="351"/>
      <c r="V538" s="351"/>
      <c r="W538" s="351"/>
      <c r="X538" s="351"/>
      <c r="Y538" s="351">
        <v>2007</v>
      </c>
      <c r="Z538" s="351">
        <v>36</v>
      </c>
      <c r="AA538" s="351">
        <v>27</v>
      </c>
      <c r="AB538" s="351">
        <v>12</v>
      </c>
      <c r="AC538" s="351"/>
      <c r="AD538" s="351"/>
    </row>
    <row r="539" spans="14:30" ht="15">
      <c r="N539" s="351">
        <v>2003</v>
      </c>
      <c r="O539" s="351">
        <v>124</v>
      </c>
      <c r="P539" s="351">
        <v>42</v>
      </c>
      <c r="Q539" s="351">
        <v>14</v>
      </c>
      <c r="R539" s="351"/>
      <c r="S539" s="351"/>
      <c r="T539" s="351"/>
      <c r="U539" s="351"/>
      <c r="V539" s="351"/>
      <c r="W539" s="351"/>
      <c r="X539" s="351"/>
      <c r="Y539" s="351">
        <v>2007</v>
      </c>
      <c r="Z539" s="351">
        <v>40</v>
      </c>
      <c r="AA539" s="351">
        <v>10</v>
      </c>
      <c r="AB539" s="351">
        <v>3</v>
      </c>
      <c r="AC539" s="351"/>
      <c r="AD539" s="351"/>
    </row>
    <row r="540" spans="14:30" ht="15">
      <c r="N540" s="351">
        <v>2003</v>
      </c>
      <c r="O540" s="351">
        <v>152</v>
      </c>
      <c r="P540" s="351">
        <v>4</v>
      </c>
      <c r="Q540" s="351">
        <v>3</v>
      </c>
      <c r="R540" s="351"/>
      <c r="S540" s="351"/>
      <c r="T540" s="351"/>
      <c r="U540" s="351"/>
      <c r="V540" s="351"/>
      <c r="W540" s="351"/>
      <c r="X540" s="351"/>
      <c r="Y540" s="351">
        <v>2007</v>
      </c>
      <c r="Z540" s="351">
        <v>56</v>
      </c>
      <c r="AA540" s="351">
        <v>5</v>
      </c>
      <c r="AB540" s="351">
        <v>2</v>
      </c>
      <c r="AC540" s="351"/>
      <c r="AD540" s="351"/>
    </row>
    <row r="541" spans="14:30" ht="15">
      <c r="N541" s="351">
        <v>2003</v>
      </c>
      <c r="O541" s="351">
        <v>170</v>
      </c>
      <c r="P541" s="351">
        <v>1</v>
      </c>
      <c r="Q541" s="351">
        <v>1</v>
      </c>
      <c r="R541" s="351"/>
      <c r="S541" s="351"/>
      <c r="T541" s="351"/>
      <c r="U541" s="351"/>
      <c r="V541" s="351"/>
      <c r="W541" s="351"/>
      <c r="X541" s="351"/>
      <c r="Y541" s="351">
        <v>2007</v>
      </c>
      <c r="Z541" s="351">
        <v>76</v>
      </c>
      <c r="AA541" s="351">
        <v>46</v>
      </c>
      <c r="AB541" s="351">
        <v>20</v>
      </c>
      <c r="AC541" s="351"/>
      <c r="AD541" s="351"/>
    </row>
    <row r="542" spans="14:30" ht="15">
      <c r="N542" s="351">
        <v>2003</v>
      </c>
      <c r="O542" s="351">
        <v>208</v>
      </c>
      <c r="P542" s="351">
        <v>5</v>
      </c>
      <c r="Q542" s="351">
        <v>3</v>
      </c>
      <c r="R542" s="351"/>
      <c r="S542" s="351"/>
      <c r="T542" s="351"/>
      <c r="U542" s="351"/>
      <c r="V542" s="351"/>
      <c r="W542" s="351"/>
      <c r="X542" s="351"/>
      <c r="Y542" s="351">
        <v>2007</v>
      </c>
      <c r="Z542" s="351">
        <v>124</v>
      </c>
      <c r="AA542" s="351">
        <v>84</v>
      </c>
      <c r="AB542" s="351">
        <v>23</v>
      </c>
      <c r="AC542" s="351"/>
      <c r="AD542" s="351"/>
    </row>
    <row r="543" spans="14:30" ht="15">
      <c r="N543" s="351">
        <v>2003</v>
      </c>
      <c r="O543" s="351">
        <v>250</v>
      </c>
      <c r="P543" s="351">
        <v>39</v>
      </c>
      <c r="Q543" s="351">
        <v>10</v>
      </c>
      <c r="R543" s="351"/>
      <c r="S543" s="351"/>
      <c r="T543" s="351"/>
      <c r="U543" s="351"/>
      <c r="V543" s="351"/>
      <c r="W543" s="351"/>
      <c r="X543" s="351"/>
      <c r="Y543" s="351">
        <v>2007</v>
      </c>
      <c r="Z543" s="351">
        <v>152</v>
      </c>
      <c r="AA543" s="351">
        <v>13</v>
      </c>
      <c r="AB543" s="351">
        <v>3</v>
      </c>
      <c r="AC543" s="351"/>
      <c r="AD543" s="351"/>
    </row>
    <row r="544" spans="14:30" ht="15">
      <c r="N544" s="351">
        <v>2003</v>
      </c>
      <c r="O544" s="351">
        <v>276</v>
      </c>
      <c r="P544" s="351">
        <v>107</v>
      </c>
      <c r="Q544" s="351">
        <v>33</v>
      </c>
      <c r="R544" s="351"/>
      <c r="S544" s="351"/>
      <c r="T544" s="351"/>
      <c r="U544" s="351"/>
      <c r="V544" s="351"/>
      <c r="W544" s="351"/>
      <c r="X544" s="351"/>
      <c r="Y544" s="351">
        <v>2007</v>
      </c>
      <c r="Z544" s="351">
        <v>156</v>
      </c>
      <c r="AA544" s="351">
        <v>29</v>
      </c>
      <c r="AB544" s="351">
        <v>20</v>
      </c>
      <c r="AC544" s="351"/>
      <c r="AD544" s="351"/>
    </row>
    <row r="545" spans="14:30" ht="15">
      <c r="N545" s="351">
        <v>2003</v>
      </c>
      <c r="O545" s="351">
        <v>344</v>
      </c>
      <c r="P545" s="351">
        <v>37</v>
      </c>
      <c r="Q545" s="351">
        <v>12</v>
      </c>
      <c r="R545" s="351"/>
      <c r="S545" s="351"/>
      <c r="T545" s="351"/>
      <c r="U545" s="351"/>
      <c r="V545" s="351"/>
      <c r="W545" s="351"/>
      <c r="X545" s="351"/>
      <c r="Y545" s="351">
        <v>2007</v>
      </c>
      <c r="Z545" s="351">
        <v>170</v>
      </c>
      <c r="AA545" s="351">
        <v>10</v>
      </c>
      <c r="AB545" s="351">
        <v>2</v>
      </c>
      <c r="AC545" s="351"/>
      <c r="AD545" s="351"/>
    </row>
    <row r="546" spans="14:30" ht="15">
      <c r="N546" s="351">
        <v>2003</v>
      </c>
      <c r="O546" s="351">
        <v>356</v>
      </c>
      <c r="P546" s="351">
        <v>15</v>
      </c>
      <c r="Q546" s="351">
        <v>6</v>
      </c>
      <c r="R546" s="351"/>
      <c r="S546" s="351"/>
      <c r="T546" s="351"/>
      <c r="U546" s="351"/>
      <c r="V546" s="351"/>
      <c r="W546" s="351"/>
      <c r="X546" s="351"/>
      <c r="Y546" s="351">
        <v>2007</v>
      </c>
      <c r="Z546" s="351">
        <v>196</v>
      </c>
      <c r="AA546" s="351">
        <v>8</v>
      </c>
      <c r="AB546" s="351">
        <v>2</v>
      </c>
      <c r="AC546" s="351"/>
      <c r="AD546" s="351"/>
    </row>
    <row r="547" spans="14:30" ht="15">
      <c r="N547" s="351">
        <v>2003</v>
      </c>
      <c r="O547" s="351">
        <v>360</v>
      </c>
      <c r="P547" s="351">
        <v>1</v>
      </c>
      <c r="Q547" s="351">
        <v>1</v>
      </c>
      <c r="R547" s="351"/>
      <c r="S547" s="351"/>
      <c r="T547" s="351"/>
      <c r="U547" s="351"/>
      <c r="V547" s="351"/>
      <c r="W547" s="351"/>
      <c r="X547" s="351"/>
      <c r="Y547" s="351">
        <v>2007</v>
      </c>
      <c r="Z547" s="351">
        <v>203</v>
      </c>
      <c r="AA547" s="351">
        <v>6</v>
      </c>
      <c r="AB547" s="351">
        <v>1</v>
      </c>
      <c r="AC547" s="351"/>
      <c r="AD547" s="351"/>
    </row>
    <row r="548" spans="14:30" ht="15">
      <c r="N548" s="351">
        <v>2003</v>
      </c>
      <c r="O548" s="351">
        <v>372</v>
      </c>
      <c r="P548" s="351">
        <v>3</v>
      </c>
      <c r="Q548" s="351">
        <v>2</v>
      </c>
      <c r="R548" s="351"/>
      <c r="S548" s="351"/>
      <c r="T548" s="351"/>
      <c r="U548" s="351"/>
      <c r="V548" s="351"/>
      <c r="W548" s="351"/>
      <c r="X548" s="351"/>
      <c r="Y548" s="351">
        <v>2007</v>
      </c>
      <c r="Z548" s="351">
        <v>208</v>
      </c>
      <c r="AA548" s="351">
        <v>5</v>
      </c>
      <c r="AB548" s="351">
        <v>2</v>
      </c>
      <c r="AC548" s="351"/>
      <c r="AD548" s="351"/>
    </row>
    <row r="549" spans="14:30" ht="15">
      <c r="N549" s="351">
        <v>2003</v>
      </c>
      <c r="O549" s="351">
        <v>376</v>
      </c>
      <c r="P549" s="351">
        <v>5</v>
      </c>
      <c r="Q549" s="351">
        <v>3</v>
      </c>
      <c r="R549" s="351"/>
      <c r="S549" s="351"/>
      <c r="T549" s="351"/>
      <c r="U549" s="351"/>
      <c r="V549" s="351"/>
      <c r="W549" s="351"/>
      <c r="X549" s="351"/>
      <c r="Y549" s="351">
        <v>2007</v>
      </c>
      <c r="Z549" s="351">
        <v>250</v>
      </c>
      <c r="AA549" s="351">
        <v>110</v>
      </c>
      <c r="AB549" s="351">
        <v>15</v>
      </c>
      <c r="AC549" s="351"/>
      <c r="AD549" s="351"/>
    </row>
    <row r="550" spans="14:30" ht="15">
      <c r="N550" s="351">
        <v>2003</v>
      </c>
      <c r="O550" s="351">
        <v>380</v>
      </c>
      <c r="P550" s="351">
        <v>26</v>
      </c>
      <c r="Q550" s="351">
        <v>10</v>
      </c>
      <c r="R550" s="351"/>
      <c r="S550" s="351"/>
      <c r="T550" s="351"/>
      <c r="U550" s="351"/>
      <c r="V550" s="351"/>
      <c r="W550" s="351"/>
      <c r="X550" s="351"/>
      <c r="Y550" s="351">
        <v>2007</v>
      </c>
      <c r="Z550" s="351">
        <v>276</v>
      </c>
      <c r="AA550" s="351">
        <v>245</v>
      </c>
      <c r="AB550" s="351">
        <v>55</v>
      </c>
      <c r="AC550" s="351"/>
      <c r="AD550" s="351"/>
    </row>
    <row r="551" spans="14:30" ht="15">
      <c r="N551" s="351">
        <v>2003</v>
      </c>
      <c r="O551" s="351">
        <v>392</v>
      </c>
      <c r="P551" s="351">
        <v>49</v>
      </c>
      <c r="Q551" s="351">
        <v>19</v>
      </c>
      <c r="R551" s="351"/>
      <c r="S551" s="351"/>
      <c r="T551" s="351"/>
      <c r="U551" s="351"/>
      <c r="V551" s="351"/>
      <c r="W551" s="351"/>
      <c r="X551" s="351"/>
      <c r="Y551" s="351">
        <v>2007</v>
      </c>
      <c r="Z551" s="351">
        <v>300</v>
      </c>
      <c r="AA551" s="351">
        <v>11</v>
      </c>
      <c r="AB551" s="351">
        <v>1</v>
      </c>
      <c r="AC551" s="351"/>
      <c r="AD551" s="351"/>
    </row>
    <row r="552" spans="14:30" ht="15">
      <c r="N552" s="351">
        <v>2003</v>
      </c>
      <c r="O552" s="351">
        <v>410</v>
      </c>
      <c r="P552" s="351">
        <v>5</v>
      </c>
      <c r="Q552" s="351">
        <v>2</v>
      </c>
      <c r="R552" s="351"/>
      <c r="S552" s="351"/>
      <c r="T552" s="351"/>
      <c r="U552" s="351"/>
      <c r="V552" s="351"/>
      <c r="W552" s="351"/>
      <c r="X552" s="351"/>
      <c r="Y552" s="351">
        <v>2007</v>
      </c>
      <c r="Z552" s="351">
        <v>344</v>
      </c>
      <c r="AA552" s="351">
        <v>111</v>
      </c>
      <c r="AB552" s="351">
        <v>21</v>
      </c>
      <c r="AC552" s="351"/>
      <c r="AD552" s="351"/>
    </row>
    <row r="553" spans="14:30" ht="15">
      <c r="N553" s="351">
        <v>2003</v>
      </c>
      <c r="O553" s="351">
        <v>414</v>
      </c>
      <c r="P553" s="351">
        <v>5</v>
      </c>
      <c r="Q553" s="351">
        <v>1</v>
      </c>
      <c r="R553" s="351"/>
      <c r="S553" s="351"/>
      <c r="T553" s="351"/>
      <c r="U553" s="351"/>
      <c r="V553" s="351"/>
      <c r="W553" s="351"/>
      <c r="X553" s="351"/>
      <c r="Y553" s="351">
        <v>2007</v>
      </c>
      <c r="Z553" s="351">
        <v>352</v>
      </c>
      <c r="AA553" s="351">
        <v>5</v>
      </c>
      <c r="AB553" s="351">
        <v>2</v>
      </c>
      <c r="AC553" s="351"/>
      <c r="AD553" s="351"/>
    </row>
    <row r="554" spans="14:30" ht="15">
      <c r="N554" s="351">
        <v>2003</v>
      </c>
      <c r="O554" s="351">
        <v>422</v>
      </c>
      <c r="P554" s="351">
        <v>4</v>
      </c>
      <c r="Q554" s="351">
        <v>1</v>
      </c>
      <c r="R554" s="351"/>
      <c r="S554" s="351"/>
      <c r="T554" s="351"/>
      <c r="U554" s="351"/>
      <c r="V554" s="351"/>
      <c r="W554" s="351"/>
      <c r="X554" s="351"/>
      <c r="Y554" s="351">
        <v>2007</v>
      </c>
      <c r="Z554" s="351">
        <v>356</v>
      </c>
      <c r="AA554" s="351">
        <v>191</v>
      </c>
      <c r="AB554" s="351">
        <v>36</v>
      </c>
      <c r="AC554" s="351"/>
      <c r="AD554" s="351"/>
    </row>
    <row r="555" spans="14:30" ht="15">
      <c r="N555" s="351">
        <v>2003</v>
      </c>
      <c r="O555" s="351">
        <v>438</v>
      </c>
      <c r="P555" s="351">
        <v>1</v>
      </c>
      <c r="Q555" s="351">
        <v>1</v>
      </c>
      <c r="R555" s="351"/>
      <c r="S555" s="351"/>
      <c r="T555" s="351"/>
      <c r="U555" s="351"/>
      <c r="V555" s="351"/>
      <c r="W555" s="351"/>
      <c r="X555" s="351"/>
      <c r="Y555" s="351">
        <v>2007</v>
      </c>
      <c r="Z555" s="351">
        <v>360</v>
      </c>
      <c r="AA555" s="351">
        <v>3</v>
      </c>
      <c r="AB555" s="351">
        <v>2</v>
      </c>
      <c r="AC555" s="351"/>
      <c r="AD555" s="351"/>
    </row>
    <row r="556" spans="14:30" ht="15">
      <c r="N556" s="351">
        <v>2003</v>
      </c>
      <c r="O556" s="351">
        <v>458</v>
      </c>
      <c r="P556" s="351">
        <v>5</v>
      </c>
      <c r="Q556" s="351">
        <v>3</v>
      </c>
      <c r="R556" s="351"/>
      <c r="S556" s="351"/>
      <c r="T556" s="351"/>
      <c r="U556" s="351"/>
      <c r="V556" s="351"/>
      <c r="W556" s="351"/>
      <c r="X556" s="351"/>
      <c r="Y556" s="351">
        <v>2007</v>
      </c>
      <c r="Z556" s="351">
        <v>372</v>
      </c>
      <c r="AA556" s="351">
        <v>11</v>
      </c>
      <c r="AB556" s="351">
        <v>4</v>
      </c>
      <c r="AC556" s="351"/>
      <c r="AD556" s="351"/>
    </row>
    <row r="557" spans="14:30" ht="15">
      <c r="N557" s="351">
        <v>2003</v>
      </c>
      <c r="O557" s="351">
        <v>484</v>
      </c>
      <c r="P557" s="351">
        <v>24</v>
      </c>
      <c r="Q557" s="351">
        <v>11</v>
      </c>
      <c r="R557" s="351"/>
      <c r="S557" s="351"/>
      <c r="T557" s="351"/>
      <c r="U557" s="351"/>
      <c r="V557" s="351"/>
      <c r="W557" s="351"/>
      <c r="X557" s="351"/>
      <c r="Y557" s="351">
        <v>2007</v>
      </c>
      <c r="Z557" s="351">
        <v>376</v>
      </c>
      <c r="AA557" s="351">
        <v>28</v>
      </c>
      <c r="AB557" s="351">
        <v>9</v>
      </c>
      <c r="AC557" s="351"/>
      <c r="AD557" s="351"/>
    </row>
    <row r="558" spans="14:30" ht="15">
      <c r="N558" s="351">
        <v>2003</v>
      </c>
      <c r="O558" s="351">
        <v>492</v>
      </c>
      <c r="P558" s="351">
        <v>5</v>
      </c>
      <c r="Q558" s="351">
        <v>3</v>
      </c>
      <c r="R558" s="351"/>
      <c r="S558" s="351"/>
      <c r="T558" s="351"/>
      <c r="U558" s="351"/>
      <c r="V558" s="351"/>
      <c r="W558" s="351"/>
      <c r="X558" s="351"/>
      <c r="Y558" s="351">
        <v>2007</v>
      </c>
      <c r="Z558" s="351">
        <v>380</v>
      </c>
      <c r="AA558" s="351">
        <v>61</v>
      </c>
      <c r="AB558" s="351">
        <v>13</v>
      </c>
      <c r="AC558" s="351"/>
      <c r="AD558" s="351"/>
    </row>
    <row r="559" spans="14:30" ht="15">
      <c r="N559" s="351">
        <v>2003</v>
      </c>
      <c r="O559" s="351">
        <v>528</v>
      </c>
      <c r="P559" s="351">
        <v>2</v>
      </c>
      <c r="Q559" s="351">
        <v>2</v>
      </c>
      <c r="R559" s="351"/>
      <c r="S559" s="351"/>
      <c r="T559" s="351"/>
      <c r="U559" s="351"/>
      <c r="V559" s="351"/>
      <c r="W559" s="351"/>
      <c r="X559" s="351"/>
      <c r="Y559" s="351">
        <v>2007</v>
      </c>
      <c r="Z559" s="351">
        <v>392</v>
      </c>
      <c r="AA559" s="351">
        <v>64</v>
      </c>
      <c r="AB559" s="351">
        <v>24</v>
      </c>
      <c r="AC559" s="351"/>
      <c r="AD559" s="351"/>
    </row>
    <row r="560" spans="14:30" ht="15">
      <c r="N560" s="351">
        <v>2003</v>
      </c>
      <c r="O560" s="351">
        <v>578</v>
      </c>
      <c r="P560" s="351">
        <v>1</v>
      </c>
      <c r="Q560" s="351">
        <v>1</v>
      </c>
      <c r="R560" s="351"/>
      <c r="S560" s="351"/>
      <c r="T560" s="351"/>
      <c r="U560" s="351"/>
      <c r="V560" s="351"/>
      <c r="W560" s="351"/>
      <c r="X560" s="351"/>
      <c r="Y560" s="351">
        <v>2007</v>
      </c>
      <c r="Z560" s="351">
        <v>398</v>
      </c>
      <c r="AA560" s="351">
        <v>13</v>
      </c>
      <c r="AB560" s="351">
        <v>5</v>
      </c>
      <c r="AC560" s="351"/>
      <c r="AD560" s="351"/>
    </row>
    <row r="561" spans="14:30" ht="15">
      <c r="N561" s="351">
        <v>2003</v>
      </c>
      <c r="O561" s="351">
        <v>608</v>
      </c>
      <c r="P561" s="351">
        <v>3</v>
      </c>
      <c r="Q561" s="351">
        <v>2</v>
      </c>
      <c r="R561" s="351"/>
      <c r="S561" s="351"/>
      <c r="T561" s="351"/>
      <c r="U561" s="351"/>
      <c r="V561" s="351"/>
      <c r="W561" s="351"/>
      <c r="X561" s="351"/>
      <c r="Y561" s="351">
        <v>2007</v>
      </c>
      <c r="Z561" s="351">
        <v>410</v>
      </c>
      <c r="AA561" s="351">
        <v>17</v>
      </c>
      <c r="AB561" s="351">
        <v>10</v>
      </c>
      <c r="AC561" s="351"/>
      <c r="AD561" s="351"/>
    </row>
    <row r="562" spans="14:30" ht="15">
      <c r="N562" s="351">
        <v>2003</v>
      </c>
      <c r="O562" s="351">
        <v>620</v>
      </c>
      <c r="P562" s="351">
        <v>1</v>
      </c>
      <c r="Q562" s="351">
        <v>1</v>
      </c>
      <c r="R562" s="351"/>
      <c r="S562" s="351"/>
      <c r="T562" s="351"/>
      <c r="U562" s="351"/>
      <c r="V562" s="351"/>
      <c r="W562" s="351"/>
      <c r="X562" s="351"/>
      <c r="Y562" s="351">
        <v>2007</v>
      </c>
      <c r="Z562" s="351">
        <v>414</v>
      </c>
      <c r="AA562" s="351">
        <v>16</v>
      </c>
      <c r="AB562" s="351">
        <v>4</v>
      </c>
      <c r="AC562" s="351"/>
      <c r="AD562" s="351"/>
    </row>
    <row r="563" spans="14:30" ht="15">
      <c r="N563" s="351">
        <v>2003</v>
      </c>
      <c r="O563" s="351">
        <v>682</v>
      </c>
      <c r="P563" s="351">
        <v>40</v>
      </c>
      <c r="Q563" s="351">
        <v>9</v>
      </c>
      <c r="R563" s="351"/>
      <c r="S563" s="351"/>
      <c r="T563" s="351"/>
      <c r="U563" s="351"/>
      <c r="V563" s="351"/>
      <c r="W563" s="351"/>
      <c r="X563" s="351"/>
      <c r="Y563" s="351">
        <v>2007</v>
      </c>
      <c r="Z563" s="351">
        <v>422</v>
      </c>
      <c r="AA563" s="351">
        <v>7</v>
      </c>
      <c r="AB563" s="351">
        <v>4</v>
      </c>
      <c r="AC563" s="351"/>
      <c r="AD563" s="351"/>
    </row>
    <row r="564" spans="14:30" ht="15">
      <c r="N564" s="351">
        <v>2003</v>
      </c>
      <c r="O564" s="351">
        <v>702</v>
      </c>
      <c r="P564" s="351">
        <v>9</v>
      </c>
      <c r="Q564" s="351">
        <v>5</v>
      </c>
      <c r="R564" s="351"/>
      <c r="S564" s="351"/>
      <c r="T564" s="351"/>
      <c r="U564" s="351"/>
      <c r="V564" s="351"/>
      <c r="W564" s="351"/>
      <c r="X564" s="351"/>
      <c r="Y564" s="351">
        <v>2007</v>
      </c>
      <c r="Z564" s="351">
        <v>458</v>
      </c>
      <c r="AA564" s="351">
        <v>30</v>
      </c>
      <c r="AB564" s="351">
        <v>9</v>
      </c>
      <c r="AC564" s="351"/>
      <c r="AD564" s="351"/>
    </row>
    <row r="565" spans="14:30" ht="15">
      <c r="N565" s="351">
        <v>2003</v>
      </c>
      <c r="O565" s="351">
        <v>710</v>
      </c>
      <c r="P565" s="351">
        <v>4</v>
      </c>
      <c r="Q565" s="351">
        <v>2</v>
      </c>
      <c r="R565" s="351"/>
      <c r="S565" s="351"/>
      <c r="T565" s="351"/>
      <c r="U565" s="351"/>
      <c r="V565" s="351"/>
      <c r="W565" s="351"/>
      <c r="X565" s="351"/>
      <c r="Y565" s="351">
        <v>2007</v>
      </c>
      <c r="Z565" s="351">
        <v>484</v>
      </c>
      <c r="AA565" s="351">
        <v>74</v>
      </c>
      <c r="AB565" s="351">
        <v>10</v>
      </c>
      <c r="AC565" s="351"/>
      <c r="AD565" s="351"/>
    </row>
    <row r="566" spans="14:30" ht="15">
      <c r="N566" s="351">
        <v>2003</v>
      </c>
      <c r="O566" s="351">
        <v>724</v>
      </c>
      <c r="P566" s="351">
        <v>19</v>
      </c>
      <c r="Q566" s="351">
        <v>7</v>
      </c>
      <c r="R566" s="351"/>
      <c r="S566" s="351"/>
      <c r="T566" s="351"/>
      <c r="U566" s="351"/>
      <c r="V566" s="351"/>
      <c r="W566" s="351"/>
      <c r="X566" s="351"/>
      <c r="Y566" s="351">
        <v>2007</v>
      </c>
      <c r="Z566" s="351">
        <v>492</v>
      </c>
      <c r="AA566" s="351">
        <v>1</v>
      </c>
      <c r="AB566" s="351">
        <v>1</v>
      </c>
      <c r="AC566" s="351"/>
      <c r="AD566" s="351"/>
    </row>
    <row r="567" spans="14:30" ht="15">
      <c r="N567" s="351">
        <v>2003</v>
      </c>
      <c r="O567" s="351">
        <v>752</v>
      </c>
      <c r="P567" s="351">
        <v>10</v>
      </c>
      <c r="Q567" s="351">
        <v>2</v>
      </c>
      <c r="R567" s="351"/>
      <c r="S567" s="351"/>
      <c r="T567" s="351"/>
      <c r="U567" s="351"/>
      <c r="V567" s="351"/>
      <c r="W567" s="351"/>
      <c r="X567" s="351"/>
      <c r="Y567" s="351">
        <v>2007</v>
      </c>
      <c r="Z567" s="351">
        <v>512</v>
      </c>
      <c r="AA567" s="351">
        <v>1</v>
      </c>
      <c r="AB567" s="351">
        <v>1</v>
      </c>
      <c r="AC567" s="351"/>
      <c r="AD567" s="351"/>
    </row>
    <row r="568" spans="14:30" ht="15">
      <c r="N568" s="351">
        <v>2003</v>
      </c>
      <c r="O568" s="351">
        <v>756</v>
      </c>
      <c r="P568" s="351">
        <v>75</v>
      </c>
      <c r="Q568" s="351">
        <v>22</v>
      </c>
      <c r="R568" s="351"/>
      <c r="S568" s="351"/>
      <c r="T568" s="351"/>
      <c r="U568" s="351"/>
      <c r="V568" s="351"/>
      <c r="W568" s="351"/>
      <c r="X568" s="351"/>
      <c r="Y568" s="351">
        <v>2007</v>
      </c>
      <c r="Z568" s="351">
        <v>528</v>
      </c>
      <c r="AA568" s="351">
        <v>14</v>
      </c>
      <c r="AB568" s="351">
        <v>4</v>
      </c>
      <c r="AC568" s="351"/>
      <c r="AD568" s="351"/>
    </row>
    <row r="569" spans="14:30" ht="15">
      <c r="N569" s="351">
        <v>2003</v>
      </c>
      <c r="O569" s="351">
        <v>764</v>
      </c>
      <c r="P569" s="351">
        <v>1</v>
      </c>
      <c r="Q569" s="351">
        <v>1</v>
      </c>
      <c r="R569" s="351"/>
      <c r="S569" s="351"/>
      <c r="T569" s="351"/>
      <c r="U569" s="351"/>
      <c r="V569" s="351"/>
      <c r="W569" s="351"/>
      <c r="X569" s="351"/>
      <c r="Y569" s="351">
        <v>2007</v>
      </c>
      <c r="Z569" s="351">
        <v>554</v>
      </c>
      <c r="AA569" s="351">
        <v>7</v>
      </c>
      <c r="AB569" s="351">
        <v>3</v>
      </c>
      <c r="AC569" s="351"/>
      <c r="AD569" s="351"/>
    </row>
    <row r="570" spans="14:30" ht="15">
      <c r="N570" s="351">
        <v>2003</v>
      </c>
      <c r="O570" s="351">
        <v>784</v>
      </c>
      <c r="P570" s="351">
        <v>2</v>
      </c>
      <c r="Q570" s="351">
        <v>1</v>
      </c>
      <c r="R570" s="351"/>
      <c r="S570" s="351"/>
      <c r="T570" s="351"/>
      <c r="U570" s="351"/>
      <c r="V570" s="351"/>
      <c r="W570" s="351"/>
      <c r="X570" s="351"/>
      <c r="Y570" s="351">
        <v>2007</v>
      </c>
      <c r="Z570" s="351">
        <v>578</v>
      </c>
      <c r="AA570" s="351">
        <v>10</v>
      </c>
      <c r="AB570" s="351">
        <v>4</v>
      </c>
      <c r="AC570" s="351"/>
      <c r="AD570" s="351"/>
    </row>
    <row r="571" spans="14:30" ht="15">
      <c r="N571" s="351">
        <v>2003</v>
      </c>
      <c r="O571" s="351">
        <v>792</v>
      </c>
      <c r="P571" s="351">
        <v>8</v>
      </c>
      <c r="Q571" s="351">
        <v>4</v>
      </c>
      <c r="R571" s="351"/>
      <c r="S571" s="351"/>
      <c r="T571" s="351"/>
      <c r="U571" s="351"/>
      <c r="V571" s="351"/>
      <c r="W571" s="351"/>
      <c r="X571" s="351"/>
      <c r="Y571" s="351">
        <v>2007</v>
      </c>
      <c r="Z571" s="351">
        <v>608</v>
      </c>
      <c r="AA571" s="351">
        <v>8</v>
      </c>
      <c r="AB571" s="351">
        <v>3</v>
      </c>
      <c r="AC571" s="351"/>
      <c r="AD571" s="351"/>
    </row>
    <row r="572" spans="14:30" ht="15">
      <c r="N572" s="351">
        <v>2003</v>
      </c>
      <c r="O572" s="351">
        <v>810</v>
      </c>
      <c r="P572" s="351">
        <v>37</v>
      </c>
      <c r="Q572" s="351">
        <v>17</v>
      </c>
      <c r="R572" s="351"/>
      <c r="S572" s="351"/>
      <c r="T572" s="351"/>
      <c r="U572" s="351"/>
      <c r="V572" s="351"/>
      <c r="W572" s="351"/>
      <c r="X572" s="351"/>
      <c r="Y572" s="351">
        <v>2007</v>
      </c>
      <c r="Z572" s="351">
        <v>616</v>
      </c>
      <c r="AA572" s="351">
        <v>9</v>
      </c>
      <c r="AB572" s="351">
        <v>5</v>
      </c>
      <c r="AC572" s="351"/>
      <c r="AD572" s="351"/>
    </row>
    <row r="573" spans="14:30" ht="15">
      <c r="N573" s="351">
        <v>2003</v>
      </c>
      <c r="O573" s="351">
        <v>826</v>
      </c>
      <c r="P573" s="351">
        <v>39</v>
      </c>
      <c r="Q573" s="351">
        <v>14</v>
      </c>
      <c r="R573" s="351"/>
      <c r="S573" s="351"/>
      <c r="T573" s="351"/>
      <c r="U573" s="351"/>
      <c r="V573" s="351"/>
      <c r="W573" s="351"/>
      <c r="X573" s="351"/>
      <c r="Y573" s="351">
        <v>2007</v>
      </c>
      <c r="Z573" s="351">
        <v>620</v>
      </c>
      <c r="AA573" s="351">
        <v>2</v>
      </c>
      <c r="AB573" s="351">
        <v>1</v>
      </c>
      <c r="AC573" s="351"/>
      <c r="AD573" s="351"/>
    </row>
    <row r="574" spans="14:30" ht="15">
      <c r="N574" s="351">
        <v>2003</v>
      </c>
      <c r="O574" s="351">
        <v>840</v>
      </c>
      <c r="P574" s="351">
        <v>706</v>
      </c>
      <c r="Q574" s="351">
        <v>222</v>
      </c>
      <c r="R574" s="351"/>
      <c r="S574" s="351"/>
      <c r="T574" s="351"/>
      <c r="U574" s="351"/>
      <c r="V574" s="351"/>
      <c r="W574" s="351"/>
      <c r="X574" s="351"/>
      <c r="Y574" s="351">
        <v>2007</v>
      </c>
      <c r="Z574" s="351">
        <v>642</v>
      </c>
      <c r="AA574" s="351">
        <v>1</v>
      </c>
      <c r="AB574" s="351">
        <v>1</v>
      </c>
      <c r="AC574" s="351"/>
      <c r="AD574" s="351"/>
    </row>
    <row r="575" spans="14:30" ht="15">
      <c r="N575" s="351">
        <v>2003</v>
      </c>
      <c r="O575" s="351">
        <v>862</v>
      </c>
      <c r="P575" s="351">
        <v>8</v>
      </c>
      <c r="Q575" s="351">
        <v>2</v>
      </c>
      <c r="R575" s="351"/>
      <c r="S575" s="351"/>
      <c r="T575" s="351"/>
      <c r="U575" s="351"/>
      <c r="V575" s="351"/>
      <c r="W575" s="351"/>
      <c r="X575" s="351"/>
      <c r="Y575" s="351">
        <v>2007</v>
      </c>
      <c r="Z575" s="351">
        <v>682</v>
      </c>
      <c r="AA575" s="351">
        <v>65</v>
      </c>
      <c r="AB575" s="351">
        <v>13</v>
      </c>
      <c r="AC575" s="351"/>
      <c r="AD575" s="351"/>
    </row>
    <row r="576" spans="14:30" ht="15">
      <c r="N576" s="351">
        <v>2003</v>
      </c>
      <c r="O576" s="351"/>
      <c r="P576" s="351"/>
      <c r="Q576" s="351"/>
      <c r="R576" s="351"/>
      <c r="S576" s="351"/>
      <c r="T576" s="351"/>
      <c r="U576" s="351"/>
      <c r="V576" s="351"/>
      <c r="W576" s="351"/>
      <c r="X576" s="351"/>
      <c r="Y576" s="351">
        <v>2007</v>
      </c>
      <c r="Z576" s="351">
        <v>702</v>
      </c>
      <c r="AA576" s="351">
        <v>17</v>
      </c>
      <c r="AB576" s="351">
        <v>4</v>
      </c>
      <c r="AC576" s="351"/>
      <c r="AD576" s="351"/>
    </row>
    <row r="577" spans="14:30" ht="15">
      <c r="N577" s="351">
        <v>2004</v>
      </c>
      <c r="O577" s="351">
        <v>32</v>
      </c>
      <c r="P577" s="351">
        <v>2</v>
      </c>
      <c r="Q577" s="351">
        <v>1</v>
      </c>
      <c r="R577" s="351"/>
      <c r="S577" s="351"/>
      <c r="T577" s="351"/>
      <c r="U577" s="351"/>
      <c r="V577" s="351"/>
      <c r="W577" s="351"/>
      <c r="X577" s="351"/>
      <c r="Y577" s="351">
        <v>2007</v>
      </c>
      <c r="Z577" s="351">
        <v>710</v>
      </c>
      <c r="AA577" s="351">
        <v>12</v>
      </c>
      <c r="AB577" s="351">
        <v>3</v>
      </c>
      <c r="AC577" s="351"/>
      <c r="AD577" s="351"/>
    </row>
    <row r="578" spans="14:30" ht="15">
      <c r="N578" s="351">
        <v>2004</v>
      </c>
      <c r="O578" s="351">
        <v>36</v>
      </c>
      <c r="P578" s="351">
        <v>11</v>
      </c>
      <c r="Q578" s="351">
        <v>5</v>
      </c>
      <c r="R578" s="351"/>
      <c r="S578" s="351"/>
      <c r="T578" s="351"/>
      <c r="U578" s="351"/>
      <c r="V578" s="351"/>
      <c r="W578" s="351"/>
      <c r="X578" s="351"/>
      <c r="Y578" s="351">
        <v>2007</v>
      </c>
      <c r="Z578" s="351">
        <v>724</v>
      </c>
      <c r="AA578" s="351">
        <v>88</v>
      </c>
      <c r="AB578" s="351">
        <v>20</v>
      </c>
      <c r="AC578" s="351"/>
      <c r="AD578" s="351"/>
    </row>
    <row r="579" spans="14:30" ht="15">
      <c r="N579" s="351">
        <v>2004</v>
      </c>
      <c r="O579" s="351">
        <v>40</v>
      </c>
      <c r="P579" s="351">
        <v>13</v>
      </c>
      <c r="Q579" s="351">
        <v>4</v>
      </c>
      <c r="R579" s="351"/>
      <c r="S579" s="351"/>
      <c r="T579" s="351"/>
      <c r="U579" s="351"/>
      <c r="V579" s="351"/>
      <c r="W579" s="351"/>
      <c r="X579" s="351"/>
      <c r="Y579" s="351">
        <v>2007</v>
      </c>
      <c r="Z579" s="351">
        <v>752</v>
      </c>
      <c r="AA579" s="351">
        <v>85</v>
      </c>
      <c r="AB579" s="351">
        <v>8</v>
      </c>
      <c r="AC579" s="351"/>
      <c r="AD579" s="351"/>
    </row>
    <row r="580" spans="14:30" ht="15">
      <c r="N580" s="351">
        <v>2004</v>
      </c>
      <c r="O580" s="351">
        <v>44</v>
      </c>
      <c r="P580" s="351">
        <v>2</v>
      </c>
      <c r="Q580" s="351">
        <v>1</v>
      </c>
      <c r="R580" s="351"/>
      <c r="S580" s="351"/>
      <c r="T580" s="351"/>
      <c r="U580" s="351"/>
      <c r="V580" s="351"/>
      <c r="W580" s="351"/>
      <c r="X580" s="351"/>
      <c r="Y580" s="351">
        <v>2007</v>
      </c>
      <c r="Z580" s="351">
        <v>756</v>
      </c>
      <c r="AA580" s="351">
        <v>33</v>
      </c>
      <c r="AB580" s="351">
        <v>8</v>
      </c>
      <c r="AC580" s="351"/>
      <c r="AD580" s="351"/>
    </row>
    <row r="581" spans="14:30" ht="15">
      <c r="N581" s="351">
        <v>2004</v>
      </c>
      <c r="O581" s="351">
        <v>56</v>
      </c>
      <c r="P581" s="351">
        <v>5</v>
      </c>
      <c r="Q581" s="351">
        <v>2</v>
      </c>
      <c r="R581" s="351"/>
      <c r="S581" s="351"/>
      <c r="T581" s="351"/>
      <c r="U581" s="351"/>
      <c r="V581" s="351"/>
      <c r="W581" s="351"/>
      <c r="X581" s="351"/>
      <c r="Y581" s="351">
        <v>2007</v>
      </c>
      <c r="Z581" s="351">
        <v>764</v>
      </c>
      <c r="AA581" s="351">
        <v>9</v>
      </c>
      <c r="AB581" s="351">
        <v>3</v>
      </c>
      <c r="AC581" s="351"/>
      <c r="AD581" s="351"/>
    </row>
    <row r="582" spans="14:30" ht="15">
      <c r="N582" s="351">
        <v>2004</v>
      </c>
      <c r="O582" s="351">
        <v>60</v>
      </c>
      <c r="P582" s="351">
        <v>8</v>
      </c>
      <c r="Q582" s="351">
        <v>2</v>
      </c>
      <c r="R582" s="351"/>
      <c r="S582" s="351"/>
      <c r="T582" s="351"/>
      <c r="U582" s="351"/>
      <c r="V582" s="351"/>
      <c r="W582" s="351"/>
      <c r="X582" s="351"/>
      <c r="Y582" s="351">
        <v>2007</v>
      </c>
      <c r="Z582" s="351">
        <v>784</v>
      </c>
      <c r="AA582" s="351">
        <v>17</v>
      </c>
      <c r="AB582" s="351">
        <v>5</v>
      </c>
      <c r="AC582" s="351"/>
      <c r="AD582" s="351"/>
    </row>
    <row r="583" spans="14:30" ht="15">
      <c r="N583" s="351">
        <v>2004</v>
      </c>
      <c r="O583" s="351">
        <v>76</v>
      </c>
      <c r="P583" s="351">
        <v>12</v>
      </c>
      <c r="Q583" s="351">
        <v>5</v>
      </c>
      <c r="R583" s="351"/>
      <c r="S583" s="351"/>
      <c r="T583" s="351"/>
      <c r="U583" s="351"/>
      <c r="V583" s="351"/>
      <c r="W583" s="351"/>
      <c r="X583" s="351"/>
      <c r="Y583" s="351">
        <v>2007</v>
      </c>
      <c r="Z583" s="351">
        <v>792</v>
      </c>
      <c r="AA583" s="351">
        <v>36</v>
      </c>
      <c r="AB583" s="351">
        <v>25</v>
      </c>
      <c r="AC583" s="351"/>
      <c r="AD583" s="351"/>
    </row>
    <row r="584" spans="14:30" ht="15">
      <c r="N584" s="351">
        <v>2004</v>
      </c>
      <c r="O584" s="351">
        <v>124</v>
      </c>
      <c r="P584" s="351">
        <v>56</v>
      </c>
      <c r="Q584" s="351">
        <v>17</v>
      </c>
      <c r="R584" s="351"/>
      <c r="S584" s="351"/>
      <c r="T584" s="351"/>
      <c r="U584" s="351"/>
      <c r="V584" s="351"/>
      <c r="W584" s="351"/>
      <c r="X584" s="351"/>
      <c r="Y584" s="351">
        <v>2007</v>
      </c>
      <c r="Z584" s="351">
        <v>804</v>
      </c>
      <c r="AA584" s="351">
        <v>14</v>
      </c>
      <c r="AB584" s="351">
        <v>7</v>
      </c>
      <c r="AC584" s="351"/>
      <c r="AD584" s="351"/>
    </row>
    <row r="585" spans="14:30" ht="15">
      <c r="N585" s="351">
        <v>2004</v>
      </c>
      <c r="O585" s="351">
        <v>152</v>
      </c>
      <c r="P585" s="351">
        <v>9</v>
      </c>
      <c r="Q585" s="351">
        <v>3</v>
      </c>
      <c r="R585" s="351"/>
      <c r="S585" s="351"/>
      <c r="T585" s="351"/>
      <c r="U585" s="351"/>
      <c r="V585" s="351"/>
      <c r="W585" s="351"/>
      <c r="X585" s="351"/>
      <c r="Y585" s="351">
        <v>2007</v>
      </c>
      <c r="Z585" s="351">
        <v>810</v>
      </c>
      <c r="AA585" s="351">
        <v>282</v>
      </c>
      <c r="AB585" s="351">
        <v>53</v>
      </c>
      <c r="AC585" s="351"/>
      <c r="AD585" s="351"/>
    </row>
    <row r="586" spans="14:30" ht="15">
      <c r="N586" s="351">
        <v>2004</v>
      </c>
      <c r="O586" s="351">
        <v>156</v>
      </c>
      <c r="P586" s="351">
        <v>1</v>
      </c>
      <c r="Q586" s="351">
        <v>1</v>
      </c>
      <c r="R586" s="351"/>
      <c r="S586" s="351"/>
      <c r="T586" s="351"/>
      <c r="U586" s="351"/>
      <c r="V586" s="351"/>
      <c r="W586" s="351"/>
      <c r="X586" s="351"/>
      <c r="Y586" s="351">
        <v>2007</v>
      </c>
      <c r="Z586" s="351">
        <v>818</v>
      </c>
      <c r="AA586" s="351">
        <v>20</v>
      </c>
      <c r="AB586" s="351">
        <v>4</v>
      </c>
      <c r="AC586" s="351"/>
      <c r="AD586" s="351"/>
    </row>
    <row r="587" spans="14:30" ht="15">
      <c r="N587" s="351">
        <v>2004</v>
      </c>
      <c r="O587" s="351">
        <v>170</v>
      </c>
      <c r="P587" s="351">
        <v>3</v>
      </c>
      <c r="Q587" s="351">
        <v>2</v>
      </c>
      <c r="R587" s="351"/>
      <c r="S587" s="351"/>
      <c r="T587" s="351"/>
      <c r="U587" s="351"/>
      <c r="V587" s="351"/>
      <c r="W587" s="351"/>
      <c r="X587" s="351"/>
      <c r="Y587" s="351">
        <v>2007</v>
      </c>
      <c r="Z587" s="351">
        <v>826</v>
      </c>
      <c r="AA587" s="351">
        <v>80</v>
      </c>
      <c r="AB587" s="351">
        <v>29</v>
      </c>
      <c r="AC587" s="351"/>
      <c r="AD587" s="351"/>
    </row>
    <row r="588" spans="14:30" ht="15">
      <c r="N588" s="351">
        <v>2004</v>
      </c>
      <c r="O588" s="351">
        <v>208</v>
      </c>
      <c r="P588" s="351">
        <v>11</v>
      </c>
      <c r="Q588" s="351">
        <v>3</v>
      </c>
      <c r="R588" s="351"/>
      <c r="S588" s="351"/>
      <c r="T588" s="351"/>
      <c r="U588" s="351"/>
      <c r="V588" s="351"/>
      <c r="W588" s="351"/>
      <c r="X588" s="351"/>
      <c r="Y588" s="351">
        <v>2007</v>
      </c>
      <c r="Z588" s="351">
        <v>840</v>
      </c>
      <c r="AA588" s="351">
        <v>1358</v>
      </c>
      <c r="AB588" s="351">
        <v>415</v>
      </c>
      <c r="AC588" s="351"/>
      <c r="AD588" s="351"/>
    </row>
    <row r="589" spans="14:30" ht="15">
      <c r="N589" s="351">
        <v>2004</v>
      </c>
      <c r="O589" s="351">
        <v>250</v>
      </c>
      <c r="P589" s="351">
        <v>58</v>
      </c>
      <c r="Q589" s="351">
        <v>10</v>
      </c>
      <c r="R589" s="351"/>
      <c r="S589" s="351"/>
      <c r="T589" s="351"/>
      <c r="U589" s="351"/>
      <c r="V589" s="351"/>
      <c r="W589" s="351"/>
      <c r="X589" s="351"/>
      <c r="Y589" s="351">
        <v>2007</v>
      </c>
      <c r="Z589" s="351">
        <v>862</v>
      </c>
      <c r="AA589" s="351">
        <v>12</v>
      </c>
      <c r="AB589" s="351">
        <v>2</v>
      </c>
      <c r="AC589" s="351"/>
      <c r="AD589" s="351"/>
    </row>
    <row r="590" spans="14:30" ht="15">
      <c r="N590" s="351">
        <v>2004</v>
      </c>
      <c r="O590" s="351">
        <v>276</v>
      </c>
      <c r="P590" s="351">
        <v>164</v>
      </c>
      <c r="Q590" s="351">
        <v>43</v>
      </c>
      <c r="R590" s="351"/>
      <c r="S590" s="351"/>
      <c r="T590" s="351"/>
      <c r="U590" s="351"/>
      <c r="V590" s="351"/>
      <c r="W590" s="351"/>
      <c r="X590" s="351"/>
      <c r="Y590" s="351">
        <v>2007</v>
      </c>
      <c r="Z590" s="351">
        <v>890</v>
      </c>
      <c r="AA590" s="351">
        <v>1</v>
      </c>
      <c r="AB590" s="351">
        <v>1</v>
      </c>
      <c r="AC590" s="351"/>
      <c r="AD590" s="351"/>
    </row>
    <row r="591" spans="14:30" ht="15">
      <c r="N591" s="351">
        <v>2004</v>
      </c>
      <c r="O591" s="351">
        <v>344</v>
      </c>
      <c r="P591" s="351">
        <v>57</v>
      </c>
      <c r="Q591" s="351">
        <v>16</v>
      </c>
      <c r="R591" s="351"/>
      <c r="S591" s="351"/>
      <c r="T591" s="351"/>
      <c r="U591" s="351"/>
      <c r="V591" s="351"/>
      <c r="W591" s="351"/>
      <c r="X591" s="351"/>
      <c r="Y591" s="351">
        <v>2007</v>
      </c>
      <c r="Z591" s="351"/>
      <c r="AA591" s="351"/>
      <c r="AB591" s="351"/>
      <c r="AC591" s="351"/>
      <c r="AD591" s="351"/>
    </row>
    <row r="592" spans="14:30" ht="15">
      <c r="N592" s="351">
        <v>2004</v>
      </c>
      <c r="O592" s="351">
        <v>356</v>
      </c>
      <c r="P592" s="351">
        <v>26</v>
      </c>
      <c r="Q592" s="351">
        <v>8</v>
      </c>
      <c r="R592" s="351"/>
      <c r="S592" s="351"/>
      <c r="T592" s="351"/>
      <c r="U592" s="351"/>
      <c r="V592" s="351"/>
      <c r="W592" s="351"/>
      <c r="X592" s="351"/>
      <c r="Y592" s="351">
        <v>2008</v>
      </c>
      <c r="Z592" s="351">
        <v>32</v>
      </c>
      <c r="AA592" s="351">
        <v>2</v>
      </c>
      <c r="AB592" s="351">
        <v>1</v>
      </c>
      <c r="AC592" s="351"/>
      <c r="AD592" s="351"/>
    </row>
    <row r="593" spans="14:30" ht="15">
      <c r="N593" s="351">
        <v>2004</v>
      </c>
      <c r="O593" s="351">
        <v>360</v>
      </c>
      <c r="P593" s="351">
        <v>3</v>
      </c>
      <c r="Q593" s="351">
        <v>1</v>
      </c>
      <c r="R593" s="351"/>
      <c r="S593" s="351"/>
      <c r="T593" s="351"/>
      <c r="U593" s="351"/>
      <c r="V593" s="351"/>
      <c r="W593" s="351"/>
      <c r="X593" s="351"/>
      <c r="Y593" s="351">
        <v>2008</v>
      </c>
      <c r="Z593" s="351">
        <v>36</v>
      </c>
      <c r="AA593" s="351">
        <v>38</v>
      </c>
      <c r="AB593" s="351">
        <v>14</v>
      </c>
      <c r="AC593" s="351"/>
      <c r="AD593" s="351"/>
    </row>
    <row r="594" spans="14:30" ht="15">
      <c r="N594" s="351">
        <v>2004</v>
      </c>
      <c r="O594" s="351">
        <v>372</v>
      </c>
      <c r="P594" s="351">
        <v>4</v>
      </c>
      <c r="Q594" s="351">
        <v>2</v>
      </c>
      <c r="R594" s="351"/>
      <c r="S594" s="351"/>
      <c r="T594" s="351"/>
      <c r="U594" s="351"/>
      <c r="V594" s="351"/>
      <c r="W594" s="351"/>
      <c r="X594" s="351"/>
      <c r="Y594" s="351">
        <v>2008</v>
      </c>
      <c r="Z594" s="351">
        <v>40</v>
      </c>
      <c r="AA594" s="351">
        <v>15</v>
      </c>
      <c r="AB594" s="351">
        <v>4</v>
      </c>
      <c r="AC594" s="351"/>
      <c r="AD594" s="351"/>
    </row>
    <row r="595" spans="14:30" ht="15">
      <c r="N595" s="351">
        <v>2004</v>
      </c>
      <c r="O595" s="351">
        <v>376</v>
      </c>
      <c r="P595" s="351">
        <v>7</v>
      </c>
      <c r="Q595" s="351">
        <v>4</v>
      </c>
      <c r="R595" s="351"/>
      <c r="S595" s="351"/>
      <c r="T595" s="351"/>
      <c r="U595" s="351"/>
      <c r="V595" s="351"/>
      <c r="W595" s="351"/>
      <c r="X595" s="351"/>
      <c r="Y595" s="351">
        <v>2008</v>
      </c>
      <c r="Z595" s="351">
        <v>56</v>
      </c>
      <c r="AA595" s="351">
        <v>6</v>
      </c>
      <c r="AB595" s="351">
        <v>2</v>
      </c>
      <c r="AC595" s="351"/>
      <c r="AD595" s="351"/>
    </row>
    <row r="596" spans="14:30" ht="15">
      <c r="N596" s="351">
        <v>2004</v>
      </c>
      <c r="O596" s="351">
        <v>380</v>
      </c>
      <c r="P596" s="351">
        <v>37</v>
      </c>
      <c r="Q596" s="351">
        <v>12</v>
      </c>
      <c r="R596" s="351"/>
      <c r="S596" s="351"/>
      <c r="T596" s="351"/>
      <c r="U596" s="351"/>
      <c r="V596" s="351"/>
      <c r="W596" s="351"/>
      <c r="X596" s="351"/>
      <c r="Y596" s="351">
        <v>2008</v>
      </c>
      <c r="Z596" s="351">
        <v>76</v>
      </c>
      <c r="AA596" s="351">
        <v>65</v>
      </c>
      <c r="AB596" s="351">
        <v>18</v>
      </c>
      <c r="AC596" s="351"/>
      <c r="AD596" s="351"/>
    </row>
    <row r="597" spans="14:30" ht="15">
      <c r="N597" s="351">
        <v>2004</v>
      </c>
      <c r="O597" s="351">
        <v>392</v>
      </c>
      <c r="P597" s="351">
        <v>65</v>
      </c>
      <c r="Q597" s="351">
        <v>22</v>
      </c>
      <c r="R597" s="351"/>
      <c r="S597" s="351"/>
      <c r="T597" s="351"/>
      <c r="U597" s="351"/>
      <c r="V597" s="351"/>
      <c r="W597" s="351"/>
      <c r="X597" s="351"/>
      <c r="Y597" s="351">
        <v>2008</v>
      </c>
      <c r="Z597" s="351">
        <v>84</v>
      </c>
      <c r="AA597" s="351">
        <v>1</v>
      </c>
      <c r="AB597" s="351">
        <v>1</v>
      </c>
      <c r="AC597" s="351"/>
      <c r="AD597" s="351"/>
    </row>
    <row r="598" spans="14:30" ht="15">
      <c r="N598" s="351">
        <v>2004</v>
      </c>
      <c r="O598" s="351">
        <v>410</v>
      </c>
      <c r="P598" s="351">
        <v>5</v>
      </c>
      <c r="Q598" s="351">
        <v>2</v>
      </c>
      <c r="R598" s="351"/>
      <c r="S598" s="351"/>
      <c r="T598" s="351"/>
      <c r="U598" s="351"/>
      <c r="V598" s="351"/>
      <c r="W598" s="351"/>
      <c r="X598" s="351"/>
      <c r="Y598" s="351">
        <v>2008</v>
      </c>
      <c r="Z598" s="351">
        <v>124</v>
      </c>
      <c r="AA598" s="351">
        <v>92</v>
      </c>
      <c r="AB598" s="351">
        <v>25</v>
      </c>
      <c r="AC598" s="351"/>
      <c r="AD598" s="351"/>
    </row>
    <row r="599" spans="14:30" ht="15">
      <c r="N599" s="351">
        <v>2004</v>
      </c>
      <c r="O599" s="351">
        <v>414</v>
      </c>
      <c r="P599" s="351">
        <v>10</v>
      </c>
      <c r="Q599" s="351">
        <v>2</v>
      </c>
      <c r="R599" s="351"/>
      <c r="S599" s="351"/>
      <c r="T599" s="351"/>
      <c r="U599" s="351"/>
      <c r="V599" s="351"/>
      <c r="W599" s="351"/>
      <c r="X599" s="351"/>
      <c r="Y599" s="351">
        <v>2008</v>
      </c>
      <c r="Z599" s="351">
        <v>152</v>
      </c>
      <c r="AA599" s="351">
        <v>20</v>
      </c>
      <c r="AB599" s="351">
        <v>4</v>
      </c>
      <c r="AC599" s="351"/>
      <c r="AD599" s="351"/>
    </row>
    <row r="600" spans="14:30" ht="15">
      <c r="N600" s="351">
        <v>2004</v>
      </c>
      <c r="O600" s="351">
        <v>422</v>
      </c>
      <c r="P600" s="351">
        <v>4</v>
      </c>
      <c r="Q600" s="351">
        <v>1</v>
      </c>
      <c r="R600" s="351"/>
      <c r="S600" s="351"/>
      <c r="T600" s="351"/>
      <c r="U600" s="351"/>
      <c r="V600" s="351"/>
      <c r="W600" s="351"/>
      <c r="X600" s="351"/>
      <c r="Y600" s="351">
        <v>2008</v>
      </c>
      <c r="Z600" s="351">
        <v>156</v>
      </c>
      <c r="AA600" s="351">
        <v>84</v>
      </c>
      <c r="AB600" s="351">
        <v>42</v>
      </c>
      <c r="AC600" s="351"/>
      <c r="AD600" s="351"/>
    </row>
    <row r="601" spans="14:30" ht="15">
      <c r="N601" s="351">
        <v>2004</v>
      </c>
      <c r="O601" s="351">
        <v>438</v>
      </c>
      <c r="P601" s="351">
        <v>2</v>
      </c>
      <c r="Q601" s="351">
        <v>1</v>
      </c>
      <c r="R601" s="351"/>
      <c r="S601" s="351"/>
      <c r="T601" s="351"/>
      <c r="U601" s="351"/>
      <c r="V601" s="351"/>
      <c r="W601" s="351"/>
      <c r="X601" s="351"/>
      <c r="Y601" s="351">
        <v>2008</v>
      </c>
      <c r="Z601" s="351">
        <v>170</v>
      </c>
      <c r="AA601" s="351">
        <v>11</v>
      </c>
      <c r="AB601" s="351">
        <v>2</v>
      </c>
      <c r="AC601" s="351"/>
      <c r="AD601" s="351"/>
    </row>
    <row r="602" spans="14:30" ht="15">
      <c r="N602" s="351">
        <v>2004</v>
      </c>
      <c r="O602" s="351">
        <v>458</v>
      </c>
      <c r="P602" s="351">
        <v>8</v>
      </c>
      <c r="Q602" s="351">
        <v>4</v>
      </c>
      <c r="R602" s="351"/>
      <c r="S602" s="351"/>
      <c r="T602" s="351"/>
      <c r="U602" s="351"/>
      <c r="V602" s="351"/>
      <c r="W602" s="351"/>
      <c r="X602" s="351"/>
      <c r="Y602" s="351">
        <v>2008</v>
      </c>
      <c r="Z602" s="351">
        <v>196</v>
      </c>
      <c r="AA602" s="351">
        <v>9</v>
      </c>
      <c r="AB602" s="351">
        <v>2</v>
      </c>
      <c r="AC602" s="351"/>
      <c r="AD602" s="351"/>
    </row>
    <row r="603" spans="14:30" ht="15">
      <c r="N603" s="351">
        <v>2004</v>
      </c>
      <c r="O603" s="351">
        <v>484</v>
      </c>
      <c r="P603" s="351">
        <v>36</v>
      </c>
      <c r="Q603" s="351">
        <v>11</v>
      </c>
      <c r="R603" s="351"/>
      <c r="S603" s="351"/>
      <c r="T603" s="351"/>
      <c r="U603" s="351"/>
      <c r="V603" s="351"/>
      <c r="W603" s="351"/>
      <c r="X603" s="351"/>
      <c r="Y603" s="351">
        <v>2008</v>
      </c>
      <c r="Z603" s="351">
        <v>203</v>
      </c>
      <c r="AA603" s="351">
        <v>9</v>
      </c>
      <c r="AB603" s="351">
        <v>1</v>
      </c>
      <c r="AC603" s="351"/>
      <c r="AD603" s="351"/>
    </row>
    <row r="604" spans="14:30" ht="15">
      <c r="N604" s="351">
        <v>2004</v>
      </c>
      <c r="O604" s="351">
        <v>492</v>
      </c>
      <c r="P604" s="351">
        <v>9</v>
      </c>
      <c r="Q604" s="351">
        <v>4</v>
      </c>
      <c r="R604" s="351"/>
      <c r="S604" s="351"/>
      <c r="T604" s="351"/>
      <c r="U604" s="351"/>
      <c r="V604" s="351"/>
      <c r="W604" s="351"/>
      <c r="X604" s="351"/>
      <c r="Y604" s="351">
        <v>2008</v>
      </c>
      <c r="Z604" s="351">
        <v>208</v>
      </c>
      <c r="AA604" s="351">
        <v>6</v>
      </c>
      <c r="AB604" s="351">
        <v>1</v>
      </c>
      <c r="AC604" s="351"/>
      <c r="AD604" s="351"/>
    </row>
    <row r="605" spans="14:30" ht="15">
      <c r="N605" s="351">
        <v>2004</v>
      </c>
      <c r="O605" s="351">
        <v>528</v>
      </c>
      <c r="P605" s="351">
        <v>3</v>
      </c>
      <c r="Q605" s="351">
        <v>2</v>
      </c>
      <c r="R605" s="351"/>
      <c r="S605" s="351"/>
      <c r="T605" s="351"/>
      <c r="U605" s="351"/>
      <c r="V605" s="351"/>
      <c r="W605" s="351"/>
      <c r="X605" s="351"/>
      <c r="Y605" s="351">
        <v>2008</v>
      </c>
      <c r="Z605" s="351">
        <v>250</v>
      </c>
      <c r="AA605" s="351">
        <v>114</v>
      </c>
      <c r="AB605" s="351">
        <v>14</v>
      </c>
      <c r="AC605" s="351"/>
      <c r="AD605" s="351"/>
    </row>
    <row r="606" spans="14:30" ht="15">
      <c r="N606" s="351">
        <v>2004</v>
      </c>
      <c r="O606" s="351">
        <v>578</v>
      </c>
      <c r="P606" s="351">
        <v>6</v>
      </c>
      <c r="Q606" s="351">
        <v>4</v>
      </c>
      <c r="R606" s="351"/>
      <c r="S606" s="351"/>
      <c r="T606" s="351"/>
      <c r="U606" s="351"/>
      <c r="V606" s="351"/>
      <c r="W606" s="351"/>
      <c r="X606" s="351"/>
      <c r="Y606" s="351">
        <v>2008</v>
      </c>
      <c r="Z606" s="351">
        <v>276</v>
      </c>
      <c r="AA606" s="351">
        <v>285</v>
      </c>
      <c r="AB606" s="351">
        <v>59</v>
      </c>
      <c r="AC606" s="351"/>
      <c r="AD606" s="351"/>
    </row>
    <row r="607" spans="14:30" ht="15">
      <c r="N607" s="351">
        <v>2004</v>
      </c>
      <c r="O607" s="351">
        <v>608</v>
      </c>
      <c r="P607" s="351">
        <v>3</v>
      </c>
      <c r="Q607" s="351">
        <v>2</v>
      </c>
      <c r="R607" s="351"/>
      <c r="S607" s="351"/>
      <c r="T607" s="351"/>
      <c r="U607" s="351"/>
      <c r="V607" s="351"/>
      <c r="W607" s="351"/>
      <c r="X607" s="351"/>
      <c r="Y607" s="351">
        <v>2008</v>
      </c>
      <c r="Z607" s="351">
        <v>300</v>
      </c>
      <c r="AA607" s="351">
        <v>15</v>
      </c>
      <c r="AB607" s="351">
        <v>4</v>
      </c>
      <c r="AC607" s="351"/>
      <c r="AD607" s="351"/>
    </row>
    <row r="608" spans="14:30" ht="15">
      <c r="N608" s="351">
        <v>2004</v>
      </c>
      <c r="O608" s="351">
        <v>620</v>
      </c>
      <c r="P608" s="351">
        <v>4</v>
      </c>
      <c r="Q608" s="351">
        <v>2</v>
      </c>
      <c r="R608" s="351"/>
      <c r="S608" s="351"/>
      <c r="T608" s="351"/>
      <c r="U608" s="351"/>
      <c r="V608" s="351"/>
      <c r="W608" s="351"/>
      <c r="X608" s="351"/>
      <c r="Y608" s="351">
        <v>2008</v>
      </c>
      <c r="Z608" s="351">
        <v>344</v>
      </c>
      <c r="AA608" s="351">
        <v>136</v>
      </c>
      <c r="AB608" s="351">
        <v>26</v>
      </c>
      <c r="AC608" s="351"/>
      <c r="AD608" s="351"/>
    </row>
    <row r="609" spans="14:30" ht="15">
      <c r="N609" s="351">
        <v>2004</v>
      </c>
      <c r="O609" s="351">
        <v>682</v>
      </c>
      <c r="P609" s="351">
        <v>38</v>
      </c>
      <c r="Q609" s="351">
        <v>8</v>
      </c>
      <c r="R609" s="351"/>
      <c r="S609" s="351"/>
      <c r="T609" s="351"/>
      <c r="U609" s="351"/>
      <c r="V609" s="351"/>
      <c r="W609" s="351"/>
      <c r="X609" s="351"/>
      <c r="Y609" s="351">
        <v>2008</v>
      </c>
      <c r="Z609" s="351">
        <v>352</v>
      </c>
      <c r="AA609" s="351">
        <v>5</v>
      </c>
      <c r="AB609" s="351">
        <v>2</v>
      </c>
      <c r="AC609" s="351"/>
      <c r="AD609" s="351"/>
    </row>
    <row r="610" spans="14:30" ht="15">
      <c r="N610" s="351">
        <v>2004</v>
      </c>
      <c r="O610" s="351">
        <v>702</v>
      </c>
      <c r="P610" s="351">
        <v>14</v>
      </c>
      <c r="Q610" s="351">
        <v>6</v>
      </c>
      <c r="R610" s="351"/>
      <c r="S610" s="351"/>
      <c r="T610" s="351"/>
      <c r="U610" s="351"/>
      <c r="V610" s="351"/>
      <c r="W610" s="351"/>
      <c r="X610" s="351"/>
      <c r="Y610" s="351">
        <v>2008</v>
      </c>
      <c r="Z610" s="351">
        <v>356</v>
      </c>
      <c r="AA610" s="351">
        <v>335</v>
      </c>
      <c r="AB610" s="351">
        <v>53</v>
      </c>
      <c r="AC610" s="351"/>
      <c r="AD610" s="351"/>
    </row>
    <row r="611" spans="14:30" ht="15">
      <c r="N611" s="351">
        <v>2004</v>
      </c>
      <c r="O611" s="351">
        <v>710</v>
      </c>
      <c r="P611" s="351">
        <v>6</v>
      </c>
      <c r="Q611" s="351">
        <v>2</v>
      </c>
      <c r="R611" s="351"/>
      <c r="S611" s="351"/>
      <c r="T611" s="351"/>
      <c r="U611" s="351"/>
      <c r="V611" s="351"/>
      <c r="W611" s="351"/>
      <c r="X611" s="351"/>
      <c r="Y611" s="351">
        <v>2008</v>
      </c>
      <c r="Z611" s="351">
        <v>360</v>
      </c>
      <c r="AA611" s="351">
        <v>11</v>
      </c>
      <c r="AB611" s="351">
        <v>5</v>
      </c>
      <c r="AC611" s="351"/>
      <c r="AD611" s="351"/>
    </row>
    <row r="612" spans="14:30" ht="15">
      <c r="N612" s="351">
        <v>2004</v>
      </c>
      <c r="O612" s="351">
        <v>724</v>
      </c>
      <c r="P612" s="351">
        <v>23</v>
      </c>
      <c r="Q612" s="351">
        <v>8</v>
      </c>
      <c r="R612" s="351"/>
      <c r="S612" s="351"/>
      <c r="T612" s="351"/>
      <c r="U612" s="351"/>
      <c r="V612" s="351"/>
      <c r="W612" s="351"/>
      <c r="X612" s="351"/>
      <c r="Y612" s="351">
        <v>2008</v>
      </c>
      <c r="Z612" s="351">
        <v>372</v>
      </c>
      <c r="AA612" s="351">
        <v>20</v>
      </c>
      <c r="AB612" s="351">
        <v>6</v>
      </c>
      <c r="AC612" s="351"/>
      <c r="AD612" s="351"/>
    </row>
    <row r="613" spans="14:30" ht="15">
      <c r="N613" s="351">
        <v>2004</v>
      </c>
      <c r="O613" s="351">
        <v>752</v>
      </c>
      <c r="P613" s="351">
        <v>18</v>
      </c>
      <c r="Q613" s="351">
        <v>5</v>
      </c>
      <c r="R613" s="351"/>
      <c r="S613" s="351"/>
      <c r="T613" s="351"/>
      <c r="U613" s="351"/>
      <c r="V613" s="351"/>
      <c r="W613" s="351"/>
      <c r="X613" s="351"/>
      <c r="Y613" s="351">
        <v>2008</v>
      </c>
      <c r="Z613" s="351">
        <v>376</v>
      </c>
      <c r="AA613" s="351">
        <v>34</v>
      </c>
      <c r="AB613" s="351">
        <v>9</v>
      </c>
      <c r="AC613" s="351"/>
      <c r="AD613" s="351"/>
    </row>
    <row r="614" spans="14:30" ht="15">
      <c r="N614" s="351">
        <v>2004</v>
      </c>
      <c r="O614" s="351">
        <v>756</v>
      </c>
      <c r="P614" s="351">
        <v>84</v>
      </c>
      <c r="Q614" s="351">
        <v>20</v>
      </c>
      <c r="R614" s="351"/>
      <c r="S614" s="351"/>
      <c r="T614" s="351"/>
      <c r="U614" s="351"/>
      <c r="V614" s="351"/>
      <c r="W614" s="351"/>
      <c r="X614" s="351"/>
      <c r="Y614" s="351">
        <v>2008</v>
      </c>
      <c r="Z614" s="351">
        <v>380</v>
      </c>
      <c r="AA614" s="351">
        <v>58</v>
      </c>
      <c r="AB614" s="351">
        <v>13</v>
      </c>
      <c r="AC614" s="351"/>
      <c r="AD614" s="351"/>
    </row>
    <row r="615" spans="14:30" ht="15">
      <c r="N615" s="351">
        <v>2004</v>
      </c>
      <c r="O615" s="351">
        <v>764</v>
      </c>
      <c r="P615" s="351">
        <v>3</v>
      </c>
      <c r="Q615" s="351">
        <v>2</v>
      </c>
      <c r="R615" s="351"/>
      <c r="S615" s="351"/>
      <c r="T615" s="351"/>
      <c r="U615" s="351"/>
      <c r="V615" s="351"/>
      <c r="W615" s="351"/>
      <c r="X615" s="351"/>
      <c r="Y615" s="351">
        <v>2008</v>
      </c>
      <c r="Z615" s="351">
        <v>392</v>
      </c>
      <c r="AA615" s="351">
        <v>66</v>
      </c>
      <c r="AB615" s="351">
        <v>24</v>
      </c>
      <c r="AC615" s="351"/>
      <c r="AD615" s="351"/>
    </row>
    <row r="616" spans="14:30" ht="15">
      <c r="N616" s="351">
        <v>2004</v>
      </c>
      <c r="O616" s="351">
        <v>784</v>
      </c>
      <c r="P616" s="351">
        <v>5</v>
      </c>
      <c r="Q616" s="351">
        <v>2</v>
      </c>
      <c r="R616" s="351"/>
      <c r="S616" s="351"/>
      <c r="T616" s="351"/>
      <c r="U616" s="351"/>
      <c r="V616" s="351"/>
      <c r="W616" s="351"/>
      <c r="X616" s="351"/>
      <c r="Y616" s="351">
        <v>2008</v>
      </c>
      <c r="Z616" s="351">
        <v>398</v>
      </c>
      <c r="AA616" s="351">
        <v>16</v>
      </c>
      <c r="AB616" s="351">
        <v>6</v>
      </c>
      <c r="AC616" s="351"/>
      <c r="AD616" s="351"/>
    </row>
    <row r="617" spans="14:30" ht="15">
      <c r="N617" s="351">
        <v>2004</v>
      </c>
      <c r="O617" s="351">
        <v>792</v>
      </c>
      <c r="P617" s="351">
        <v>9</v>
      </c>
      <c r="Q617" s="351">
        <v>5</v>
      </c>
      <c r="R617" s="351"/>
      <c r="S617" s="351"/>
      <c r="T617" s="351"/>
      <c r="U617" s="351"/>
      <c r="V617" s="351"/>
      <c r="W617" s="351"/>
      <c r="X617" s="351"/>
      <c r="Y617" s="351">
        <v>2008</v>
      </c>
      <c r="Z617" s="351">
        <v>410</v>
      </c>
      <c r="AA617" s="351">
        <v>21</v>
      </c>
      <c r="AB617" s="351">
        <v>12</v>
      </c>
      <c r="AC617" s="351"/>
      <c r="AD617" s="351"/>
    </row>
    <row r="618" spans="14:30" ht="15">
      <c r="N618" s="351">
        <v>2004</v>
      </c>
      <c r="O618" s="351">
        <v>810</v>
      </c>
      <c r="P618" s="351">
        <v>81</v>
      </c>
      <c r="Q618" s="351">
        <v>26</v>
      </c>
      <c r="R618" s="351"/>
      <c r="S618" s="351"/>
      <c r="T618" s="351"/>
      <c r="U618" s="351"/>
      <c r="V618" s="351"/>
      <c r="W618" s="351"/>
      <c r="X618" s="351"/>
      <c r="Y618" s="351">
        <v>2008</v>
      </c>
      <c r="Z618" s="351">
        <v>414</v>
      </c>
      <c r="AA618" s="351">
        <v>22</v>
      </c>
      <c r="AB618" s="351">
        <v>4</v>
      </c>
      <c r="AC618" s="351"/>
      <c r="AD618" s="351"/>
    </row>
    <row r="619" spans="14:30" ht="15">
      <c r="N619" s="351">
        <v>2004</v>
      </c>
      <c r="O619" s="351">
        <v>826</v>
      </c>
      <c r="P619" s="351">
        <v>54</v>
      </c>
      <c r="Q619" s="351">
        <v>16</v>
      </c>
      <c r="R619" s="351"/>
      <c r="S619" s="351"/>
      <c r="T619" s="351"/>
      <c r="U619" s="351"/>
      <c r="V619" s="351"/>
      <c r="W619" s="351"/>
      <c r="X619" s="351"/>
      <c r="Y619" s="351">
        <v>2008</v>
      </c>
      <c r="Z619" s="351">
        <v>422</v>
      </c>
      <c r="AA619" s="351">
        <v>12</v>
      </c>
      <c r="AB619" s="351">
        <v>7</v>
      </c>
      <c r="AC619" s="351"/>
      <c r="AD619" s="351"/>
    </row>
    <row r="620" spans="14:30" ht="15">
      <c r="N620" s="351">
        <v>2004</v>
      </c>
      <c r="O620" s="351">
        <v>840</v>
      </c>
      <c r="P620" s="351">
        <v>909</v>
      </c>
      <c r="Q620" s="351">
        <v>275</v>
      </c>
      <c r="R620" s="351"/>
      <c r="S620" s="351"/>
      <c r="T620" s="351"/>
      <c r="U620" s="351"/>
      <c r="V620" s="351"/>
      <c r="W620" s="351"/>
      <c r="X620" s="351"/>
      <c r="Y620" s="351">
        <v>2008</v>
      </c>
      <c r="Z620" s="351">
        <v>458</v>
      </c>
      <c r="AA620" s="351">
        <v>33</v>
      </c>
      <c r="AB620" s="351">
        <v>8</v>
      </c>
      <c r="AC620" s="351"/>
      <c r="AD620" s="351"/>
    </row>
    <row r="621" spans="14:30" ht="15">
      <c r="N621" s="351">
        <v>2004</v>
      </c>
      <c r="O621" s="351">
        <v>862</v>
      </c>
      <c r="P621" s="351">
        <v>9</v>
      </c>
      <c r="Q621" s="351">
        <v>2</v>
      </c>
      <c r="R621" s="351"/>
      <c r="S621" s="351"/>
      <c r="T621" s="351"/>
      <c r="U621" s="351"/>
      <c r="V621" s="351"/>
      <c r="W621" s="351"/>
      <c r="X621" s="351"/>
      <c r="Y621" s="351">
        <v>2008</v>
      </c>
      <c r="Z621" s="351">
        <v>484</v>
      </c>
      <c r="AA621" s="351">
        <v>96</v>
      </c>
      <c r="AB621" s="351">
        <v>10</v>
      </c>
      <c r="AC621" s="351"/>
      <c r="AD621" s="351"/>
    </row>
    <row r="622" spans="14:30" ht="15">
      <c r="N622" s="351">
        <v>2004</v>
      </c>
      <c r="O622" s="351"/>
      <c r="P622" s="351"/>
      <c r="Q622" s="351"/>
      <c r="R622" s="351"/>
      <c r="S622" s="351"/>
      <c r="T622" s="351"/>
      <c r="U622" s="351"/>
      <c r="V622" s="351"/>
      <c r="W622" s="351"/>
      <c r="X622" s="351"/>
      <c r="Y622" s="351">
        <v>2008</v>
      </c>
      <c r="Z622" s="351">
        <v>492</v>
      </c>
      <c r="AA622" s="351">
        <v>1</v>
      </c>
      <c r="AB622" s="351">
        <v>1</v>
      </c>
      <c r="AC622" s="351"/>
      <c r="AD622" s="351"/>
    </row>
    <row r="623" spans="14:30" ht="15">
      <c r="N623" s="351">
        <v>2005</v>
      </c>
      <c r="O623" s="351">
        <v>32</v>
      </c>
      <c r="P623" s="351">
        <v>2</v>
      </c>
      <c r="Q623" s="351">
        <v>1</v>
      </c>
      <c r="R623" s="351"/>
      <c r="S623" s="351"/>
      <c r="T623" s="351"/>
      <c r="U623" s="351"/>
      <c r="V623" s="351"/>
      <c r="W623" s="351"/>
      <c r="X623" s="351"/>
      <c r="Y623" s="351">
        <v>2008</v>
      </c>
      <c r="Z623" s="351">
        <v>512</v>
      </c>
      <c r="AA623" s="351">
        <v>1</v>
      </c>
      <c r="AB623" s="351">
        <v>1</v>
      </c>
      <c r="AC623" s="351"/>
      <c r="AD623" s="351"/>
    </row>
    <row r="624" spans="14:30" ht="15">
      <c r="N624" s="351">
        <v>2005</v>
      </c>
      <c r="O624" s="351">
        <v>36</v>
      </c>
      <c r="P624" s="351">
        <v>14</v>
      </c>
      <c r="Q624" s="351">
        <v>6</v>
      </c>
      <c r="R624" s="351"/>
      <c r="S624" s="351"/>
      <c r="T624" s="351"/>
      <c r="U624" s="351"/>
      <c r="V624" s="351"/>
      <c r="W624" s="351"/>
      <c r="X624" s="351"/>
      <c r="Y624" s="351">
        <v>2008</v>
      </c>
      <c r="Z624" s="351">
        <v>528</v>
      </c>
      <c r="AA624" s="351">
        <v>15</v>
      </c>
      <c r="AB624" s="351">
        <v>5</v>
      </c>
      <c r="AC624" s="351"/>
      <c r="AD624" s="351"/>
    </row>
    <row r="625" spans="14:30" ht="15">
      <c r="N625" s="351">
        <v>2005</v>
      </c>
      <c r="O625" s="351">
        <v>40</v>
      </c>
      <c r="P625" s="351">
        <v>14</v>
      </c>
      <c r="Q625" s="351">
        <v>4</v>
      </c>
      <c r="R625" s="351"/>
      <c r="S625" s="351"/>
      <c r="T625" s="351"/>
      <c r="U625" s="351"/>
      <c r="V625" s="351"/>
      <c r="W625" s="351"/>
      <c r="X625" s="351"/>
      <c r="Y625" s="351">
        <v>2008</v>
      </c>
      <c r="Z625" s="351">
        <v>554</v>
      </c>
      <c r="AA625" s="351">
        <v>10</v>
      </c>
      <c r="AB625" s="351">
        <v>4</v>
      </c>
      <c r="AC625" s="351"/>
      <c r="AD625" s="351"/>
    </row>
    <row r="626" spans="14:30" ht="15">
      <c r="N626" s="351">
        <v>2005</v>
      </c>
      <c r="O626" s="351">
        <v>44</v>
      </c>
      <c r="P626" s="351">
        <v>2</v>
      </c>
      <c r="Q626" s="351">
        <v>1</v>
      </c>
      <c r="R626" s="351"/>
      <c r="S626" s="351"/>
      <c r="T626" s="351"/>
      <c r="U626" s="351"/>
      <c r="V626" s="351"/>
      <c r="W626" s="351"/>
      <c r="X626" s="351"/>
      <c r="Y626" s="351">
        <v>2008</v>
      </c>
      <c r="Z626" s="351">
        <v>566</v>
      </c>
      <c r="AA626" s="351">
        <v>3</v>
      </c>
      <c r="AB626" s="351">
        <v>1</v>
      </c>
      <c r="AC626" s="351"/>
      <c r="AD626" s="351"/>
    </row>
    <row r="627" spans="14:30" ht="15">
      <c r="N627" s="351">
        <v>2005</v>
      </c>
      <c r="O627" s="351">
        <v>56</v>
      </c>
      <c r="P627" s="351">
        <v>10</v>
      </c>
      <c r="Q627" s="351">
        <v>2</v>
      </c>
      <c r="R627" s="351"/>
      <c r="S627" s="351"/>
      <c r="T627" s="351"/>
      <c r="U627" s="351"/>
      <c r="V627" s="351"/>
      <c r="W627" s="351"/>
      <c r="X627" s="351"/>
      <c r="Y627" s="351">
        <v>2008</v>
      </c>
      <c r="Z627" s="351">
        <v>578</v>
      </c>
      <c r="AA627" s="351">
        <v>12</v>
      </c>
      <c r="AB627" s="351">
        <v>4</v>
      </c>
      <c r="AC627" s="351"/>
      <c r="AD627" s="351"/>
    </row>
    <row r="628" spans="14:30" ht="15">
      <c r="N628" s="351">
        <v>2005</v>
      </c>
      <c r="O628" s="351">
        <v>60</v>
      </c>
      <c r="P628" s="351">
        <v>2</v>
      </c>
      <c r="Q628" s="351">
        <v>1</v>
      </c>
      <c r="R628" s="351"/>
      <c r="S628" s="351"/>
      <c r="T628" s="351"/>
      <c r="U628" s="351"/>
      <c r="V628" s="351"/>
      <c r="W628" s="351"/>
      <c r="X628" s="351"/>
      <c r="Y628" s="351">
        <v>2008</v>
      </c>
      <c r="Z628" s="351">
        <v>608</v>
      </c>
      <c r="AA628" s="351">
        <v>3</v>
      </c>
      <c r="AB628" s="351">
        <v>2</v>
      </c>
      <c r="AC628" s="351"/>
      <c r="AD628" s="351"/>
    </row>
    <row r="629" spans="14:30" ht="15">
      <c r="N629" s="351">
        <v>2005</v>
      </c>
      <c r="O629" s="351">
        <v>76</v>
      </c>
      <c r="P629" s="351">
        <v>19</v>
      </c>
      <c r="Q629" s="351">
        <v>8</v>
      </c>
      <c r="R629" s="351"/>
      <c r="S629" s="351"/>
      <c r="T629" s="351"/>
      <c r="U629" s="351"/>
      <c r="V629" s="351"/>
      <c r="W629" s="351"/>
      <c r="X629" s="351"/>
      <c r="Y629" s="351">
        <v>2008</v>
      </c>
      <c r="Z629" s="351">
        <v>616</v>
      </c>
      <c r="AA629" s="351">
        <v>9</v>
      </c>
      <c r="AB629" s="351">
        <v>6</v>
      </c>
      <c r="AC629" s="351"/>
      <c r="AD629" s="351"/>
    </row>
    <row r="630" spans="14:30" ht="15">
      <c r="N630" s="351">
        <v>2005</v>
      </c>
      <c r="O630" s="351">
        <v>124</v>
      </c>
      <c r="P630" s="351">
        <v>63</v>
      </c>
      <c r="Q630" s="351">
        <v>17</v>
      </c>
      <c r="R630" s="351"/>
      <c r="S630" s="351"/>
      <c r="T630" s="351"/>
      <c r="U630" s="351"/>
      <c r="V630" s="351"/>
      <c r="W630" s="351"/>
      <c r="X630" s="351"/>
      <c r="Y630" s="351">
        <v>2008</v>
      </c>
      <c r="Z630" s="351">
        <v>620</v>
      </c>
      <c r="AA630" s="351">
        <v>12</v>
      </c>
      <c r="AB630" s="351">
        <v>4</v>
      </c>
      <c r="AC630" s="351"/>
      <c r="AD630" s="351"/>
    </row>
    <row r="631" spans="14:30" ht="15">
      <c r="N631" s="351">
        <v>2005</v>
      </c>
      <c r="O631" s="351">
        <v>136</v>
      </c>
      <c r="P631" s="351">
        <v>2</v>
      </c>
      <c r="Q631" s="351">
        <v>1</v>
      </c>
      <c r="R631" s="351"/>
      <c r="S631" s="351"/>
      <c r="T631" s="351"/>
      <c r="U631" s="351"/>
      <c r="V631" s="351"/>
      <c r="W631" s="351"/>
      <c r="X631" s="351"/>
      <c r="Y631" s="351">
        <v>2008</v>
      </c>
      <c r="Z631" s="351">
        <v>642</v>
      </c>
      <c r="AA631" s="351">
        <v>4</v>
      </c>
      <c r="AB631" s="351">
        <v>2</v>
      </c>
      <c r="AC631" s="351"/>
      <c r="AD631" s="351"/>
    </row>
    <row r="632" spans="14:30" ht="15">
      <c r="N632" s="351">
        <v>2005</v>
      </c>
      <c r="O632" s="351">
        <v>152</v>
      </c>
      <c r="P632" s="351">
        <v>10</v>
      </c>
      <c r="Q632" s="351">
        <v>3</v>
      </c>
      <c r="R632" s="351"/>
      <c r="S632" s="351"/>
      <c r="T632" s="351"/>
      <c r="U632" s="351"/>
      <c r="V632" s="351"/>
      <c r="W632" s="351"/>
      <c r="X632" s="351"/>
      <c r="Y632" s="351">
        <v>2008</v>
      </c>
      <c r="Z632" s="351">
        <v>682</v>
      </c>
      <c r="AA632" s="351">
        <v>78</v>
      </c>
      <c r="AB632" s="351">
        <v>13</v>
      </c>
      <c r="AC632" s="351"/>
      <c r="AD632" s="351"/>
    </row>
    <row r="633" spans="14:30" ht="15">
      <c r="N633" s="351">
        <v>2005</v>
      </c>
      <c r="O633" s="351">
        <v>156</v>
      </c>
      <c r="P633" s="351">
        <v>3</v>
      </c>
      <c r="Q633" s="351">
        <v>2</v>
      </c>
      <c r="R633" s="351"/>
      <c r="S633" s="351"/>
      <c r="T633" s="351"/>
      <c r="U633" s="351"/>
      <c r="V633" s="351"/>
      <c r="W633" s="351"/>
      <c r="X633" s="351"/>
      <c r="Y633" s="351">
        <v>2008</v>
      </c>
      <c r="Z633" s="351">
        <v>702</v>
      </c>
      <c r="AA633" s="351">
        <v>14</v>
      </c>
      <c r="AB633" s="351">
        <v>5</v>
      </c>
      <c r="AC633" s="351"/>
      <c r="AD633" s="351"/>
    </row>
    <row r="634" spans="14:30" ht="15">
      <c r="N634" s="351">
        <v>2005</v>
      </c>
      <c r="O634" s="351">
        <v>170</v>
      </c>
      <c r="P634" s="351">
        <v>6</v>
      </c>
      <c r="Q634" s="351">
        <v>2</v>
      </c>
      <c r="R634" s="351"/>
      <c r="S634" s="351"/>
      <c r="T634" s="351"/>
      <c r="U634" s="351"/>
      <c r="V634" s="351"/>
      <c r="W634" s="351"/>
      <c r="X634" s="351"/>
      <c r="Y634" s="351">
        <v>2008</v>
      </c>
      <c r="Z634" s="351">
        <v>710</v>
      </c>
      <c r="AA634" s="351">
        <v>14</v>
      </c>
      <c r="AB634" s="351">
        <v>4</v>
      </c>
      <c r="AC634" s="351"/>
      <c r="AD634" s="351"/>
    </row>
    <row r="635" spans="14:30" ht="15">
      <c r="N635" s="351">
        <v>2005</v>
      </c>
      <c r="O635" s="351">
        <v>208</v>
      </c>
      <c r="P635" s="351">
        <v>11</v>
      </c>
      <c r="Q635" s="351">
        <v>3</v>
      </c>
      <c r="R635" s="351"/>
      <c r="S635" s="351"/>
      <c r="T635" s="351"/>
      <c r="U635" s="351"/>
      <c r="V635" s="351"/>
      <c r="W635" s="351"/>
      <c r="X635" s="351"/>
      <c r="Y635" s="351">
        <v>2008</v>
      </c>
      <c r="Z635" s="351">
        <v>724</v>
      </c>
      <c r="AA635" s="351">
        <v>60</v>
      </c>
      <c r="AB635" s="351">
        <v>18</v>
      </c>
      <c r="AC635" s="351"/>
      <c r="AD635" s="351"/>
    </row>
    <row r="636" spans="14:30" ht="15">
      <c r="N636" s="351">
        <v>2005</v>
      </c>
      <c r="O636" s="351">
        <v>250</v>
      </c>
      <c r="P636" s="351">
        <v>72</v>
      </c>
      <c r="Q636" s="351">
        <v>13</v>
      </c>
      <c r="R636" s="351"/>
      <c r="S636" s="351"/>
      <c r="T636" s="351"/>
      <c r="U636" s="351"/>
      <c r="V636" s="351"/>
      <c r="W636" s="351"/>
      <c r="X636" s="351"/>
      <c r="Y636" s="351">
        <v>2008</v>
      </c>
      <c r="Z636" s="351">
        <v>752</v>
      </c>
      <c r="AA636" s="351">
        <v>89</v>
      </c>
      <c r="AB636" s="351">
        <v>10</v>
      </c>
      <c r="AC636" s="351"/>
      <c r="AD636" s="351"/>
    </row>
    <row r="637" spans="14:30" ht="15">
      <c r="N637" s="351">
        <v>2005</v>
      </c>
      <c r="O637" s="351">
        <v>276</v>
      </c>
      <c r="P637" s="351">
        <v>175</v>
      </c>
      <c r="Q637" s="351">
        <v>48</v>
      </c>
      <c r="R637" s="351"/>
      <c r="S637" s="351"/>
      <c r="T637" s="351"/>
      <c r="U637" s="351"/>
      <c r="V637" s="351"/>
      <c r="W637" s="351"/>
      <c r="X637" s="351"/>
      <c r="Y637" s="351">
        <v>2008</v>
      </c>
      <c r="Z637" s="351">
        <v>756</v>
      </c>
      <c r="AA637" s="351">
        <v>45</v>
      </c>
      <c r="AB637" s="351">
        <v>11</v>
      </c>
      <c r="AC637" s="351"/>
      <c r="AD637" s="351"/>
    </row>
    <row r="638" spans="14:30" ht="15">
      <c r="N638" s="351">
        <v>2005</v>
      </c>
      <c r="O638" s="351">
        <v>344</v>
      </c>
      <c r="P638" s="351">
        <v>71</v>
      </c>
      <c r="Q638" s="351">
        <v>18</v>
      </c>
      <c r="R638" s="351"/>
      <c r="S638" s="351"/>
      <c r="T638" s="351"/>
      <c r="U638" s="351"/>
      <c r="V638" s="351"/>
      <c r="W638" s="351"/>
      <c r="X638" s="351"/>
      <c r="Y638" s="351">
        <v>2008</v>
      </c>
      <c r="Z638" s="351">
        <v>764</v>
      </c>
      <c r="AA638" s="351">
        <v>9</v>
      </c>
      <c r="AB638" s="351">
        <v>3</v>
      </c>
      <c r="AC638" s="351"/>
      <c r="AD638" s="351"/>
    </row>
    <row r="639" spans="14:30" ht="15">
      <c r="N639" s="351">
        <v>2005</v>
      </c>
      <c r="O639" s="351">
        <v>356</v>
      </c>
      <c r="P639" s="351">
        <v>33</v>
      </c>
      <c r="Q639" s="351">
        <v>9</v>
      </c>
      <c r="R639" s="351"/>
      <c r="S639" s="351"/>
      <c r="T639" s="351"/>
      <c r="U639" s="351"/>
      <c r="V639" s="351"/>
      <c r="W639" s="351"/>
      <c r="X639" s="351"/>
      <c r="Y639" s="351">
        <v>2008</v>
      </c>
      <c r="Z639" s="351">
        <v>784</v>
      </c>
      <c r="AA639" s="351">
        <v>20</v>
      </c>
      <c r="AB639" s="351">
        <v>6</v>
      </c>
      <c r="AC639" s="351"/>
      <c r="AD639" s="351"/>
    </row>
    <row r="640" spans="14:30" ht="15">
      <c r="N640" s="351">
        <v>2005</v>
      </c>
      <c r="O640" s="351">
        <v>360</v>
      </c>
      <c r="P640" s="351">
        <v>5</v>
      </c>
      <c r="Q640" s="351">
        <v>2</v>
      </c>
      <c r="R640" s="351"/>
      <c r="S640" s="351"/>
      <c r="T640" s="351"/>
      <c r="U640" s="351"/>
      <c r="V640" s="351"/>
      <c r="W640" s="351"/>
      <c r="X640" s="351"/>
      <c r="Y640" s="351">
        <v>2008</v>
      </c>
      <c r="Z640" s="351">
        <v>792</v>
      </c>
      <c r="AA640" s="351">
        <v>60</v>
      </c>
      <c r="AB640" s="351">
        <v>35</v>
      </c>
      <c r="AC640" s="351"/>
      <c r="AD640" s="351"/>
    </row>
    <row r="641" spans="14:30" ht="15">
      <c r="N641" s="351">
        <v>2005</v>
      </c>
      <c r="O641" s="351">
        <v>372</v>
      </c>
      <c r="P641" s="351">
        <v>5</v>
      </c>
      <c r="Q641" s="351">
        <v>3</v>
      </c>
      <c r="R641" s="351"/>
      <c r="S641" s="351"/>
      <c r="T641" s="351"/>
      <c r="U641" s="351"/>
      <c r="V641" s="351"/>
      <c r="W641" s="351"/>
      <c r="X641" s="351"/>
      <c r="Y641" s="351">
        <v>2008</v>
      </c>
      <c r="Z641" s="351">
        <v>804</v>
      </c>
      <c r="AA641" s="351">
        <v>29</v>
      </c>
      <c r="AB641" s="351">
        <v>7</v>
      </c>
      <c r="AC641" s="351"/>
      <c r="AD641" s="351"/>
    </row>
    <row r="642" spans="14:30" ht="15">
      <c r="N642" s="351">
        <v>2005</v>
      </c>
      <c r="O642" s="351">
        <v>376</v>
      </c>
      <c r="P642" s="351">
        <v>15</v>
      </c>
      <c r="Q642" s="351">
        <v>6</v>
      </c>
      <c r="R642" s="351"/>
      <c r="S642" s="351"/>
      <c r="T642" s="351"/>
      <c r="U642" s="351"/>
      <c r="V642" s="351"/>
      <c r="W642" s="351"/>
      <c r="X642" s="351"/>
      <c r="Y642" s="351">
        <v>2008</v>
      </c>
      <c r="Z642" s="351">
        <v>810</v>
      </c>
      <c r="AA642" s="351">
        <v>471</v>
      </c>
      <c r="AB642" s="351">
        <v>87</v>
      </c>
      <c r="AC642" s="351"/>
      <c r="AD642" s="351"/>
    </row>
    <row r="643" spans="14:30" ht="15">
      <c r="N643" s="351">
        <v>2005</v>
      </c>
      <c r="O643" s="351">
        <v>380</v>
      </c>
      <c r="P643" s="351">
        <v>43</v>
      </c>
      <c r="Q643" s="351">
        <v>8</v>
      </c>
      <c r="R643" s="351"/>
      <c r="S643" s="351"/>
      <c r="T643" s="351"/>
      <c r="U643" s="351"/>
      <c r="V643" s="351"/>
      <c r="W643" s="351"/>
      <c r="X643" s="351"/>
      <c r="Y643" s="351">
        <v>2008</v>
      </c>
      <c r="Z643" s="351">
        <v>818</v>
      </c>
      <c r="AA643" s="351">
        <v>36</v>
      </c>
      <c r="AB643" s="351">
        <v>4</v>
      </c>
      <c r="AC643" s="351"/>
      <c r="AD643" s="351"/>
    </row>
    <row r="644" spans="14:30" ht="15">
      <c r="N644" s="351">
        <v>2005</v>
      </c>
      <c r="O644" s="351">
        <v>392</v>
      </c>
      <c r="P644" s="351">
        <v>75</v>
      </c>
      <c r="Q644" s="351">
        <v>24</v>
      </c>
      <c r="R644" s="351"/>
      <c r="S644" s="351"/>
      <c r="T644" s="351"/>
      <c r="U644" s="351"/>
      <c r="V644" s="351"/>
      <c r="W644" s="351"/>
      <c r="X644" s="351"/>
      <c r="Y644" s="351">
        <v>2008</v>
      </c>
      <c r="Z644" s="351">
        <v>826</v>
      </c>
      <c r="AA644" s="351">
        <v>98</v>
      </c>
      <c r="AB644" s="351">
        <v>35</v>
      </c>
      <c r="AC644" s="351"/>
      <c r="AD644" s="351"/>
    </row>
    <row r="645" spans="14:30" ht="15">
      <c r="N645" s="351">
        <v>2005</v>
      </c>
      <c r="O645" s="351">
        <v>398</v>
      </c>
      <c r="P645" s="351">
        <v>3</v>
      </c>
      <c r="Q645" s="351">
        <v>3</v>
      </c>
      <c r="R645" s="351"/>
      <c r="S645" s="351"/>
      <c r="T645" s="351"/>
      <c r="U645" s="351"/>
      <c r="V645" s="351"/>
      <c r="W645" s="351"/>
      <c r="X645" s="351"/>
      <c r="Y645" s="351">
        <v>2008</v>
      </c>
      <c r="Z645" s="351">
        <v>840</v>
      </c>
      <c r="AA645" s="351">
        <v>1611</v>
      </c>
      <c r="AB645" s="351">
        <v>469</v>
      </c>
      <c r="AC645" s="351"/>
      <c r="AD645" s="351"/>
    </row>
    <row r="646" spans="14:30" ht="15">
      <c r="N646" s="351">
        <v>2005</v>
      </c>
      <c r="O646" s="351">
        <v>410</v>
      </c>
      <c r="P646" s="351">
        <v>8</v>
      </c>
      <c r="Q646" s="351">
        <v>3</v>
      </c>
      <c r="R646" s="351"/>
      <c r="S646" s="351"/>
      <c r="T646" s="351"/>
      <c r="U646" s="351"/>
      <c r="V646" s="351"/>
      <c r="W646" s="351"/>
      <c r="X646" s="351"/>
      <c r="Y646" s="351">
        <v>2008</v>
      </c>
      <c r="Z646" s="351">
        <v>862</v>
      </c>
      <c r="AA646" s="351">
        <v>10</v>
      </c>
      <c r="AB646" s="351">
        <v>2</v>
      </c>
      <c r="AC646" s="351"/>
      <c r="AD646" s="351"/>
    </row>
    <row r="647" spans="14:30" ht="15">
      <c r="N647" s="351">
        <v>2005</v>
      </c>
      <c r="O647" s="351">
        <v>414</v>
      </c>
      <c r="P647" s="351">
        <v>10</v>
      </c>
      <c r="Q647" s="351">
        <v>2</v>
      </c>
      <c r="R647" s="351"/>
      <c r="S647" s="351"/>
      <c r="T647" s="351"/>
      <c r="U647" s="351"/>
      <c r="V647" s="351"/>
      <c r="W647" s="351"/>
      <c r="X647" s="351"/>
      <c r="Y647" s="351">
        <v>2008</v>
      </c>
      <c r="Z647" s="351"/>
      <c r="AA647" s="351"/>
      <c r="AB647" s="351"/>
      <c r="AC647" s="351"/>
      <c r="AD647" s="351"/>
    </row>
    <row r="648" spans="14:30" ht="15">
      <c r="N648" s="351">
        <v>2005</v>
      </c>
      <c r="O648" s="351">
        <v>438</v>
      </c>
      <c r="P648" s="351">
        <v>3</v>
      </c>
      <c r="Q648" s="351">
        <v>1</v>
      </c>
      <c r="R648" s="351"/>
      <c r="S648" s="351"/>
      <c r="T648" s="351"/>
      <c r="U648" s="351"/>
      <c r="V648" s="351"/>
      <c r="W648" s="351"/>
      <c r="X648" s="351"/>
      <c r="Y648" s="351">
        <v>2009</v>
      </c>
      <c r="Z648" s="351">
        <v>32</v>
      </c>
      <c r="AA648" s="351">
        <v>2</v>
      </c>
      <c r="AB648" s="351">
        <v>1</v>
      </c>
      <c r="AC648" s="351"/>
      <c r="AD648" s="351"/>
    </row>
    <row r="649" spans="14:30" ht="15">
      <c r="N649" s="351">
        <v>2005</v>
      </c>
      <c r="O649" s="351">
        <v>458</v>
      </c>
      <c r="P649" s="351">
        <v>12</v>
      </c>
      <c r="Q649" s="351">
        <v>5</v>
      </c>
      <c r="R649" s="351"/>
      <c r="S649" s="351"/>
      <c r="T649" s="351"/>
      <c r="U649" s="351"/>
      <c r="V649" s="351"/>
      <c r="W649" s="351"/>
      <c r="X649" s="351"/>
      <c r="Y649" s="351">
        <v>2009</v>
      </c>
      <c r="Z649" s="351">
        <v>36</v>
      </c>
      <c r="AA649" s="351">
        <v>16</v>
      </c>
      <c r="AB649" s="351">
        <v>10</v>
      </c>
      <c r="AC649" s="351"/>
      <c r="AD649" s="351"/>
    </row>
    <row r="650" spans="14:30" ht="15">
      <c r="N650" s="351">
        <v>2005</v>
      </c>
      <c r="O650" s="351">
        <v>484</v>
      </c>
      <c r="P650" s="351">
        <v>42</v>
      </c>
      <c r="Q650" s="351">
        <v>10</v>
      </c>
      <c r="R650" s="351"/>
      <c r="S650" s="351"/>
      <c r="T650" s="351"/>
      <c r="U650" s="351"/>
      <c r="V650" s="351"/>
      <c r="W650" s="351"/>
      <c r="X650" s="351"/>
      <c r="Y650" s="351">
        <v>2009</v>
      </c>
      <c r="Z650" s="351">
        <v>40</v>
      </c>
      <c r="AA650" s="351">
        <v>12</v>
      </c>
      <c r="AB650" s="351">
        <v>4</v>
      </c>
      <c r="AC650" s="351"/>
      <c r="AD650" s="351"/>
    </row>
    <row r="651" spans="14:30" ht="15">
      <c r="N651" s="351">
        <v>2005</v>
      </c>
      <c r="O651" s="351">
        <v>492</v>
      </c>
      <c r="P651" s="351">
        <v>12</v>
      </c>
      <c r="Q651" s="351">
        <v>4</v>
      </c>
      <c r="R651" s="351"/>
      <c r="S651" s="351"/>
      <c r="T651" s="351"/>
      <c r="U651" s="351"/>
      <c r="V651" s="351"/>
      <c r="W651" s="351"/>
      <c r="X651" s="351"/>
      <c r="Y651" s="351">
        <v>2009</v>
      </c>
      <c r="Z651" s="351">
        <v>56</v>
      </c>
      <c r="AA651" s="351">
        <v>4</v>
      </c>
      <c r="AB651" s="351">
        <v>2</v>
      </c>
      <c r="AC651" s="351"/>
      <c r="AD651" s="351"/>
    </row>
    <row r="652" spans="14:30" ht="15">
      <c r="N652" s="351">
        <v>2005</v>
      </c>
      <c r="O652" s="351">
        <v>528</v>
      </c>
      <c r="P652" s="351">
        <v>6</v>
      </c>
      <c r="Q652" s="351">
        <v>3</v>
      </c>
      <c r="R652" s="351"/>
      <c r="S652" s="351"/>
      <c r="T652" s="351"/>
      <c r="U652" s="351"/>
      <c r="V652" s="351"/>
      <c r="W652" s="351"/>
      <c r="X652" s="351"/>
      <c r="Y652" s="351">
        <v>2009</v>
      </c>
      <c r="Z652" s="351">
        <v>76</v>
      </c>
      <c r="AA652" s="351">
        <v>40</v>
      </c>
      <c r="AB652" s="351">
        <v>13</v>
      </c>
      <c r="AC652" s="351"/>
      <c r="AD652" s="351"/>
    </row>
    <row r="653" spans="14:30" ht="15">
      <c r="N653" s="351">
        <v>2005</v>
      </c>
      <c r="O653" s="351">
        <v>578</v>
      </c>
      <c r="P653" s="351">
        <v>8</v>
      </c>
      <c r="Q653" s="351">
        <v>4</v>
      </c>
      <c r="R653" s="351"/>
      <c r="S653" s="351"/>
      <c r="T653" s="351"/>
      <c r="U653" s="351"/>
      <c r="V653" s="351"/>
      <c r="W653" s="351"/>
      <c r="X653" s="351"/>
      <c r="Y653" s="351">
        <v>2009</v>
      </c>
      <c r="Z653" s="351">
        <v>124</v>
      </c>
      <c r="AA653" s="351">
        <v>52</v>
      </c>
      <c r="AB653" s="351">
        <v>20</v>
      </c>
      <c r="AC653" s="351"/>
      <c r="AD653" s="351"/>
    </row>
    <row r="654" spans="14:30" ht="15">
      <c r="N654" s="351">
        <v>2005</v>
      </c>
      <c r="O654" s="351">
        <v>608</v>
      </c>
      <c r="P654" s="351">
        <v>5</v>
      </c>
      <c r="Q654" s="351">
        <v>3</v>
      </c>
      <c r="R654" s="351"/>
      <c r="S654" s="351"/>
      <c r="T654" s="351"/>
      <c r="U654" s="351"/>
      <c r="V654" s="351"/>
      <c r="W654" s="351"/>
      <c r="X654" s="351"/>
      <c r="Y654" s="351">
        <v>2009</v>
      </c>
      <c r="Z654" s="351">
        <v>152</v>
      </c>
      <c r="AA654" s="351">
        <v>13</v>
      </c>
      <c r="AB654" s="351">
        <v>3</v>
      </c>
      <c r="AC654" s="351"/>
      <c r="AD654" s="351"/>
    </row>
    <row r="655" spans="14:30" ht="15">
      <c r="N655" s="351">
        <v>2005</v>
      </c>
      <c r="O655" s="351">
        <v>616</v>
      </c>
      <c r="P655" s="351">
        <v>2</v>
      </c>
      <c r="Q655" s="351">
        <v>2</v>
      </c>
      <c r="R655" s="351"/>
      <c r="S655" s="351"/>
      <c r="T655" s="351"/>
      <c r="U655" s="351"/>
      <c r="V655" s="351"/>
      <c r="W655" s="351"/>
      <c r="X655" s="351"/>
      <c r="Y655" s="351">
        <v>2009</v>
      </c>
      <c r="Z655" s="351">
        <v>156</v>
      </c>
      <c r="AA655" s="351">
        <v>44</v>
      </c>
      <c r="AB655" s="351">
        <v>28</v>
      </c>
      <c r="AC655" s="351"/>
      <c r="AD655" s="351"/>
    </row>
    <row r="656" spans="14:30" ht="15">
      <c r="N656" s="351">
        <v>2005</v>
      </c>
      <c r="O656" s="351">
        <v>620</v>
      </c>
      <c r="P656" s="351">
        <v>2</v>
      </c>
      <c r="Q656" s="351">
        <v>1</v>
      </c>
      <c r="R656" s="351"/>
      <c r="S656" s="351"/>
      <c r="T656" s="351"/>
      <c r="U656" s="351"/>
      <c r="V656" s="351"/>
      <c r="W656" s="351"/>
      <c r="X656" s="351"/>
      <c r="Y656" s="351">
        <v>2009</v>
      </c>
      <c r="Z656" s="351">
        <v>170</v>
      </c>
      <c r="AA656" s="351">
        <v>6</v>
      </c>
      <c r="AB656" s="351">
        <v>2</v>
      </c>
      <c r="AC656" s="351"/>
      <c r="AD656" s="351"/>
    </row>
    <row r="657" spans="14:30" ht="15">
      <c r="N657" s="351">
        <v>2005</v>
      </c>
      <c r="O657" s="351">
        <v>682</v>
      </c>
      <c r="P657" s="351">
        <v>42</v>
      </c>
      <c r="Q657" s="351">
        <v>7</v>
      </c>
      <c r="R657" s="351"/>
      <c r="S657" s="351"/>
      <c r="T657" s="351"/>
      <c r="U657" s="351"/>
      <c r="V657" s="351"/>
      <c r="W657" s="351"/>
      <c r="X657" s="351"/>
      <c r="Y657" s="351">
        <v>2009</v>
      </c>
      <c r="Z657" s="351">
        <v>196</v>
      </c>
      <c r="AA657" s="351">
        <v>4</v>
      </c>
      <c r="AB657" s="351">
        <v>1</v>
      </c>
      <c r="AC657" s="351"/>
      <c r="AD657" s="351"/>
    </row>
    <row r="658" spans="14:30" ht="15">
      <c r="N658" s="351">
        <v>2005</v>
      </c>
      <c r="O658" s="351">
        <v>702</v>
      </c>
      <c r="P658" s="351">
        <v>12</v>
      </c>
      <c r="Q658" s="351">
        <v>5</v>
      </c>
      <c r="R658" s="351"/>
      <c r="S658" s="351"/>
      <c r="T658" s="351"/>
      <c r="U658" s="351"/>
      <c r="V658" s="351"/>
      <c r="W658" s="351"/>
      <c r="X658" s="351"/>
      <c r="Y658" s="351">
        <v>2009</v>
      </c>
      <c r="Z658" s="351">
        <v>203</v>
      </c>
      <c r="AA658" s="351">
        <v>6</v>
      </c>
      <c r="AB658" s="351">
        <v>1</v>
      </c>
      <c r="AC658" s="351"/>
      <c r="AD658" s="351"/>
    </row>
    <row r="659" spans="14:30" ht="15">
      <c r="N659" s="351">
        <v>2005</v>
      </c>
      <c r="O659" s="351">
        <v>710</v>
      </c>
      <c r="P659" s="351">
        <v>8</v>
      </c>
      <c r="Q659" s="351">
        <v>2</v>
      </c>
      <c r="R659" s="351"/>
      <c r="S659" s="351"/>
      <c r="T659" s="351"/>
      <c r="U659" s="351"/>
      <c r="V659" s="351"/>
      <c r="W659" s="351"/>
      <c r="X659" s="351"/>
      <c r="Y659" s="351">
        <v>2009</v>
      </c>
      <c r="Z659" s="351">
        <v>208</v>
      </c>
      <c r="AA659" s="351">
        <v>3</v>
      </c>
      <c r="AB659" s="351">
        <v>2</v>
      </c>
      <c r="AC659" s="351"/>
      <c r="AD659" s="351"/>
    </row>
    <row r="660" spans="14:30" ht="15">
      <c r="N660" s="351">
        <v>2005</v>
      </c>
      <c r="O660" s="351">
        <v>724</v>
      </c>
      <c r="P660" s="351">
        <v>33</v>
      </c>
      <c r="Q660" s="351">
        <v>10</v>
      </c>
      <c r="R660" s="351"/>
      <c r="S660" s="351"/>
      <c r="T660" s="351"/>
      <c r="U660" s="351"/>
      <c r="V660" s="351"/>
      <c r="W660" s="351"/>
      <c r="X660" s="351"/>
      <c r="Y660" s="351">
        <v>2009</v>
      </c>
      <c r="Z660" s="351">
        <v>250</v>
      </c>
      <c r="AA660" s="351">
        <v>63</v>
      </c>
      <c r="AB660" s="351">
        <v>10</v>
      </c>
      <c r="AC660" s="351"/>
      <c r="AD660" s="351"/>
    </row>
    <row r="661" spans="14:30" ht="15">
      <c r="N661" s="351">
        <v>2005</v>
      </c>
      <c r="O661" s="351">
        <v>752</v>
      </c>
      <c r="P661" s="351">
        <v>21</v>
      </c>
      <c r="Q661" s="351">
        <v>5</v>
      </c>
      <c r="R661" s="351"/>
      <c r="S661" s="351"/>
      <c r="T661" s="351"/>
      <c r="U661" s="351"/>
      <c r="V661" s="351"/>
      <c r="W661" s="351"/>
      <c r="X661" s="351"/>
      <c r="Y661" s="351">
        <v>2009</v>
      </c>
      <c r="Z661" s="351">
        <v>276</v>
      </c>
      <c r="AA661" s="351">
        <v>194</v>
      </c>
      <c r="AB661" s="351">
        <v>54</v>
      </c>
      <c r="AC661" s="351"/>
      <c r="AD661" s="351"/>
    </row>
    <row r="662" spans="14:30" ht="15">
      <c r="N662" s="351">
        <v>2005</v>
      </c>
      <c r="O662" s="351">
        <v>756</v>
      </c>
      <c r="P662" s="351">
        <v>103</v>
      </c>
      <c r="Q662" s="351">
        <v>22</v>
      </c>
      <c r="R662" s="351"/>
      <c r="S662" s="351"/>
      <c r="T662" s="351"/>
      <c r="U662" s="351"/>
      <c r="V662" s="351"/>
      <c r="W662" s="351"/>
      <c r="X662" s="351"/>
      <c r="Y662" s="351">
        <v>2009</v>
      </c>
      <c r="Z662" s="351">
        <v>300</v>
      </c>
      <c r="AA662" s="351">
        <v>4</v>
      </c>
      <c r="AB662" s="351">
        <v>1</v>
      </c>
      <c r="AC662" s="351"/>
      <c r="AD662" s="351"/>
    </row>
    <row r="663" spans="14:30" ht="15">
      <c r="N663" s="351">
        <v>2005</v>
      </c>
      <c r="O663" s="351">
        <v>764</v>
      </c>
      <c r="P663" s="351">
        <v>7</v>
      </c>
      <c r="Q663" s="351">
        <v>3</v>
      </c>
      <c r="R663" s="351"/>
      <c r="S663" s="351"/>
      <c r="T663" s="351"/>
      <c r="U663" s="351"/>
      <c r="V663" s="351"/>
      <c r="W663" s="351"/>
      <c r="X663" s="351"/>
      <c r="Y663" s="351">
        <v>2009</v>
      </c>
      <c r="Z663" s="351">
        <v>344</v>
      </c>
      <c r="AA663" s="351">
        <v>67</v>
      </c>
      <c r="AB663" s="351">
        <v>19</v>
      </c>
      <c r="AC663" s="351"/>
      <c r="AD663" s="351"/>
    </row>
    <row r="664" spans="14:30" ht="15">
      <c r="N664" s="351">
        <v>2005</v>
      </c>
      <c r="O664" s="351">
        <v>784</v>
      </c>
      <c r="P664" s="351">
        <v>5</v>
      </c>
      <c r="Q664" s="351">
        <v>2</v>
      </c>
      <c r="R664" s="351"/>
      <c r="S664" s="351"/>
      <c r="T664" s="351"/>
      <c r="U664" s="351"/>
      <c r="V664" s="351"/>
      <c r="W664" s="351"/>
      <c r="X664" s="351"/>
      <c r="Y664" s="351">
        <v>2009</v>
      </c>
      <c r="Z664" s="351">
        <v>352</v>
      </c>
      <c r="AA664" s="351">
        <v>1</v>
      </c>
      <c r="AB664" s="351">
        <v>1</v>
      </c>
      <c r="AC664" s="351"/>
      <c r="AD664" s="351"/>
    </row>
    <row r="665" spans="14:30" ht="15">
      <c r="N665" s="351">
        <v>2005</v>
      </c>
      <c r="O665" s="351">
        <v>792</v>
      </c>
      <c r="P665" s="351">
        <v>16</v>
      </c>
      <c r="Q665" s="351">
        <v>8</v>
      </c>
      <c r="R665" s="351"/>
      <c r="S665" s="351"/>
      <c r="T665" s="351"/>
      <c r="U665" s="351"/>
      <c r="V665" s="351"/>
      <c r="W665" s="351"/>
      <c r="X665" s="351"/>
      <c r="Y665" s="351">
        <v>2009</v>
      </c>
      <c r="Z665" s="351">
        <v>356</v>
      </c>
      <c r="AA665" s="351">
        <v>107</v>
      </c>
      <c r="AB665" s="351">
        <v>24</v>
      </c>
      <c r="AC665" s="351"/>
      <c r="AD665" s="351"/>
    </row>
    <row r="666" spans="14:30" ht="15">
      <c r="N666" s="351">
        <v>2005</v>
      </c>
      <c r="O666" s="351">
        <v>804</v>
      </c>
      <c r="P666" s="351">
        <v>5</v>
      </c>
      <c r="Q666" s="351">
        <v>3</v>
      </c>
      <c r="R666" s="351"/>
      <c r="S666" s="351"/>
      <c r="T666" s="351"/>
      <c r="U666" s="351"/>
      <c r="V666" s="351"/>
      <c r="W666" s="351"/>
      <c r="X666" s="351"/>
      <c r="Y666" s="351">
        <v>2009</v>
      </c>
      <c r="Z666" s="351">
        <v>360</v>
      </c>
      <c r="AA666" s="351">
        <v>7</v>
      </c>
      <c r="AB666" s="351">
        <v>5</v>
      </c>
      <c r="AC666" s="351"/>
      <c r="AD666" s="351"/>
    </row>
    <row r="667" spans="14:30" ht="15">
      <c r="N667" s="351">
        <v>2005</v>
      </c>
      <c r="O667" s="351">
        <v>810</v>
      </c>
      <c r="P667" s="351">
        <v>77</v>
      </c>
      <c r="Q667" s="351">
        <v>26</v>
      </c>
      <c r="R667" s="351"/>
      <c r="S667" s="351"/>
      <c r="T667" s="351"/>
      <c r="U667" s="351"/>
      <c r="V667" s="351"/>
      <c r="W667" s="351"/>
      <c r="X667" s="351"/>
      <c r="Y667" s="351">
        <v>2009</v>
      </c>
      <c r="Z667" s="351">
        <v>372</v>
      </c>
      <c r="AA667" s="351">
        <v>10</v>
      </c>
      <c r="AB667" s="351">
        <v>5</v>
      </c>
      <c r="AC667" s="351"/>
      <c r="AD667" s="351"/>
    </row>
    <row r="668" spans="14:30" ht="15">
      <c r="N668" s="351">
        <v>2005</v>
      </c>
      <c r="O668" s="351">
        <v>818</v>
      </c>
      <c r="P668" s="351">
        <v>5</v>
      </c>
      <c r="Q668" s="351">
        <v>1</v>
      </c>
      <c r="R668" s="351"/>
      <c r="S668" s="351"/>
      <c r="T668" s="351"/>
      <c r="U668" s="351"/>
      <c r="V668" s="351"/>
      <c r="W668" s="351"/>
      <c r="X668" s="351"/>
      <c r="Y668" s="351">
        <v>2009</v>
      </c>
      <c r="Z668" s="351">
        <v>376</v>
      </c>
      <c r="AA668" s="351">
        <v>20</v>
      </c>
      <c r="AB668" s="351">
        <v>10</v>
      </c>
      <c r="AC668" s="351"/>
      <c r="AD668" s="351"/>
    </row>
    <row r="669" spans="14:30" ht="15">
      <c r="N669" s="351">
        <v>2005</v>
      </c>
      <c r="O669" s="351">
        <v>826</v>
      </c>
      <c r="P669" s="351">
        <v>99</v>
      </c>
      <c r="Q669" s="351">
        <v>28</v>
      </c>
      <c r="R669" s="351"/>
      <c r="S669" s="351"/>
      <c r="T669" s="351"/>
      <c r="U669" s="351"/>
      <c r="V669" s="351"/>
      <c r="W669" s="351"/>
      <c r="X669" s="351"/>
      <c r="Y669" s="351">
        <v>2009</v>
      </c>
      <c r="Z669" s="351">
        <v>380</v>
      </c>
      <c r="AA669" s="351">
        <v>37</v>
      </c>
      <c r="AB669" s="351">
        <v>12</v>
      </c>
      <c r="AC669" s="351"/>
      <c r="AD669" s="351"/>
    </row>
    <row r="670" spans="14:30" ht="15">
      <c r="N670" s="351">
        <v>2005</v>
      </c>
      <c r="O670" s="351">
        <v>840</v>
      </c>
      <c r="P670" s="351">
        <v>1011</v>
      </c>
      <c r="Q670" s="351">
        <v>335</v>
      </c>
      <c r="R670" s="351"/>
      <c r="S670" s="351"/>
      <c r="T670" s="351"/>
      <c r="U670" s="351"/>
      <c r="V670" s="351"/>
      <c r="W670" s="351"/>
      <c r="X670" s="351"/>
      <c r="Y670" s="351">
        <v>2009</v>
      </c>
      <c r="Z670" s="351">
        <v>392</v>
      </c>
      <c r="AA670" s="351">
        <v>48</v>
      </c>
      <c r="AB670" s="351">
        <v>17</v>
      </c>
      <c r="AC670" s="351"/>
      <c r="AD670" s="351"/>
    </row>
    <row r="671" spans="14:30" ht="15">
      <c r="N671" s="351">
        <v>2005</v>
      </c>
      <c r="O671" s="351">
        <v>862</v>
      </c>
      <c r="P671" s="351">
        <v>9</v>
      </c>
      <c r="Q671" s="351">
        <v>2</v>
      </c>
      <c r="R671" s="351"/>
      <c r="S671" s="351"/>
      <c r="T671" s="351"/>
      <c r="U671" s="351"/>
      <c r="V671" s="351"/>
      <c r="W671" s="351"/>
      <c r="X671" s="351"/>
      <c r="Y671" s="351">
        <v>2009</v>
      </c>
      <c r="Z671" s="351">
        <v>398</v>
      </c>
      <c r="AA671" s="351">
        <v>2</v>
      </c>
      <c r="AB671" s="351">
        <v>2</v>
      </c>
      <c r="AC671" s="351"/>
      <c r="AD671" s="351"/>
    </row>
    <row r="672" spans="14:30" ht="15">
      <c r="N672" s="351">
        <v>2005</v>
      </c>
      <c r="O672" s="351"/>
      <c r="P672" s="351"/>
      <c r="Q672" s="351"/>
      <c r="R672" s="351"/>
      <c r="S672" s="351"/>
      <c r="T672" s="351"/>
      <c r="U672" s="351"/>
      <c r="V672" s="351"/>
      <c r="W672" s="351"/>
      <c r="X672" s="351"/>
      <c r="Y672" s="351">
        <v>2009</v>
      </c>
      <c r="Z672" s="351">
        <v>410</v>
      </c>
      <c r="AA672" s="351">
        <v>7</v>
      </c>
      <c r="AB672" s="351">
        <v>4</v>
      </c>
      <c r="AC672" s="351"/>
      <c r="AD672" s="351"/>
    </row>
    <row r="673" spans="14:30" ht="15">
      <c r="N673" s="351">
        <v>2006</v>
      </c>
      <c r="O673" s="351">
        <v>32</v>
      </c>
      <c r="P673" s="351">
        <v>2</v>
      </c>
      <c r="Q673" s="351">
        <v>1</v>
      </c>
      <c r="R673" s="351"/>
      <c r="S673" s="351"/>
      <c r="T673" s="351"/>
      <c r="U673" s="351"/>
      <c r="V673" s="351"/>
      <c r="W673" s="351"/>
      <c r="X673" s="351"/>
      <c r="Y673" s="351">
        <v>2009</v>
      </c>
      <c r="Z673" s="351">
        <v>414</v>
      </c>
      <c r="AA673" s="351">
        <v>12</v>
      </c>
      <c r="AB673" s="351">
        <v>4</v>
      </c>
      <c r="AC673" s="351"/>
      <c r="AD673" s="351"/>
    </row>
    <row r="674" spans="14:30" ht="15">
      <c r="N674" s="351">
        <v>2006</v>
      </c>
      <c r="O674" s="351">
        <v>36</v>
      </c>
      <c r="P674" s="351">
        <v>15</v>
      </c>
      <c r="Q674" s="351">
        <v>6</v>
      </c>
      <c r="R674" s="351"/>
      <c r="S674" s="351"/>
      <c r="T674" s="351"/>
      <c r="U674" s="351"/>
      <c r="V674" s="351"/>
      <c r="W674" s="351"/>
      <c r="X674" s="351"/>
      <c r="Y674" s="351">
        <v>2009</v>
      </c>
      <c r="Z674" s="351">
        <v>422</v>
      </c>
      <c r="AA674" s="351">
        <v>5</v>
      </c>
      <c r="AB674" s="351">
        <v>3</v>
      </c>
      <c r="AC674" s="351"/>
      <c r="AD674" s="351"/>
    </row>
    <row r="675" spans="14:30" ht="15">
      <c r="N675" s="351">
        <v>2006</v>
      </c>
      <c r="O675" s="351">
        <v>40</v>
      </c>
      <c r="P675" s="351">
        <v>15</v>
      </c>
      <c r="Q675" s="351">
        <v>4</v>
      </c>
      <c r="R675" s="351"/>
      <c r="S675" s="351"/>
      <c r="T675" s="351"/>
      <c r="U675" s="351"/>
      <c r="V675" s="351"/>
      <c r="W675" s="351"/>
      <c r="X675" s="351"/>
      <c r="Y675" s="351">
        <v>2009</v>
      </c>
      <c r="Z675" s="351">
        <v>458</v>
      </c>
      <c r="AA675" s="351">
        <v>23</v>
      </c>
      <c r="AB675" s="351">
        <v>6</v>
      </c>
      <c r="AC675" s="351"/>
      <c r="AD675" s="351"/>
    </row>
    <row r="676" spans="14:30" ht="15">
      <c r="N676" s="351">
        <v>2006</v>
      </c>
      <c r="O676" s="351">
        <v>44</v>
      </c>
      <c r="P676" s="351">
        <v>2</v>
      </c>
      <c r="Q676" s="351">
        <v>1</v>
      </c>
      <c r="R676" s="351"/>
      <c r="S676" s="351"/>
      <c r="T676" s="351"/>
      <c r="U676" s="351"/>
      <c r="V676" s="351"/>
      <c r="W676" s="351"/>
      <c r="X676" s="351"/>
      <c r="Y676" s="351">
        <v>2009</v>
      </c>
      <c r="Z676" s="351">
        <v>484</v>
      </c>
      <c r="AA676" s="351">
        <v>55</v>
      </c>
      <c r="AB676" s="351">
        <v>9</v>
      </c>
      <c r="AC676" s="351"/>
      <c r="AD676" s="351"/>
    </row>
    <row r="677" spans="14:30" ht="15">
      <c r="N677" s="351">
        <v>2006</v>
      </c>
      <c r="O677" s="351">
        <v>56</v>
      </c>
      <c r="P677" s="351">
        <v>3</v>
      </c>
      <c r="Q677" s="351">
        <v>1</v>
      </c>
      <c r="R677" s="351"/>
      <c r="S677" s="351"/>
      <c r="T677" s="351"/>
      <c r="U677" s="351"/>
      <c r="V677" s="351"/>
      <c r="W677" s="351"/>
      <c r="X677" s="351"/>
      <c r="Y677" s="351">
        <v>2009</v>
      </c>
      <c r="Z677" s="351">
        <v>492</v>
      </c>
      <c r="AA677" s="351">
        <v>1</v>
      </c>
      <c r="AB677" s="351">
        <v>1</v>
      </c>
      <c r="AC677" s="351"/>
      <c r="AD677" s="351"/>
    </row>
    <row r="678" spans="14:30" ht="15">
      <c r="N678" s="351">
        <v>2006</v>
      </c>
      <c r="O678" s="351">
        <v>60</v>
      </c>
      <c r="P678" s="351">
        <v>3</v>
      </c>
      <c r="Q678" s="351">
        <v>2</v>
      </c>
      <c r="R678" s="351"/>
      <c r="S678" s="351"/>
      <c r="T678" s="351"/>
      <c r="U678" s="351"/>
      <c r="V678" s="351"/>
      <c r="W678" s="351"/>
      <c r="X678" s="351"/>
      <c r="Y678" s="351">
        <v>2009</v>
      </c>
      <c r="Z678" s="351">
        <v>528</v>
      </c>
      <c r="AA678" s="351">
        <v>8</v>
      </c>
      <c r="AB678" s="351">
        <v>3</v>
      </c>
      <c r="AC678" s="351"/>
      <c r="AD678" s="351"/>
    </row>
    <row r="679" spans="14:30" ht="15">
      <c r="N679" s="351">
        <v>2006</v>
      </c>
      <c r="O679" s="351">
        <v>76</v>
      </c>
      <c r="P679" s="351">
        <v>34</v>
      </c>
      <c r="Q679" s="351">
        <v>16</v>
      </c>
      <c r="R679" s="351"/>
      <c r="S679" s="351"/>
      <c r="T679" s="351"/>
      <c r="U679" s="351"/>
      <c r="V679" s="351"/>
      <c r="W679" s="351"/>
      <c r="X679" s="351"/>
      <c r="Y679" s="351">
        <v>2009</v>
      </c>
      <c r="Z679" s="351">
        <v>554</v>
      </c>
      <c r="AA679" s="351">
        <v>6</v>
      </c>
      <c r="AB679" s="351">
        <v>3</v>
      </c>
      <c r="AC679" s="351"/>
      <c r="AD679" s="351"/>
    </row>
    <row r="680" spans="14:30" ht="15">
      <c r="N680" s="351">
        <v>2006</v>
      </c>
      <c r="O680" s="351">
        <v>124</v>
      </c>
      <c r="P680" s="351">
        <v>71</v>
      </c>
      <c r="Q680" s="351">
        <v>19</v>
      </c>
      <c r="R680" s="351"/>
      <c r="S680" s="351"/>
      <c r="T680" s="351"/>
      <c r="U680" s="351"/>
      <c r="V680" s="351"/>
      <c r="W680" s="351"/>
      <c r="X680" s="351"/>
      <c r="Y680" s="351">
        <v>2009</v>
      </c>
      <c r="Z680" s="351">
        <v>566</v>
      </c>
      <c r="AA680" s="351">
        <v>4</v>
      </c>
      <c r="AB680" s="351">
        <v>2</v>
      </c>
      <c r="AC680" s="351"/>
      <c r="AD680" s="351"/>
    </row>
    <row r="681" spans="14:30" ht="15">
      <c r="N681" s="351">
        <v>2006</v>
      </c>
      <c r="O681" s="351">
        <v>136</v>
      </c>
      <c r="P681" s="351">
        <v>2</v>
      </c>
      <c r="Q681" s="351">
        <v>1</v>
      </c>
      <c r="R681" s="351"/>
      <c r="S681" s="351"/>
      <c r="T681" s="351"/>
      <c r="U681" s="351"/>
      <c r="V681" s="351"/>
      <c r="W681" s="351"/>
      <c r="X681" s="351"/>
      <c r="Y681" s="351">
        <v>2009</v>
      </c>
      <c r="Z681" s="351">
        <v>578</v>
      </c>
      <c r="AA681" s="351">
        <v>8</v>
      </c>
      <c r="AB681" s="351">
        <v>4</v>
      </c>
      <c r="AC681" s="351"/>
      <c r="AD681" s="351"/>
    </row>
    <row r="682" spans="14:30" ht="15">
      <c r="N682" s="351">
        <v>2006</v>
      </c>
      <c r="O682" s="351">
        <v>152</v>
      </c>
      <c r="P682" s="351">
        <v>8</v>
      </c>
      <c r="Q682" s="351">
        <v>2</v>
      </c>
      <c r="R682" s="351"/>
      <c r="S682" s="351"/>
      <c r="T682" s="351"/>
      <c r="U682" s="351"/>
      <c r="V682" s="351"/>
      <c r="W682" s="351"/>
      <c r="X682" s="351"/>
      <c r="Y682" s="351">
        <v>2009</v>
      </c>
      <c r="Z682" s="351">
        <v>608</v>
      </c>
      <c r="AA682" s="351">
        <v>4</v>
      </c>
      <c r="AB682" s="351">
        <v>2</v>
      </c>
      <c r="AC682" s="351"/>
      <c r="AD682" s="351"/>
    </row>
    <row r="683" spans="14:30" ht="15">
      <c r="N683" s="351">
        <v>2006</v>
      </c>
      <c r="O683" s="351">
        <v>156</v>
      </c>
      <c r="P683" s="351">
        <v>11</v>
      </c>
      <c r="Q683" s="351">
        <v>8</v>
      </c>
      <c r="R683" s="351"/>
      <c r="S683" s="351"/>
      <c r="T683" s="351"/>
      <c r="U683" s="351"/>
      <c r="V683" s="351"/>
      <c r="W683" s="351"/>
      <c r="X683" s="351"/>
      <c r="Y683" s="351">
        <v>2009</v>
      </c>
      <c r="Z683" s="351">
        <v>616</v>
      </c>
      <c r="AA683" s="351">
        <v>1</v>
      </c>
      <c r="AB683" s="351">
        <v>1</v>
      </c>
      <c r="AC683" s="351"/>
      <c r="AD683" s="351"/>
    </row>
    <row r="684" spans="14:30" ht="15">
      <c r="N684" s="351">
        <v>2006</v>
      </c>
      <c r="O684" s="351">
        <v>170</v>
      </c>
      <c r="P684" s="351">
        <v>9</v>
      </c>
      <c r="Q684" s="351">
        <v>2</v>
      </c>
      <c r="R684" s="351"/>
      <c r="S684" s="351"/>
      <c r="T684" s="351"/>
      <c r="U684" s="351"/>
      <c r="V684" s="351"/>
      <c r="W684" s="351"/>
      <c r="X684" s="351"/>
      <c r="Y684" s="351">
        <v>2009</v>
      </c>
      <c r="Z684" s="351">
        <v>620</v>
      </c>
      <c r="AA684" s="351">
        <v>4</v>
      </c>
      <c r="AB684" s="351">
        <v>2</v>
      </c>
      <c r="AC684" s="351"/>
      <c r="AD684" s="351"/>
    </row>
    <row r="685" spans="14:30" ht="15">
      <c r="N685" s="351">
        <v>2006</v>
      </c>
      <c r="O685" s="351">
        <v>188</v>
      </c>
      <c r="P685" s="351">
        <v>1</v>
      </c>
      <c r="Q685" s="351">
        <v>1</v>
      </c>
      <c r="R685" s="351"/>
      <c r="S685" s="351"/>
      <c r="T685" s="351"/>
      <c r="U685" s="351"/>
      <c r="V685" s="351"/>
      <c r="W685" s="351"/>
      <c r="X685" s="351"/>
      <c r="Y685" s="351">
        <v>2009</v>
      </c>
      <c r="Z685" s="351">
        <v>642</v>
      </c>
      <c r="AA685" s="351">
        <v>2</v>
      </c>
      <c r="AB685" s="351">
        <v>1</v>
      </c>
      <c r="AC685" s="351"/>
      <c r="AD685" s="351"/>
    </row>
    <row r="686" spans="14:30" ht="15">
      <c r="N686" s="351">
        <v>2006</v>
      </c>
      <c r="O686" s="351">
        <v>203</v>
      </c>
      <c r="P686" s="351">
        <v>3</v>
      </c>
      <c r="Q686" s="351">
        <v>1</v>
      </c>
      <c r="R686" s="351"/>
      <c r="S686" s="351"/>
      <c r="T686" s="351"/>
      <c r="U686" s="351"/>
      <c r="V686" s="351"/>
      <c r="W686" s="351"/>
      <c r="X686" s="351"/>
      <c r="Y686" s="351">
        <v>2009</v>
      </c>
      <c r="Z686" s="351">
        <v>682</v>
      </c>
      <c r="AA686" s="351">
        <v>60</v>
      </c>
      <c r="AB686" s="351">
        <v>14</v>
      </c>
      <c r="AC686" s="351"/>
      <c r="AD686" s="351"/>
    </row>
    <row r="687" spans="14:30" ht="15">
      <c r="N687" s="351">
        <v>2006</v>
      </c>
      <c r="O687" s="351">
        <v>208</v>
      </c>
      <c r="P687" s="351">
        <v>9</v>
      </c>
      <c r="Q687" s="351">
        <v>2</v>
      </c>
      <c r="R687" s="351"/>
      <c r="S687" s="351"/>
      <c r="T687" s="351"/>
      <c r="U687" s="351"/>
      <c r="V687" s="351"/>
      <c r="W687" s="351"/>
      <c r="X687" s="351"/>
      <c r="Y687" s="351">
        <v>2009</v>
      </c>
      <c r="Z687" s="351">
        <v>702</v>
      </c>
      <c r="AA687" s="351">
        <v>7</v>
      </c>
      <c r="AB687" s="351">
        <v>2</v>
      </c>
      <c r="AC687" s="351"/>
      <c r="AD687" s="351"/>
    </row>
    <row r="688" spans="14:30" ht="15">
      <c r="N688" s="351">
        <v>2006</v>
      </c>
      <c r="O688" s="351">
        <v>250</v>
      </c>
      <c r="P688" s="351">
        <v>86</v>
      </c>
      <c r="Q688" s="351">
        <v>15</v>
      </c>
      <c r="R688" s="351"/>
      <c r="S688" s="351"/>
      <c r="T688" s="351"/>
      <c r="U688" s="351"/>
      <c r="V688" s="351"/>
      <c r="W688" s="351"/>
      <c r="X688" s="351"/>
      <c r="Y688" s="351">
        <v>2009</v>
      </c>
      <c r="Z688" s="351">
        <v>710</v>
      </c>
      <c r="AA688" s="351">
        <v>8</v>
      </c>
      <c r="AB688" s="351">
        <v>3</v>
      </c>
      <c r="AC688" s="351"/>
      <c r="AD688" s="351"/>
    </row>
    <row r="689" spans="14:30" ht="15">
      <c r="N689" s="351">
        <v>2006</v>
      </c>
      <c r="O689" s="351">
        <v>276</v>
      </c>
      <c r="P689" s="351">
        <v>179</v>
      </c>
      <c r="Q689" s="351">
        <v>45</v>
      </c>
      <c r="R689" s="351"/>
      <c r="S689" s="351"/>
      <c r="T689" s="351"/>
      <c r="U689" s="351"/>
      <c r="V689" s="351"/>
      <c r="W689" s="351"/>
      <c r="X689" s="351"/>
      <c r="Y689" s="351">
        <v>2009</v>
      </c>
      <c r="Z689" s="351">
        <v>724</v>
      </c>
      <c r="AA689" s="351">
        <v>36</v>
      </c>
      <c r="AB689" s="351">
        <v>12</v>
      </c>
      <c r="AC689" s="351"/>
      <c r="AD689" s="351"/>
    </row>
    <row r="690" spans="14:30" ht="15">
      <c r="N690" s="351">
        <v>2006</v>
      </c>
      <c r="O690" s="351">
        <v>292</v>
      </c>
      <c r="P690" s="351">
        <v>7</v>
      </c>
      <c r="Q690" s="351">
        <v>3</v>
      </c>
      <c r="R690" s="351"/>
      <c r="S690" s="351"/>
      <c r="T690" s="351"/>
      <c r="U690" s="351"/>
      <c r="V690" s="351"/>
      <c r="W690" s="351"/>
      <c r="X690" s="351"/>
      <c r="Y690" s="351">
        <v>2009</v>
      </c>
      <c r="Z690" s="351">
        <v>752</v>
      </c>
      <c r="AA690" s="351">
        <v>67</v>
      </c>
      <c r="AB690" s="351">
        <v>9</v>
      </c>
      <c r="AC690" s="351"/>
      <c r="AD690" s="351"/>
    </row>
    <row r="691" spans="14:30" ht="15">
      <c r="N691" s="351">
        <v>2006</v>
      </c>
      <c r="O691" s="351">
        <v>344</v>
      </c>
      <c r="P691" s="351">
        <v>92</v>
      </c>
      <c r="Q691" s="351">
        <v>22</v>
      </c>
      <c r="R691" s="351"/>
      <c r="S691" s="351"/>
      <c r="T691" s="351"/>
      <c r="U691" s="351"/>
      <c r="V691" s="351"/>
      <c r="W691" s="351"/>
      <c r="X691" s="351"/>
      <c r="Y691" s="351">
        <v>2009</v>
      </c>
      <c r="Z691" s="351">
        <v>756</v>
      </c>
      <c r="AA691" s="351">
        <v>30</v>
      </c>
      <c r="AB691" s="351">
        <v>9</v>
      </c>
      <c r="AC691" s="351"/>
      <c r="AD691" s="351"/>
    </row>
    <row r="692" spans="14:30" ht="15">
      <c r="N692" s="351">
        <v>2006</v>
      </c>
      <c r="O692" s="351">
        <v>356</v>
      </c>
      <c r="P692" s="351">
        <v>68</v>
      </c>
      <c r="Q692" s="351">
        <v>19</v>
      </c>
      <c r="R692" s="351"/>
      <c r="S692" s="351"/>
      <c r="T692" s="351"/>
      <c r="U692" s="351"/>
      <c r="V692" s="351"/>
      <c r="W692" s="351"/>
      <c r="X692" s="351"/>
      <c r="Y692" s="351">
        <v>2009</v>
      </c>
      <c r="Z692" s="351">
        <v>764</v>
      </c>
      <c r="AA692" s="351">
        <v>7</v>
      </c>
      <c r="AB692" s="351">
        <v>3</v>
      </c>
      <c r="AC692" s="351"/>
      <c r="AD692" s="351"/>
    </row>
    <row r="693" spans="14:30" ht="15">
      <c r="N693" s="351">
        <v>2006</v>
      </c>
      <c r="O693" s="351">
        <v>360</v>
      </c>
      <c r="P693" s="351">
        <v>4</v>
      </c>
      <c r="Q693" s="351">
        <v>2</v>
      </c>
      <c r="R693" s="351"/>
      <c r="S693" s="351"/>
      <c r="T693" s="351"/>
      <c r="U693" s="351"/>
      <c r="V693" s="351"/>
      <c r="W693" s="351"/>
      <c r="X693" s="351"/>
      <c r="Y693" s="351">
        <v>2009</v>
      </c>
      <c r="Z693" s="351">
        <v>784</v>
      </c>
      <c r="AA693" s="351">
        <v>21</v>
      </c>
      <c r="AB693" s="351">
        <v>6</v>
      </c>
      <c r="AC693" s="351"/>
      <c r="AD693" s="351"/>
    </row>
    <row r="694" spans="14:30" ht="15">
      <c r="N694" s="351">
        <v>2006</v>
      </c>
      <c r="O694" s="351">
        <v>372</v>
      </c>
      <c r="P694" s="351">
        <v>7</v>
      </c>
      <c r="Q694" s="351">
        <v>4</v>
      </c>
      <c r="R694" s="351"/>
      <c r="S694" s="351"/>
      <c r="T694" s="351"/>
      <c r="U694" s="351"/>
      <c r="V694" s="351"/>
      <c r="W694" s="351"/>
      <c r="X694" s="351"/>
      <c r="Y694" s="351">
        <v>2009</v>
      </c>
      <c r="Z694" s="351">
        <v>792</v>
      </c>
      <c r="AA694" s="351">
        <v>18</v>
      </c>
      <c r="AB694" s="351">
        <v>13</v>
      </c>
      <c r="AC694" s="351"/>
      <c r="AD694" s="351"/>
    </row>
    <row r="695" spans="14:30" ht="15">
      <c r="N695" s="351">
        <v>2006</v>
      </c>
      <c r="O695" s="351">
        <v>376</v>
      </c>
      <c r="P695" s="351">
        <v>16</v>
      </c>
      <c r="Q695" s="351">
        <v>6</v>
      </c>
      <c r="R695" s="351"/>
      <c r="S695" s="351"/>
      <c r="T695" s="351"/>
      <c r="U695" s="351"/>
      <c r="V695" s="351"/>
      <c r="W695" s="351"/>
      <c r="X695" s="351"/>
      <c r="Y695" s="351">
        <v>2009</v>
      </c>
      <c r="Z695" s="351">
        <v>804</v>
      </c>
      <c r="AA695" s="351">
        <v>7</v>
      </c>
      <c r="AB695" s="351">
        <v>4</v>
      </c>
      <c r="AC695" s="351"/>
      <c r="AD695" s="351"/>
    </row>
    <row r="696" spans="14:30" ht="15">
      <c r="N696" s="351">
        <v>2006</v>
      </c>
      <c r="O696" s="351">
        <v>380</v>
      </c>
      <c r="P696" s="351">
        <v>46</v>
      </c>
      <c r="Q696" s="351">
        <v>12</v>
      </c>
      <c r="R696" s="351"/>
      <c r="S696" s="351"/>
      <c r="T696" s="351"/>
      <c r="U696" s="351"/>
      <c r="V696" s="351"/>
      <c r="W696" s="351"/>
      <c r="X696" s="351"/>
      <c r="Y696" s="351">
        <v>2009</v>
      </c>
      <c r="Z696" s="351">
        <v>810</v>
      </c>
      <c r="AA696" s="351">
        <v>102</v>
      </c>
      <c r="AB696" s="351">
        <v>32</v>
      </c>
      <c r="AC696" s="351"/>
      <c r="AD696" s="351"/>
    </row>
    <row r="697" spans="14:30" ht="15">
      <c r="N697" s="351">
        <v>2006</v>
      </c>
      <c r="O697" s="351">
        <v>392</v>
      </c>
      <c r="P697" s="351">
        <v>67</v>
      </c>
      <c r="Q697" s="351">
        <v>27</v>
      </c>
      <c r="R697" s="351"/>
      <c r="S697" s="351"/>
      <c r="T697" s="351"/>
      <c r="U697" s="351"/>
      <c r="V697" s="351"/>
      <c r="W697" s="351"/>
      <c r="X697" s="351"/>
      <c r="Y697" s="351">
        <v>2009</v>
      </c>
      <c r="Z697" s="351">
        <v>818</v>
      </c>
      <c r="AA697" s="351">
        <v>8</v>
      </c>
      <c r="AB697" s="351">
        <v>3</v>
      </c>
      <c r="AC697" s="351"/>
      <c r="AD697" s="351"/>
    </row>
    <row r="698" spans="14:30" ht="15">
      <c r="N698" s="351">
        <v>2006</v>
      </c>
      <c r="O698" s="351">
        <v>398</v>
      </c>
      <c r="P698" s="351">
        <v>9</v>
      </c>
      <c r="Q698" s="351">
        <v>4</v>
      </c>
      <c r="R698" s="351"/>
      <c r="S698" s="351"/>
      <c r="T698" s="351"/>
      <c r="U698" s="351"/>
      <c r="V698" s="351"/>
      <c r="W698" s="351"/>
      <c r="X698" s="351"/>
      <c r="Y698" s="351">
        <v>2009</v>
      </c>
      <c r="Z698" s="351">
        <v>826</v>
      </c>
      <c r="AA698" s="351">
        <v>61</v>
      </c>
      <c r="AB698" s="351">
        <v>25</v>
      </c>
      <c r="AC698" s="351"/>
      <c r="AD698" s="351"/>
    </row>
    <row r="699" spans="14:30" ht="15">
      <c r="N699" s="351">
        <v>2006</v>
      </c>
      <c r="O699" s="351">
        <v>410</v>
      </c>
      <c r="P699" s="351">
        <v>16</v>
      </c>
      <c r="Q699" s="351">
        <v>4</v>
      </c>
      <c r="R699" s="351"/>
      <c r="S699" s="351"/>
      <c r="T699" s="351"/>
      <c r="U699" s="351"/>
      <c r="V699" s="351"/>
      <c r="W699" s="351"/>
      <c r="X699" s="351"/>
      <c r="Y699" s="351">
        <v>2009</v>
      </c>
      <c r="Z699" s="351">
        <v>840</v>
      </c>
      <c r="AA699" s="351">
        <v>1062</v>
      </c>
      <c r="AB699" s="351">
        <v>359</v>
      </c>
      <c r="AC699" s="351"/>
      <c r="AD699" s="351"/>
    </row>
    <row r="700" spans="14:30" ht="15">
      <c r="N700" s="351">
        <v>2006</v>
      </c>
      <c r="O700" s="351">
        <v>414</v>
      </c>
      <c r="P700" s="351">
        <v>15</v>
      </c>
      <c r="Q700" s="351">
        <v>3</v>
      </c>
      <c r="R700" s="351"/>
      <c r="S700" s="351"/>
      <c r="T700" s="351"/>
      <c r="U700" s="351"/>
      <c r="V700" s="351"/>
      <c r="W700" s="351"/>
      <c r="X700" s="351"/>
      <c r="Y700" s="351">
        <v>2009</v>
      </c>
      <c r="Z700" s="351">
        <v>862</v>
      </c>
      <c r="AA700" s="351">
        <v>6</v>
      </c>
      <c r="AB700" s="351">
        <v>2</v>
      </c>
      <c r="AC700" s="351"/>
      <c r="AD700" s="351"/>
    </row>
    <row r="701" spans="14:30" ht="15">
      <c r="N701" s="351">
        <v>2006</v>
      </c>
      <c r="O701" s="351">
        <v>422</v>
      </c>
      <c r="P701" s="351">
        <v>1</v>
      </c>
      <c r="Q701" s="351">
        <v>1</v>
      </c>
      <c r="R701" s="351"/>
      <c r="S701" s="351"/>
      <c r="T701" s="351"/>
      <c r="U701" s="351"/>
      <c r="V701" s="351"/>
      <c r="W701" s="351"/>
      <c r="X701" s="351"/>
      <c r="Y701" s="351">
        <v>2009</v>
      </c>
      <c r="Z701" s="351"/>
      <c r="AA701" s="351"/>
      <c r="AB701" s="351"/>
      <c r="AC701" s="351"/>
      <c r="AD701" s="351"/>
    </row>
    <row r="702" spans="14:30" ht="15">
      <c r="N702" s="351">
        <v>2006</v>
      </c>
      <c r="O702" s="351">
        <v>458</v>
      </c>
      <c r="P702" s="351">
        <v>15</v>
      </c>
      <c r="Q702" s="351">
        <v>7</v>
      </c>
      <c r="R702" s="351"/>
      <c r="S702" s="351"/>
      <c r="T702" s="351"/>
      <c r="U702" s="351"/>
      <c r="V702" s="351"/>
      <c r="W702" s="351"/>
      <c r="X702" s="351"/>
      <c r="Y702" s="351">
        <v>2010</v>
      </c>
      <c r="Z702" s="351">
        <v>32</v>
      </c>
      <c r="AA702" s="351">
        <v>2</v>
      </c>
      <c r="AB702" s="351">
        <v>1</v>
      </c>
      <c r="AC702" s="351"/>
      <c r="AD702" s="351"/>
    </row>
    <row r="703" spans="14:30" ht="15">
      <c r="N703" s="351">
        <v>2006</v>
      </c>
      <c r="O703" s="351">
        <v>484</v>
      </c>
      <c r="P703" s="351">
        <v>51</v>
      </c>
      <c r="Q703" s="351">
        <v>10</v>
      </c>
      <c r="R703" s="351"/>
      <c r="S703" s="351"/>
      <c r="T703" s="351"/>
      <c r="U703" s="351"/>
      <c r="V703" s="351"/>
      <c r="W703" s="351"/>
      <c r="X703" s="351"/>
      <c r="Y703" s="351">
        <v>2010</v>
      </c>
      <c r="Z703" s="351">
        <v>36</v>
      </c>
      <c r="AA703" s="351">
        <v>26</v>
      </c>
      <c r="AB703" s="351">
        <v>11</v>
      </c>
      <c r="AC703" s="351"/>
      <c r="AD703" s="351"/>
    </row>
    <row r="704" spans="14:30" ht="15">
      <c r="N704" s="351">
        <v>2006</v>
      </c>
      <c r="O704" s="351">
        <v>492</v>
      </c>
      <c r="P704" s="351">
        <v>25</v>
      </c>
      <c r="Q704" s="351">
        <v>6</v>
      </c>
      <c r="R704" s="351"/>
      <c r="S704" s="351"/>
      <c r="T704" s="351"/>
      <c r="U704" s="351"/>
      <c r="V704" s="351"/>
      <c r="W704" s="351"/>
      <c r="X704" s="351"/>
      <c r="Y704" s="351">
        <v>2010</v>
      </c>
      <c r="Z704" s="351">
        <v>40</v>
      </c>
      <c r="AA704" s="351">
        <v>13</v>
      </c>
      <c r="AB704" s="351">
        <v>4</v>
      </c>
      <c r="AC704" s="351"/>
      <c r="AD704" s="351"/>
    </row>
    <row r="705" spans="14:30" ht="15">
      <c r="N705" s="351">
        <v>2006</v>
      </c>
      <c r="O705" s="351">
        <v>528</v>
      </c>
      <c r="P705" s="351">
        <v>6</v>
      </c>
      <c r="Q705" s="351">
        <v>3</v>
      </c>
      <c r="R705" s="351"/>
      <c r="S705" s="351"/>
      <c r="T705" s="351"/>
      <c r="U705" s="351"/>
      <c r="V705" s="351"/>
      <c r="W705" s="351"/>
      <c r="X705" s="351"/>
      <c r="Y705" s="351">
        <v>2010</v>
      </c>
      <c r="Z705" s="351">
        <v>56</v>
      </c>
      <c r="AA705" s="351">
        <v>6</v>
      </c>
      <c r="AB705" s="351">
        <v>2</v>
      </c>
      <c r="AC705" s="351"/>
      <c r="AD705" s="351"/>
    </row>
    <row r="706" spans="14:30" ht="15">
      <c r="N706" s="351">
        <v>2006</v>
      </c>
      <c r="O706" s="351">
        <v>554</v>
      </c>
      <c r="P706" s="351">
        <v>4</v>
      </c>
      <c r="Q706" s="351">
        <v>2</v>
      </c>
      <c r="R706" s="351"/>
      <c r="S706" s="351"/>
      <c r="T706" s="351"/>
      <c r="U706" s="351"/>
      <c r="V706" s="351"/>
      <c r="W706" s="351"/>
      <c r="X706" s="351"/>
      <c r="Y706" s="351">
        <v>2010</v>
      </c>
      <c r="Z706" s="351">
        <v>76</v>
      </c>
      <c r="AA706" s="351">
        <v>90</v>
      </c>
      <c r="AB706" s="351">
        <v>18</v>
      </c>
      <c r="AC706" s="351"/>
      <c r="AD706" s="351"/>
    </row>
    <row r="707" spans="14:30" ht="15">
      <c r="N707" s="351">
        <v>2006</v>
      </c>
      <c r="O707" s="351">
        <v>578</v>
      </c>
      <c r="P707" s="351">
        <v>11</v>
      </c>
      <c r="Q707" s="351">
        <v>4</v>
      </c>
      <c r="R707" s="351"/>
      <c r="S707" s="351"/>
      <c r="T707" s="351"/>
      <c r="U707" s="351"/>
      <c r="V707" s="351"/>
      <c r="W707" s="351"/>
      <c r="X707" s="351"/>
      <c r="Y707" s="351">
        <v>2010</v>
      </c>
      <c r="Z707" s="351">
        <v>84</v>
      </c>
      <c r="AA707" s="351">
        <v>1</v>
      </c>
      <c r="AB707" s="351">
        <v>1</v>
      </c>
      <c r="AC707" s="351"/>
      <c r="AD707" s="351"/>
    </row>
    <row r="708" spans="14:30" ht="15">
      <c r="N708" s="351">
        <v>2006</v>
      </c>
      <c r="O708" s="351">
        <v>608</v>
      </c>
      <c r="P708" s="351">
        <v>4</v>
      </c>
      <c r="Q708" s="351">
        <v>3</v>
      </c>
      <c r="R708" s="351"/>
      <c r="S708" s="351"/>
      <c r="T708" s="351"/>
      <c r="U708" s="351"/>
      <c r="V708" s="351"/>
      <c r="W708" s="351"/>
      <c r="X708" s="351"/>
      <c r="Y708" s="351">
        <v>2010</v>
      </c>
      <c r="Z708" s="351">
        <v>124</v>
      </c>
      <c r="AA708" s="351">
        <v>75</v>
      </c>
      <c r="AB708" s="351">
        <v>24</v>
      </c>
      <c r="AC708" s="351"/>
      <c r="AD708" s="351"/>
    </row>
    <row r="709" spans="14:30" ht="15">
      <c r="N709" s="351">
        <v>2006</v>
      </c>
      <c r="O709" s="351">
        <v>616</v>
      </c>
      <c r="P709" s="351">
        <v>4</v>
      </c>
      <c r="Q709" s="351">
        <v>3</v>
      </c>
      <c r="R709" s="351"/>
      <c r="S709" s="351"/>
      <c r="T709" s="351"/>
      <c r="U709" s="351"/>
      <c r="V709" s="351"/>
      <c r="W709" s="351"/>
      <c r="X709" s="351"/>
      <c r="Y709" s="351">
        <v>2010</v>
      </c>
      <c r="Z709" s="351">
        <v>152</v>
      </c>
      <c r="AA709" s="351">
        <v>26</v>
      </c>
      <c r="AB709" s="351">
        <v>4</v>
      </c>
      <c r="AC709" s="351"/>
      <c r="AD709" s="351"/>
    </row>
    <row r="710" spans="14:30" ht="15">
      <c r="N710" s="351">
        <v>2006</v>
      </c>
      <c r="O710" s="351">
        <v>620</v>
      </c>
      <c r="P710" s="351">
        <v>2</v>
      </c>
      <c r="Q710" s="351">
        <v>1</v>
      </c>
      <c r="R710" s="351"/>
      <c r="S710" s="351"/>
      <c r="T710" s="351"/>
      <c r="U710" s="351"/>
      <c r="V710" s="351"/>
      <c r="W710" s="351"/>
      <c r="X710" s="351"/>
      <c r="Y710" s="351">
        <v>2010</v>
      </c>
      <c r="Z710" s="351">
        <v>156</v>
      </c>
      <c r="AA710" s="351">
        <v>133</v>
      </c>
      <c r="AB710" s="351">
        <v>64</v>
      </c>
      <c r="AC710" s="351"/>
      <c r="AD710" s="351"/>
    </row>
    <row r="711" spans="14:30" ht="15">
      <c r="N711" s="351">
        <v>2006</v>
      </c>
      <c r="O711" s="351">
        <v>682</v>
      </c>
      <c r="P711" s="351">
        <v>68</v>
      </c>
      <c r="Q711" s="351">
        <v>11</v>
      </c>
      <c r="R711" s="351"/>
      <c r="S711" s="351"/>
      <c r="T711" s="351"/>
      <c r="U711" s="351"/>
      <c r="V711" s="351"/>
      <c r="W711" s="351"/>
      <c r="X711" s="351"/>
      <c r="Y711" s="351">
        <v>2010</v>
      </c>
      <c r="Z711" s="351">
        <v>170</v>
      </c>
      <c r="AA711" s="351">
        <v>12</v>
      </c>
      <c r="AB711" s="351">
        <v>2</v>
      </c>
      <c r="AC711" s="351"/>
      <c r="AD711" s="351"/>
    </row>
    <row r="712" spans="14:30" ht="15">
      <c r="N712" s="351">
        <v>2006</v>
      </c>
      <c r="O712" s="351">
        <v>702</v>
      </c>
      <c r="P712" s="351">
        <v>13</v>
      </c>
      <c r="Q712" s="351">
        <v>4</v>
      </c>
      <c r="R712" s="351"/>
      <c r="S712" s="351"/>
      <c r="T712" s="351"/>
      <c r="U712" s="351"/>
      <c r="V712" s="351"/>
      <c r="W712" s="351"/>
      <c r="X712" s="351"/>
      <c r="Y712" s="351">
        <v>2010</v>
      </c>
      <c r="Z712" s="351">
        <v>196</v>
      </c>
      <c r="AA712" s="351">
        <v>8</v>
      </c>
      <c r="AB712" s="351">
        <v>1</v>
      </c>
      <c r="AC712" s="351"/>
      <c r="AD712" s="351"/>
    </row>
    <row r="713" spans="14:30" ht="15">
      <c r="N713" s="351">
        <v>2006</v>
      </c>
      <c r="O713" s="351">
        <v>710</v>
      </c>
      <c r="P713" s="351">
        <v>8</v>
      </c>
      <c r="Q713" s="351">
        <v>2</v>
      </c>
      <c r="R713" s="351"/>
      <c r="S713" s="351"/>
      <c r="T713" s="351"/>
      <c r="U713" s="351"/>
      <c r="V713" s="351"/>
      <c r="W713" s="351"/>
      <c r="X713" s="351"/>
      <c r="Y713" s="351">
        <v>2010</v>
      </c>
      <c r="Z713" s="351">
        <v>203</v>
      </c>
      <c r="AA713" s="351">
        <v>10</v>
      </c>
      <c r="AB713" s="351">
        <v>3</v>
      </c>
      <c r="AC713" s="351"/>
      <c r="AD713" s="351"/>
    </row>
    <row r="714" spans="14:30" ht="15">
      <c r="N714" s="351">
        <v>2006</v>
      </c>
      <c r="O714" s="351">
        <v>724</v>
      </c>
      <c r="P714" s="351">
        <v>39</v>
      </c>
      <c r="Q714" s="351">
        <v>10</v>
      </c>
      <c r="R714" s="351"/>
      <c r="S714" s="351"/>
      <c r="T714" s="351"/>
      <c r="U714" s="351"/>
      <c r="V714" s="351"/>
      <c r="W714" s="351"/>
      <c r="X714" s="351"/>
      <c r="Y714" s="351">
        <v>2010</v>
      </c>
      <c r="Z714" s="351">
        <v>208</v>
      </c>
      <c r="AA714" s="351">
        <v>5</v>
      </c>
      <c r="AB714" s="351">
        <v>2</v>
      </c>
      <c r="AC714" s="351"/>
      <c r="AD714" s="351"/>
    </row>
    <row r="715" spans="14:30" ht="15">
      <c r="N715" s="351">
        <v>2006</v>
      </c>
      <c r="O715" s="351">
        <v>752</v>
      </c>
      <c r="P715" s="351">
        <v>22</v>
      </c>
      <c r="Q715" s="351">
        <v>5</v>
      </c>
      <c r="R715" s="351"/>
      <c r="S715" s="351"/>
      <c r="T715" s="351"/>
      <c r="U715" s="351"/>
      <c r="V715" s="351"/>
      <c r="W715" s="351"/>
      <c r="X715" s="351"/>
      <c r="Y715" s="351">
        <v>2010</v>
      </c>
      <c r="Z715" s="351">
        <v>246</v>
      </c>
      <c r="AA715" s="351">
        <v>1</v>
      </c>
      <c r="AB715" s="351">
        <v>1</v>
      </c>
      <c r="AC715" s="351"/>
      <c r="AD715" s="351"/>
    </row>
    <row r="716" spans="14:30" ht="15">
      <c r="N716" s="351">
        <v>2006</v>
      </c>
      <c r="O716" s="351">
        <v>756</v>
      </c>
      <c r="P716" s="351">
        <v>113</v>
      </c>
      <c r="Q716" s="351">
        <v>21</v>
      </c>
      <c r="R716" s="351"/>
      <c r="S716" s="351"/>
      <c r="T716" s="351"/>
      <c r="U716" s="351"/>
      <c r="V716" s="351"/>
      <c r="W716" s="351"/>
      <c r="X716" s="351"/>
      <c r="Y716" s="351">
        <v>2010</v>
      </c>
      <c r="Z716" s="351">
        <v>250</v>
      </c>
      <c r="AA716" s="351">
        <v>90</v>
      </c>
      <c r="AB716" s="351">
        <v>12</v>
      </c>
      <c r="AC716" s="351"/>
      <c r="AD716" s="351"/>
    </row>
    <row r="717" spans="14:30" ht="15">
      <c r="N717" s="351">
        <v>2006</v>
      </c>
      <c r="O717" s="351">
        <v>764</v>
      </c>
      <c r="P717" s="351">
        <v>8</v>
      </c>
      <c r="Q717" s="351">
        <v>3</v>
      </c>
      <c r="R717" s="351"/>
      <c r="S717" s="351"/>
      <c r="T717" s="351"/>
      <c r="U717" s="351"/>
      <c r="V717" s="351"/>
      <c r="W717" s="351"/>
      <c r="X717" s="351"/>
      <c r="Y717" s="351">
        <v>2010</v>
      </c>
      <c r="Z717" s="351">
        <v>276</v>
      </c>
      <c r="AA717" s="351">
        <v>218</v>
      </c>
      <c r="AB717" s="351">
        <v>53</v>
      </c>
      <c r="AC717" s="351"/>
      <c r="AD717" s="351"/>
    </row>
    <row r="718" spans="14:30" ht="15">
      <c r="N718" s="351">
        <v>2006</v>
      </c>
      <c r="O718" s="351">
        <v>784</v>
      </c>
      <c r="P718" s="351">
        <v>12</v>
      </c>
      <c r="Q718" s="351">
        <v>4</v>
      </c>
      <c r="R718" s="351"/>
      <c r="S718" s="351"/>
      <c r="T718" s="351"/>
      <c r="U718" s="351"/>
      <c r="V718" s="351"/>
      <c r="W718" s="351"/>
      <c r="X718" s="351"/>
      <c r="Y718" s="351">
        <v>2010</v>
      </c>
      <c r="Z718" s="351">
        <v>300</v>
      </c>
      <c r="AA718" s="351">
        <v>7</v>
      </c>
      <c r="AB718" s="351">
        <v>2</v>
      </c>
      <c r="AC718" s="351"/>
      <c r="AD718" s="351"/>
    </row>
    <row r="719" spans="14:30" ht="15">
      <c r="N719" s="351">
        <v>2006</v>
      </c>
      <c r="O719" s="351">
        <v>792</v>
      </c>
      <c r="P719" s="351">
        <v>27</v>
      </c>
      <c r="Q719" s="351">
        <v>21</v>
      </c>
      <c r="R719" s="351"/>
      <c r="S719" s="351"/>
      <c r="T719" s="351"/>
      <c r="U719" s="351"/>
      <c r="V719" s="351"/>
      <c r="W719" s="351"/>
      <c r="X719" s="351"/>
      <c r="Y719" s="351">
        <v>2010</v>
      </c>
      <c r="Z719" s="351">
        <v>344</v>
      </c>
      <c r="AA719" s="351">
        <v>116</v>
      </c>
      <c r="AB719" s="351">
        <v>25</v>
      </c>
      <c r="AC719" s="351"/>
      <c r="AD719" s="351"/>
    </row>
    <row r="720" spans="14:30" ht="15">
      <c r="N720" s="351">
        <v>2006</v>
      </c>
      <c r="O720" s="351">
        <v>804</v>
      </c>
      <c r="P720" s="351">
        <v>4</v>
      </c>
      <c r="Q720" s="351">
        <v>3</v>
      </c>
      <c r="R720" s="351"/>
      <c r="S720" s="351"/>
      <c r="T720" s="351"/>
      <c r="U720" s="351"/>
      <c r="V720" s="351"/>
      <c r="W720" s="351"/>
      <c r="X720" s="351"/>
      <c r="Y720" s="351">
        <v>2010</v>
      </c>
      <c r="Z720" s="351">
        <v>356</v>
      </c>
      <c r="AA720" s="351">
        <v>222</v>
      </c>
      <c r="AB720" s="351">
        <v>49</v>
      </c>
      <c r="AC720" s="351"/>
      <c r="AD720" s="351"/>
    </row>
    <row r="721" spans="14:30" ht="15">
      <c r="N721" s="351">
        <v>2006</v>
      </c>
      <c r="O721" s="351">
        <v>810</v>
      </c>
      <c r="P721" s="351">
        <v>152</v>
      </c>
      <c r="Q721" s="351">
        <v>32</v>
      </c>
      <c r="R721" s="351"/>
      <c r="S721" s="351"/>
      <c r="T721" s="351"/>
      <c r="U721" s="351"/>
      <c r="V721" s="351"/>
      <c r="W721" s="351"/>
      <c r="X721" s="351"/>
      <c r="Y721" s="351">
        <v>2010</v>
      </c>
      <c r="Z721" s="351">
        <v>360</v>
      </c>
      <c r="AA721" s="351">
        <v>16</v>
      </c>
      <c r="AB721" s="351">
        <v>7</v>
      </c>
      <c r="AC721" s="351"/>
      <c r="AD721" s="351"/>
    </row>
    <row r="722" spans="14:30" ht="15">
      <c r="N722" s="351">
        <v>2006</v>
      </c>
      <c r="O722" s="351">
        <v>818</v>
      </c>
      <c r="P722" s="351">
        <v>7</v>
      </c>
      <c r="Q722" s="351">
        <v>2</v>
      </c>
      <c r="R722" s="351"/>
      <c r="S722" s="351"/>
      <c r="T722" s="351"/>
      <c r="U722" s="351"/>
      <c r="V722" s="351"/>
      <c r="W722" s="351"/>
      <c r="X722" s="351"/>
      <c r="Y722" s="351">
        <v>2010</v>
      </c>
      <c r="Z722" s="351">
        <v>372</v>
      </c>
      <c r="AA722" s="351">
        <v>17</v>
      </c>
      <c r="AB722" s="351">
        <v>6</v>
      </c>
      <c r="AC722" s="351"/>
      <c r="AD722" s="351"/>
    </row>
    <row r="723" spans="14:30" ht="15">
      <c r="N723" s="351">
        <v>2006</v>
      </c>
      <c r="O723" s="351">
        <v>826</v>
      </c>
      <c r="P723" s="351">
        <v>112</v>
      </c>
      <c r="Q723" s="351">
        <v>31</v>
      </c>
      <c r="R723" s="351"/>
      <c r="S723" s="351"/>
      <c r="T723" s="351"/>
      <c r="U723" s="351"/>
      <c r="V723" s="351"/>
      <c r="W723" s="351"/>
      <c r="X723" s="351"/>
      <c r="Y723" s="351">
        <v>2010</v>
      </c>
      <c r="Z723" s="351">
        <v>376</v>
      </c>
      <c r="AA723" s="351">
        <v>28</v>
      </c>
      <c r="AB723" s="351">
        <v>10</v>
      </c>
      <c r="AC723" s="351"/>
      <c r="AD723" s="351"/>
    </row>
    <row r="724" spans="14:30" ht="15">
      <c r="N724" s="351">
        <v>2006</v>
      </c>
      <c r="O724" s="351">
        <v>840</v>
      </c>
      <c r="P724" s="351">
        <v>1109</v>
      </c>
      <c r="Q724" s="351">
        <v>362</v>
      </c>
      <c r="R724" s="351"/>
      <c r="S724" s="351"/>
      <c r="T724" s="351"/>
      <c r="U724" s="351"/>
      <c r="V724" s="351"/>
      <c r="W724" s="351"/>
      <c r="X724" s="351"/>
      <c r="Y724" s="351">
        <v>2010</v>
      </c>
      <c r="Z724" s="351">
        <v>380</v>
      </c>
      <c r="AA724" s="351">
        <v>58</v>
      </c>
      <c r="AB724" s="351">
        <v>13</v>
      </c>
      <c r="AC724" s="351"/>
      <c r="AD724" s="351"/>
    </row>
    <row r="725" spans="14:30" ht="15">
      <c r="N725" s="351">
        <v>2006</v>
      </c>
      <c r="O725" s="351">
        <v>862</v>
      </c>
      <c r="P725" s="351">
        <v>10</v>
      </c>
      <c r="Q725" s="351">
        <v>2</v>
      </c>
      <c r="R725" s="351"/>
      <c r="S725" s="351"/>
      <c r="T725" s="351"/>
      <c r="U725" s="351"/>
      <c r="V725" s="351"/>
      <c r="W725" s="351"/>
      <c r="X725" s="351"/>
      <c r="Y725" s="351">
        <v>2010</v>
      </c>
      <c r="Z725" s="351">
        <v>392</v>
      </c>
      <c r="AA725" s="351">
        <v>69</v>
      </c>
      <c r="AB725" s="351">
        <v>22</v>
      </c>
      <c r="AC725" s="351"/>
      <c r="AD725" s="351"/>
    </row>
    <row r="726" spans="14:30" ht="15">
      <c r="N726" s="351">
        <v>2006</v>
      </c>
      <c r="O726" s="351"/>
      <c r="P726" s="351"/>
      <c r="Q726" s="351"/>
      <c r="R726" s="351"/>
      <c r="S726" s="351"/>
      <c r="T726" s="351"/>
      <c r="U726" s="351"/>
      <c r="V726" s="351"/>
      <c r="W726" s="351"/>
      <c r="X726" s="351"/>
      <c r="Y726" s="351">
        <v>2010</v>
      </c>
      <c r="Z726" s="351">
        <v>398</v>
      </c>
      <c r="AA726" s="351">
        <v>10</v>
      </c>
      <c r="AB726" s="351">
        <v>5</v>
      </c>
      <c r="AC726" s="351"/>
      <c r="AD726" s="351"/>
    </row>
    <row r="727" spans="14:30" ht="15">
      <c r="N727" s="351">
        <v>2007</v>
      </c>
      <c r="O727" s="351">
        <v>32</v>
      </c>
      <c r="P727" s="351">
        <v>2</v>
      </c>
      <c r="Q727" s="351">
        <v>1</v>
      </c>
      <c r="R727" s="351"/>
      <c r="S727" s="351"/>
      <c r="T727" s="351"/>
      <c r="U727" s="351"/>
      <c r="V727" s="351"/>
      <c r="W727" s="351"/>
      <c r="X727" s="351"/>
      <c r="Y727" s="351">
        <v>2010</v>
      </c>
      <c r="Z727" s="351">
        <v>410</v>
      </c>
      <c r="AA727" s="351">
        <v>24</v>
      </c>
      <c r="AB727" s="351">
        <v>11</v>
      </c>
      <c r="AC727" s="351"/>
      <c r="AD727" s="351"/>
    </row>
    <row r="728" spans="14:30" ht="15">
      <c r="N728" s="351">
        <v>2007</v>
      </c>
      <c r="O728" s="351">
        <v>36</v>
      </c>
      <c r="P728" s="351">
        <v>23</v>
      </c>
      <c r="Q728" s="351">
        <v>10</v>
      </c>
      <c r="R728" s="351"/>
      <c r="S728" s="351"/>
      <c r="T728" s="351"/>
      <c r="U728" s="351"/>
      <c r="V728" s="351"/>
      <c r="W728" s="351"/>
      <c r="X728" s="351"/>
      <c r="Y728" s="351">
        <v>2010</v>
      </c>
      <c r="Z728" s="351">
        <v>414</v>
      </c>
      <c r="AA728" s="351">
        <v>9</v>
      </c>
      <c r="AB728" s="351">
        <v>1</v>
      </c>
      <c r="AC728" s="351"/>
      <c r="AD728" s="351"/>
    </row>
    <row r="729" spans="14:30" ht="15">
      <c r="N729" s="351">
        <v>2007</v>
      </c>
      <c r="O729" s="351">
        <v>40</v>
      </c>
      <c r="P729" s="351">
        <v>10</v>
      </c>
      <c r="Q729" s="351">
        <v>3</v>
      </c>
      <c r="R729" s="351"/>
      <c r="S729" s="351"/>
      <c r="T729" s="351"/>
      <c r="U729" s="351"/>
      <c r="V729" s="351"/>
      <c r="W729" s="351"/>
      <c r="X729" s="351"/>
      <c r="Y729" s="351">
        <v>2010</v>
      </c>
      <c r="Z729" s="351">
        <v>422</v>
      </c>
      <c r="AA729" s="351">
        <v>8</v>
      </c>
      <c r="AB729" s="351">
        <v>4</v>
      </c>
      <c r="AC729" s="351"/>
      <c r="AD729" s="351"/>
    </row>
    <row r="730" spans="14:30" ht="15">
      <c r="N730" s="351">
        <v>2007</v>
      </c>
      <c r="O730" s="351">
        <v>44</v>
      </c>
      <c r="P730" s="351">
        <v>2</v>
      </c>
      <c r="Q730" s="351">
        <v>1</v>
      </c>
      <c r="R730" s="351"/>
      <c r="S730" s="351"/>
      <c r="T730" s="351"/>
      <c r="U730" s="351"/>
      <c r="V730" s="351"/>
      <c r="W730" s="351"/>
      <c r="X730" s="351"/>
      <c r="Y730" s="351">
        <v>2010</v>
      </c>
      <c r="Z730" s="351">
        <v>458</v>
      </c>
      <c r="AA730" s="351">
        <v>39</v>
      </c>
      <c r="AB730" s="351">
        <v>9</v>
      </c>
      <c r="AC730" s="351"/>
      <c r="AD730" s="351"/>
    </row>
    <row r="731" spans="14:30" ht="15">
      <c r="N731" s="351">
        <v>2007</v>
      </c>
      <c r="O731" s="351">
        <v>56</v>
      </c>
      <c r="P731" s="351">
        <v>3</v>
      </c>
      <c r="Q731" s="351">
        <v>1</v>
      </c>
      <c r="R731" s="351"/>
      <c r="S731" s="351"/>
      <c r="T731" s="351"/>
      <c r="U731" s="351"/>
      <c r="V731" s="351"/>
      <c r="W731" s="351"/>
      <c r="X731" s="351"/>
      <c r="Y731" s="351">
        <v>2010</v>
      </c>
      <c r="Z731" s="351">
        <v>484</v>
      </c>
      <c r="AA731" s="351">
        <v>90</v>
      </c>
      <c r="AB731" s="351">
        <v>9</v>
      </c>
      <c r="AC731" s="351"/>
      <c r="AD731" s="351"/>
    </row>
    <row r="732" spans="14:30" ht="15">
      <c r="N732" s="351">
        <v>2007</v>
      </c>
      <c r="O732" s="351">
        <v>60</v>
      </c>
      <c r="P732" s="351">
        <v>4</v>
      </c>
      <c r="Q732" s="351">
        <v>3</v>
      </c>
      <c r="R732" s="351"/>
      <c r="S732" s="351"/>
      <c r="T732" s="351"/>
      <c r="U732" s="351"/>
      <c r="V732" s="351"/>
      <c r="W732" s="351"/>
      <c r="X732" s="351"/>
      <c r="Y732" s="351">
        <v>2010</v>
      </c>
      <c r="Z732" s="351">
        <v>492</v>
      </c>
      <c r="AA732" s="351">
        <v>1</v>
      </c>
      <c r="AB732" s="351">
        <v>1</v>
      </c>
      <c r="AC732" s="351"/>
      <c r="AD732" s="351"/>
    </row>
    <row r="733" spans="14:30" ht="15">
      <c r="N733" s="351">
        <v>2007</v>
      </c>
      <c r="O733" s="351">
        <v>76</v>
      </c>
      <c r="P733" s="351">
        <v>42</v>
      </c>
      <c r="Q733" s="351">
        <v>18</v>
      </c>
      <c r="R733" s="351"/>
      <c r="S733" s="351"/>
      <c r="T733" s="351"/>
      <c r="U733" s="351"/>
      <c r="V733" s="351"/>
      <c r="W733" s="351"/>
      <c r="X733" s="351"/>
      <c r="Y733" s="351">
        <v>2010</v>
      </c>
      <c r="Z733" s="351">
        <v>528</v>
      </c>
      <c r="AA733" s="351">
        <v>15</v>
      </c>
      <c r="AB733" s="351">
        <v>5</v>
      </c>
      <c r="AC733" s="351"/>
      <c r="AD733" s="351"/>
    </row>
    <row r="734" spans="14:30" ht="15">
      <c r="N734" s="351">
        <v>2007</v>
      </c>
      <c r="O734" s="351">
        <v>124</v>
      </c>
      <c r="P734" s="351">
        <v>79</v>
      </c>
      <c r="Q734" s="351">
        <v>21</v>
      </c>
      <c r="R734" s="351"/>
      <c r="S734" s="351"/>
      <c r="T734" s="351"/>
      <c r="U734" s="351"/>
      <c r="V734" s="351"/>
      <c r="W734" s="351"/>
      <c r="X734" s="351"/>
      <c r="Y734" s="351">
        <v>2010</v>
      </c>
      <c r="Z734" s="351">
        <v>554</v>
      </c>
      <c r="AA734" s="351">
        <v>9</v>
      </c>
      <c r="AB734" s="351">
        <v>3</v>
      </c>
      <c r="AC734" s="351"/>
      <c r="AD734" s="351"/>
    </row>
    <row r="735" spans="14:30" ht="15">
      <c r="N735" s="351">
        <v>2007</v>
      </c>
      <c r="O735" s="351">
        <v>136</v>
      </c>
      <c r="P735" s="351">
        <v>3</v>
      </c>
      <c r="Q735" s="351">
        <v>1</v>
      </c>
      <c r="R735" s="351"/>
      <c r="S735" s="351"/>
      <c r="T735" s="351"/>
      <c r="U735" s="351"/>
      <c r="V735" s="351"/>
      <c r="W735" s="351"/>
      <c r="X735" s="351"/>
      <c r="Y735" s="351">
        <v>2010</v>
      </c>
      <c r="Z735" s="351">
        <v>566</v>
      </c>
      <c r="AA735" s="351">
        <v>2</v>
      </c>
      <c r="AB735" s="351">
        <v>1</v>
      </c>
      <c r="AC735" s="351"/>
      <c r="AD735" s="351"/>
    </row>
    <row r="736" spans="14:30" ht="15">
      <c r="N736" s="351">
        <v>2007</v>
      </c>
      <c r="O736" s="351">
        <v>152</v>
      </c>
      <c r="P736" s="351">
        <v>13</v>
      </c>
      <c r="Q736" s="351">
        <v>3</v>
      </c>
      <c r="R736" s="351"/>
      <c r="S736" s="351"/>
      <c r="T736" s="351"/>
      <c r="U736" s="351"/>
      <c r="V736" s="351"/>
      <c r="W736" s="351"/>
      <c r="X736" s="351"/>
      <c r="Y736" s="351">
        <v>2010</v>
      </c>
      <c r="Z736" s="351">
        <v>578</v>
      </c>
      <c r="AA736" s="351">
        <v>9</v>
      </c>
      <c r="AB736" s="351">
        <v>4</v>
      </c>
      <c r="AC736" s="351"/>
      <c r="AD736" s="351"/>
    </row>
    <row r="737" spans="14:30" ht="15">
      <c r="N737" s="351">
        <v>2007</v>
      </c>
      <c r="O737" s="351">
        <v>156</v>
      </c>
      <c r="P737" s="351">
        <v>28</v>
      </c>
      <c r="Q737" s="351">
        <v>19</v>
      </c>
      <c r="R737" s="351"/>
      <c r="S737" s="351"/>
      <c r="T737" s="351"/>
      <c r="U737" s="351"/>
      <c r="V737" s="351"/>
      <c r="W737" s="351"/>
      <c r="X737" s="351"/>
      <c r="Y737" s="351">
        <v>2010</v>
      </c>
      <c r="Z737" s="351">
        <v>586</v>
      </c>
      <c r="AA737" s="351">
        <v>1</v>
      </c>
      <c r="AB737" s="351">
        <v>1</v>
      </c>
      <c r="AC737" s="351"/>
      <c r="AD737" s="351"/>
    </row>
    <row r="738" spans="14:30" ht="15">
      <c r="N738" s="351">
        <v>2007</v>
      </c>
      <c r="O738" s="351">
        <v>170</v>
      </c>
      <c r="P738" s="351">
        <v>10</v>
      </c>
      <c r="Q738" s="351">
        <v>2</v>
      </c>
      <c r="R738" s="351"/>
      <c r="S738" s="351"/>
      <c r="T738" s="351"/>
      <c r="U738" s="351"/>
      <c r="V738" s="351"/>
      <c r="W738" s="351"/>
      <c r="X738" s="351"/>
      <c r="Y738" s="351">
        <v>2010</v>
      </c>
      <c r="Z738" s="351">
        <v>608</v>
      </c>
      <c r="AA738" s="351">
        <v>6</v>
      </c>
      <c r="AB738" s="351">
        <v>2</v>
      </c>
      <c r="AC738" s="351"/>
      <c r="AD738" s="351"/>
    </row>
    <row r="739" spans="14:30" ht="15">
      <c r="N739" s="351">
        <v>2007</v>
      </c>
      <c r="O739" s="351">
        <v>196</v>
      </c>
      <c r="P739" s="351">
        <v>1</v>
      </c>
      <c r="Q739" s="351">
        <v>1</v>
      </c>
      <c r="R739" s="351"/>
      <c r="S739" s="351"/>
      <c r="T739" s="351"/>
      <c r="U739" s="351"/>
      <c r="V739" s="351"/>
      <c r="W739" s="351"/>
      <c r="X739" s="351"/>
      <c r="Y739" s="351">
        <v>2010</v>
      </c>
      <c r="Z739" s="351">
        <v>616</v>
      </c>
      <c r="AA739" s="351">
        <v>6</v>
      </c>
      <c r="AB739" s="351">
        <v>4</v>
      </c>
      <c r="AC739" s="351"/>
      <c r="AD739" s="351"/>
    </row>
    <row r="740" spans="14:30" ht="15">
      <c r="N740" s="351">
        <v>2007</v>
      </c>
      <c r="O740" s="351">
        <v>203</v>
      </c>
      <c r="P740" s="351">
        <v>6</v>
      </c>
      <c r="Q740" s="351">
        <v>1</v>
      </c>
      <c r="R740" s="351"/>
      <c r="S740" s="351"/>
      <c r="T740" s="351"/>
      <c r="U740" s="351"/>
      <c r="V740" s="351"/>
      <c r="W740" s="351"/>
      <c r="X740" s="351"/>
      <c r="Y740" s="351">
        <v>2010</v>
      </c>
      <c r="Z740" s="351">
        <v>620</v>
      </c>
      <c r="AA740" s="351">
        <v>6</v>
      </c>
      <c r="AB740" s="351">
        <v>2</v>
      </c>
      <c r="AC740" s="351"/>
      <c r="AD740" s="351"/>
    </row>
    <row r="741" spans="14:30" ht="15">
      <c r="N741" s="351">
        <v>2007</v>
      </c>
      <c r="O741" s="351">
        <v>208</v>
      </c>
      <c r="P741" s="351">
        <v>5</v>
      </c>
      <c r="Q741" s="351">
        <v>2</v>
      </c>
      <c r="R741" s="351"/>
      <c r="S741" s="351"/>
      <c r="T741" s="351"/>
      <c r="U741" s="351"/>
      <c r="V741" s="351"/>
      <c r="W741" s="351"/>
      <c r="X741" s="351"/>
      <c r="Y741" s="351">
        <v>2010</v>
      </c>
      <c r="Z741" s="351">
        <v>642</v>
      </c>
      <c r="AA741" s="351">
        <v>4</v>
      </c>
      <c r="AB741" s="351">
        <v>3</v>
      </c>
      <c r="AC741" s="351"/>
      <c r="AD741" s="351"/>
    </row>
    <row r="742" spans="14:30" ht="15">
      <c r="N742" s="351">
        <v>2007</v>
      </c>
      <c r="O742" s="351">
        <v>250</v>
      </c>
      <c r="P742" s="351">
        <v>97</v>
      </c>
      <c r="Q742" s="351">
        <v>13</v>
      </c>
      <c r="R742" s="351"/>
      <c r="S742" s="351"/>
      <c r="T742" s="351"/>
      <c r="U742" s="351"/>
      <c r="V742" s="351"/>
      <c r="W742" s="351"/>
      <c r="X742" s="351"/>
      <c r="Y742" s="351">
        <v>2010</v>
      </c>
      <c r="Z742" s="351">
        <v>682</v>
      </c>
      <c r="AA742" s="351">
        <v>59</v>
      </c>
      <c r="AB742" s="351">
        <v>10</v>
      </c>
      <c r="AC742" s="351"/>
      <c r="AD742" s="351"/>
    </row>
    <row r="743" spans="14:30" ht="15">
      <c r="N743" s="351">
        <v>2007</v>
      </c>
      <c r="O743" s="351">
        <v>276</v>
      </c>
      <c r="P743" s="351">
        <v>202</v>
      </c>
      <c r="Q743" s="351">
        <v>46</v>
      </c>
      <c r="R743" s="351"/>
      <c r="S743" s="351"/>
      <c r="T743" s="351"/>
      <c r="U743" s="351"/>
      <c r="V743" s="351"/>
      <c r="W743" s="351"/>
      <c r="X743" s="351"/>
      <c r="Y743" s="351">
        <v>2010</v>
      </c>
      <c r="Z743" s="351">
        <v>702</v>
      </c>
      <c r="AA743" s="351">
        <v>10</v>
      </c>
      <c r="AB743" s="351">
        <v>4</v>
      </c>
      <c r="AC743" s="351"/>
      <c r="AD743" s="351"/>
    </row>
    <row r="744" spans="14:30" ht="15">
      <c r="N744" s="351">
        <v>2007</v>
      </c>
      <c r="O744" s="351">
        <v>292</v>
      </c>
      <c r="P744" s="351">
        <v>2</v>
      </c>
      <c r="Q744" s="351">
        <v>1</v>
      </c>
      <c r="R744" s="351"/>
      <c r="S744" s="351"/>
      <c r="T744" s="351"/>
      <c r="U744" s="351"/>
      <c r="V744" s="351"/>
      <c r="W744" s="351"/>
      <c r="X744" s="351"/>
      <c r="Y744" s="351">
        <v>2010</v>
      </c>
      <c r="Z744" s="351">
        <v>710</v>
      </c>
      <c r="AA744" s="351">
        <v>10</v>
      </c>
      <c r="AB744" s="351">
        <v>3</v>
      </c>
      <c r="AC744" s="351"/>
      <c r="AD744" s="351"/>
    </row>
    <row r="745" spans="14:30" ht="15">
      <c r="N745" s="351">
        <v>2007</v>
      </c>
      <c r="O745" s="351">
        <v>344</v>
      </c>
      <c r="P745" s="351">
        <v>129</v>
      </c>
      <c r="Q745" s="351">
        <v>28</v>
      </c>
      <c r="R745" s="351"/>
      <c r="S745" s="351"/>
      <c r="T745" s="351"/>
      <c r="U745" s="351"/>
      <c r="V745" s="351"/>
      <c r="W745" s="351"/>
      <c r="X745" s="351"/>
      <c r="Y745" s="351">
        <v>2010</v>
      </c>
      <c r="Z745" s="351">
        <v>724</v>
      </c>
      <c r="AA745" s="351">
        <v>50</v>
      </c>
      <c r="AB745" s="351">
        <v>13</v>
      </c>
      <c r="AC745" s="351"/>
      <c r="AD745" s="351"/>
    </row>
    <row r="746" spans="14:30" ht="15">
      <c r="N746" s="351">
        <v>2007</v>
      </c>
      <c r="O746" s="351">
        <v>352</v>
      </c>
      <c r="P746" s="351">
        <v>1</v>
      </c>
      <c r="Q746" s="351">
        <v>1</v>
      </c>
      <c r="R746" s="351"/>
      <c r="S746" s="351"/>
      <c r="T746" s="351"/>
      <c r="U746" s="351"/>
      <c r="V746" s="351"/>
      <c r="W746" s="351"/>
      <c r="X746" s="351"/>
      <c r="Y746" s="351">
        <v>2010</v>
      </c>
      <c r="Z746" s="351">
        <v>752</v>
      </c>
      <c r="AA746" s="351">
        <v>84</v>
      </c>
      <c r="AB746" s="351">
        <v>10</v>
      </c>
      <c r="AC746" s="351"/>
      <c r="AD746" s="351"/>
    </row>
    <row r="747" spans="14:30" ht="15">
      <c r="N747" s="351">
        <v>2007</v>
      </c>
      <c r="O747" s="351">
        <v>356</v>
      </c>
      <c r="P747" s="351">
        <v>154</v>
      </c>
      <c r="Q747" s="351">
        <v>33</v>
      </c>
      <c r="R747" s="351"/>
      <c r="S747" s="351"/>
      <c r="T747" s="351"/>
      <c r="U747" s="351"/>
      <c r="V747" s="351"/>
      <c r="W747" s="351"/>
      <c r="X747" s="351"/>
      <c r="Y747" s="351">
        <v>2010</v>
      </c>
      <c r="Z747" s="351">
        <v>756</v>
      </c>
      <c r="AA747" s="351">
        <v>41</v>
      </c>
      <c r="AB747" s="351">
        <v>11</v>
      </c>
      <c r="AC747" s="351"/>
      <c r="AD747" s="351"/>
    </row>
    <row r="748" spans="14:30" ht="15">
      <c r="N748" s="351">
        <v>2007</v>
      </c>
      <c r="O748" s="351">
        <v>360</v>
      </c>
      <c r="P748" s="351">
        <v>3</v>
      </c>
      <c r="Q748" s="351">
        <v>2</v>
      </c>
      <c r="R748" s="351"/>
      <c r="S748" s="351"/>
      <c r="T748" s="351"/>
      <c r="U748" s="351"/>
      <c r="V748" s="351"/>
      <c r="W748" s="351"/>
      <c r="X748" s="351"/>
      <c r="Y748" s="351">
        <v>2010</v>
      </c>
      <c r="Z748" s="351">
        <v>764</v>
      </c>
      <c r="AA748" s="351">
        <v>9</v>
      </c>
      <c r="AB748" s="351">
        <v>3</v>
      </c>
      <c r="AC748" s="351"/>
      <c r="AD748" s="351"/>
    </row>
    <row r="749" spans="14:30" ht="15">
      <c r="N749" s="351">
        <v>2007</v>
      </c>
      <c r="O749" s="351">
        <v>372</v>
      </c>
      <c r="P749" s="351">
        <v>11</v>
      </c>
      <c r="Q749" s="351">
        <v>4</v>
      </c>
      <c r="R749" s="351"/>
      <c r="S749" s="351"/>
      <c r="T749" s="351"/>
      <c r="U749" s="351"/>
      <c r="V749" s="351"/>
      <c r="W749" s="351"/>
      <c r="X749" s="351"/>
      <c r="Y749" s="351">
        <v>2010</v>
      </c>
      <c r="Z749" s="351">
        <v>784</v>
      </c>
      <c r="AA749" s="351">
        <v>9</v>
      </c>
      <c r="AB749" s="351">
        <v>4</v>
      </c>
      <c r="AC749" s="351"/>
      <c r="AD749" s="351"/>
    </row>
    <row r="750" spans="14:30" ht="15">
      <c r="N750" s="351">
        <v>2007</v>
      </c>
      <c r="O750" s="351">
        <v>376</v>
      </c>
      <c r="P750" s="351">
        <v>23</v>
      </c>
      <c r="Q750" s="351">
        <v>7</v>
      </c>
      <c r="R750" s="351"/>
      <c r="S750" s="351"/>
      <c r="T750" s="351"/>
      <c r="U750" s="351"/>
      <c r="V750" s="351"/>
      <c r="W750" s="351"/>
      <c r="X750" s="351"/>
      <c r="Y750" s="351">
        <v>2010</v>
      </c>
      <c r="Z750" s="351">
        <v>792</v>
      </c>
      <c r="AA750" s="351">
        <v>43</v>
      </c>
      <c r="AB750" s="351">
        <v>28</v>
      </c>
      <c r="AC750" s="351"/>
      <c r="AD750" s="351"/>
    </row>
    <row r="751" spans="14:30" ht="15">
      <c r="N751" s="351">
        <v>2007</v>
      </c>
      <c r="O751" s="351">
        <v>380</v>
      </c>
      <c r="P751" s="351">
        <v>51</v>
      </c>
      <c r="Q751" s="351">
        <v>12</v>
      </c>
      <c r="R751" s="351"/>
      <c r="S751" s="351"/>
      <c r="T751" s="351"/>
      <c r="U751" s="351"/>
      <c r="V751" s="351"/>
      <c r="W751" s="351"/>
      <c r="X751" s="351"/>
      <c r="Y751" s="351">
        <v>2010</v>
      </c>
      <c r="Z751" s="351">
        <v>804</v>
      </c>
      <c r="AA751" s="351">
        <v>13</v>
      </c>
      <c r="AB751" s="351">
        <v>5</v>
      </c>
      <c r="AC751" s="351"/>
      <c r="AD751" s="351"/>
    </row>
    <row r="752" spans="14:30" ht="15">
      <c r="N752" s="351">
        <v>2007</v>
      </c>
      <c r="O752" s="351">
        <v>392</v>
      </c>
      <c r="P752" s="351">
        <v>66</v>
      </c>
      <c r="Q752" s="351">
        <v>25</v>
      </c>
      <c r="R752" s="351"/>
      <c r="S752" s="351"/>
      <c r="T752" s="351"/>
      <c r="U752" s="351"/>
      <c r="V752" s="351"/>
      <c r="W752" s="351"/>
      <c r="X752" s="351"/>
      <c r="Y752" s="351">
        <v>2010</v>
      </c>
      <c r="Z752" s="351">
        <v>810</v>
      </c>
      <c r="AA752" s="351">
        <v>265</v>
      </c>
      <c r="AB752" s="351">
        <v>62</v>
      </c>
      <c r="AC752" s="351"/>
      <c r="AD752" s="351"/>
    </row>
    <row r="753" spans="14:30" ht="15">
      <c r="N753" s="351">
        <v>2007</v>
      </c>
      <c r="O753" s="351">
        <v>398</v>
      </c>
      <c r="P753" s="351">
        <v>17</v>
      </c>
      <c r="Q753" s="351">
        <v>7</v>
      </c>
      <c r="R753" s="351"/>
      <c r="S753" s="351"/>
      <c r="T753" s="351"/>
      <c r="U753" s="351"/>
      <c r="V753" s="351"/>
      <c r="W753" s="351"/>
      <c r="X753" s="351"/>
      <c r="Y753" s="351">
        <v>2010</v>
      </c>
      <c r="Z753" s="351">
        <v>818</v>
      </c>
      <c r="AA753" s="351">
        <v>13</v>
      </c>
      <c r="AB753" s="351">
        <v>4</v>
      </c>
      <c r="AC753" s="351"/>
      <c r="AD753" s="351"/>
    </row>
    <row r="754" spans="14:30" ht="15">
      <c r="N754" s="351">
        <v>2007</v>
      </c>
      <c r="O754" s="351">
        <v>410</v>
      </c>
      <c r="P754" s="351">
        <v>14</v>
      </c>
      <c r="Q754" s="351">
        <v>8</v>
      </c>
      <c r="R754" s="351"/>
      <c r="S754" s="351"/>
      <c r="T754" s="351"/>
      <c r="U754" s="351"/>
      <c r="V754" s="351"/>
      <c r="W754" s="351"/>
      <c r="X754" s="351"/>
      <c r="Y754" s="351">
        <v>2010</v>
      </c>
      <c r="Z754" s="351">
        <v>826</v>
      </c>
      <c r="AA754" s="351">
        <v>77</v>
      </c>
      <c r="AB754" s="351">
        <v>29</v>
      </c>
      <c r="AC754" s="351"/>
      <c r="AD754" s="351"/>
    </row>
    <row r="755" spans="14:30" ht="15">
      <c r="N755" s="351">
        <v>2007</v>
      </c>
      <c r="O755" s="351">
        <v>414</v>
      </c>
      <c r="P755" s="351">
        <v>16</v>
      </c>
      <c r="Q755" s="351">
        <v>4</v>
      </c>
      <c r="R755" s="351"/>
      <c r="S755" s="351"/>
      <c r="T755" s="351"/>
      <c r="U755" s="351"/>
      <c r="V755" s="351"/>
      <c r="W755" s="351"/>
      <c r="X755" s="351"/>
      <c r="Y755" s="351">
        <v>2010</v>
      </c>
      <c r="Z755" s="351">
        <v>840</v>
      </c>
      <c r="AA755" s="351">
        <v>1349</v>
      </c>
      <c r="AB755" s="351">
        <v>403</v>
      </c>
      <c r="AC755" s="351"/>
      <c r="AD755" s="351"/>
    </row>
    <row r="756" spans="14:30" ht="15">
      <c r="N756" s="351">
        <v>2007</v>
      </c>
      <c r="O756" s="351">
        <v>422</v>
      </c>
      <c r="P756" s="351">
        <v>5</v>
      </c>
      <c r="Q756" s="351">
        <v>2</v>
      </c>
      <c r="R756" s="351"/>
      <c r="S756" s="351"/>
      <c r="T756" s="351"/>
      <c r="U756" s="351"/>
      <c r="V756" s="351"/>
      <c r="W756" s="351"/>
      <c r="X756" s="351"/>
      <c r="Y756" s="351">
        <v>2010</v>
      </c>
      <c r="Z756" s="351">
        <v>862</v>
      </c>
      <c r="AA756" s="351">
        <v>8</v>
      </c>
      <c r="AB756" s="351">
        <v>2</v>
      </c>
      <c r="AC756" s="351"/>
      <c r="AD756" s="351"/>
    </row>
    <row r="757" spans="14:30" ht="15">
      <c r="N757" s="351">
        <v>2007</v>
      </c>
      <c r="O757" s="351">
        <v>458</v>
      </c>
      <c r="P757" s="351">
        <v>23</v>
      </c>
      <c r="Q757" s="351">
        <v>8</v>
      </c>
      <c r="R757" s="351"/>
      <c r="S757" s="351"/>
      <c r="T757" s="351"/>
      <c r="U757" s="351"/>
      <c r="V757" s="351"/>
      <c r="W757" s="351"/>
      <c r="X757" s="351"/>
      <c r="Y757" s="351"/>
      <c r="Z757" s="351"/>
      <c r="AA757" s="351"/>
      <c r="AB757" s="351"/>
      <c r="AC757" s="351"/>
      <c r="AD757" s="351"/>
    </row>
    <row r="758" spans="14:30" ht="15">
      <c r="N758" s="351">
        <v>2007</v>
      </c>
      <c r="O758" s="351">
        <v>484</v>
      </c>
      <c r="P758" s="351">
        <v>74</v>
      </c>
      <c r="Q758" s="351">
        <v>10</v>
      </c>
      <c r="R758" s="351"/>
      <c r="S758" s="351"/>
      <c r="T758" s="351"/>
      <c r="U758" s="351"/>
      <c r="V758" s="351"/>
      <c r="W758" s="351"/>
      <c r="X758" s="351"/>
      <c r="Y758" s="351"/>
      <c r="Z758" s="351"/>
      <c r="AA758" s="351"/>
      <c r="AB758" s="351"/>
      <c r="AC758" s="351"/>
      <c r="AD758" s="351"/>
    </row>
    <row r="759" spans="14:30" ht="15">
      <c r="N759" s="351">
        <v>2007</v>
      </c>
      <c r="O759" s="351">
        <v>492</v>
      </c>
      <c r="P759" s="351">
        <v>27</v>
      </c>
      <c r="Q759" s="351">
        <v>6</v>
      </c>
      <c r="R759" s="351"/>
      <c r="S759" s="351"/>
      <c r="T759" s="351"/>
      <c r="U759" s="351"/>
      <c r="V759" s="351"/>
      <c r="W759" s="351"/>
      <c r="X759" s="351"/>
      <c r="Y759" s="351"/>
      <c r="Z759" s="351"/>
      <c r="AA759" s="351"/>
      <c r="AB759" s="351"/>
      <c r="AC759" s="351"/>
      <c r="AD759" s="351"/>
    </row>
    <row r="760" spans="14:30" ht="15">
      <c r="N760" s="351">
        <v>2007</v>
      </c>
      <c r="O760" s="351">
        <v>528</v>
      </c>
      <c r="P760" s="351">
        <v>7</v>
      </c>
      <c r="Q760" s="351">
        <v>3</v>
      </c>
      <c r="R760" s="351"/>
      <c r="S760" s="351"/>
      <c r="T760" s="351"/>
      <c r="U760" s="351"/>
      <c r="V760" s="351"/>
      <c r="W760" s="351"/>
      <c r="X760" s="351"/>
      <c r="Y760" s="351"/>
      <c r="Z760" s="351"/>
      <c r="AA760" s="351"/>
      <c r="AB760" s="351"/>
      <c r="AC760" s="351"/>
      <c r="AD760" s="351"/>
    </row>
    <row r="761" spans="14:30" ht="15">
      <c r="N761" s="351">
        <v>2007</v>
      </c>
      <c r="O761" s="351">
        <v>554</v>
      </c>
      <c r="P761" s="351">
        <v>7</v>
      </c>
      <c r="Q761" s="351">
        <v>3</v>
      </c>
      <c r="R761" s="351"/>
      <c r="S761" s="351"/>
      <c r="T761" s="351"/>
      <c r="U761" s="351"/>
      <c r="V761" s="351"/>
      <c r="W761" s="351"/>
      <c r="X761" s="351"/>
      <c r="Y761" s="351"/>
      <c r="Z761" s="351"/>
      <c r="AA761" s="351"/>
      <c r="AB761" s="351"/>
      <c r="AC761" s="351"/>
      <c r="AD761" s="351"/>
    </row>
    <row r="762" spans="14:30" ht="15">
      <c r="N762" s="351">
        <v>2007</v>
      </c>
      <c r="O762" s="351">
        <v>578</v>
      </c>
      <c r="P762" s="351">
        <v>10</v>
      </c>
      <c r="Q762" s="351">
        <v>4</v>
      </c>
      <c r="R762" s="351"/>
      <c r="S762" s="351"/>
      <c r="T762" s="351"/>
      <c r="U762" s="351"/>
      <c r="V762" s="351"/>
      <c r="W762" s="351"/>
      <c r="X762" s="351"/>
      <c r="Y762" s="351"/>
      <c r="Z762" s="351"/>
      <c r="AA762" s="351"/>
      <c r="AB762" s="351"/>
      <c r="AC762" s="351"/>
      <c r="AD762" s="351"/>
    </row>
    <row r="763" spans="14:30" ht="15">
      <c r="N763" s="351">
        <v>2007</v>
      </c>
      <c r="O763" s="351">
        <v>608</v>
      </c>
      <c r="P763" s="351">
        <v>8</v>
      </c>
      <c r="Q763" s="351">
        <v>3</v>
      </c>
      <c r="R763" s="351"/>
      <c r="S763" s="351"/>
      <c r="T763" s="351"/>
      <c r="U763" s="351"/>
      <c r="V763" s="351"/>
      <c r="W763" s="351"/>
      <c r="X763" s="351"/>
      <c r="Y763" s="351"/>
      <c r="Z763" s="351"/>
      <c r="AA763" s="351"/>
      <c r="AB763" s="351"/>
      <c r="AC763" s="351"/>
      <c r="AD763" s="351"/>
    </row>
    <row r="764" spans="14:30" ht="15">
      <c r="N764" s="351">
        <v>2007</v>
      </c>
      <c r="O764" s="351">
        <v>616</v>
      </c>
      <c r="P764" s="351">
        <v>9</v>
      </c>
      <c r="Q764" s="351">
        <v>5</v>
      </c>
      <c r="R764" s="351"/>
      <c r="S764" s="351"/>
      <c r="T764" s="351"/>
      <c r="U764" s="351"/>
      <c r="V764" s="351"/>
      <c r="W764" s="351"/>
      <c r="X764" s="351"/>
      <c r="Y764" s="351"/>
      <c r="Z764" s="351"/>
      <c r="AA764" s="351"/>
      <c r="AB764" s="351"/>
      <c r="AC764" s="351"/>
      <c r="AD764" s="351"/>
    </row>
    <row r="765" spans="14:30" ht="15">
      <c r="N765" s="351">
        <v>2007</v>
      </c>
      <c r="O765" s="351">
        <v>620</v>
      </c>
      <c r="P765" s="351">
        <v>2</v>
      </c>
      <c r="Q765" s="351">
        <v>1</v>
      </c>
      <c r="R765" s="351"/>
      <c r="S765" s="351"/>
      <c r="T765" s="351"/>
      <c r="U765" s="351"/>
      <c r="V765" s="351"/>
      <c r="W765" s="351"/>
      <c r="X765" s="351"/>
      <c r="Y765" s="351"/>
      <c r="Z765" s="351"/>
      <c r="AA765" s="351"/>
      <c r="AB765" s="351"/>
      <c r="AC765" s="351"/>
      <c r="AD765" s="351"/>
    </row>
    <row r="766" spans="14:30" ht="15">
      <c r="N766" s="351">
        <v>2007</v>
      </c>
      <c r="O766" s="351">
        <v>642</v>
      </c>
      <c r="P766" s="351">
        <v>1</v>
      </c>
      <c r="Q766" s="351">
        <v>1</v>
      </c>
      <c r="R766" s="351"/>
      <c r="S766" s="351"/>
      <c r="T766" s="351"/>
      <c r="U766" s="351"/>
      <c r="V766" s="351"/>
      <c r="W766" s="351"/>
      <c r="X766" s="351"/>
      <c r="Y766" s="351"/>
      <c r="Z766" s="351"/>
      <c r="AA766" s="351"/>
      <c r="AB766" s="351"/>
      <c r="AC766" s="351"/>
      <c r="AD766" s="351"/>
    </row>
    <row r="767" spans="14:30" ht="15">
      <c r="N767" s="351">
        <v>2007</v>
      </c>
      <c r="O767" s="351">
        <v>682</v>
      </c>
      <c r="P767" s="351">
        <v>65</v>
      </c>
      <c r="Q767" s="351">
        <v>13</v>
      </c>
      <c r="R767" s="351"/>
      <c r="S767" s="351"/>
      <c r="T767" s="351"/>
      <c r="U767" s="351"/>
      <c r="V767" s="351"/>
      <c r="W767" s="351"/>
      <c r="X767" s="351"/>
      <c r="Y767" s="351"/>
      <c r="Z767" s="351"/>
      <c r="AA767" s="351"/>
      <c r="AB767" s="351"/>
      <c r="AC767" s="351"/>
      <c r="AD767" s="351"/>
    </row>
    <row r="768" spans="14:30" ht="15">
      <c r="N768" s="351">
        <v>2007</v>
      </c>
      <c r="O768" s="351">
        <v>702</v>
      </c>
      <c r="P768" s="351">
        <v>18</v>
      </c>
      <c r="Q768" s="351">
        <v>5</v>
      </c>
      <c r="R768" s="351"/>
      <c r="S768" s="351"/>
      <c r="T768" s="351"/>
      <c r="U768" s="351"/>
      <c r="V768" s="351"/>
      <c r="W768" s="351"/>
      <c r="X768" s="351"/>
      <c r="Y768" s="351"/>
      <c r="Z768" s="351"/>
      <c r="AA768" s="351"/>
      <c r="AB768" s="351"/>
      <c r="AC768" s="351"/>
      <c r="AD768" s="351"/>
    </row>
    <row r="769" spans="14:30" ht="15">
      <c r="N769" s="351">
        <v>2007</v>
      </c>
      <c r="O769" s="351">
        <v>710</v>
      </c>
      <c r="P769" s="351">
        <v>9</v>
      </c>
      <c r="Q769" s="351">
        <v>2</v>
      </c>
      <c r="R769" s="351"/>
      <c r="S769" s="351"/>
      <c r="T769" s="351"/>
      <c r="U769" s="351"/>
      <c r="V769" s="351"/>
      <c r="W769" s="351"/>
      <c r="X769" s="351"/>
      <c r="Y769" s="351"/>
      <c r="Z769" s="351"/>
      <c r="AA769" s="351"/>
      <c r="AB769" s="351"/>
      <c r="AC769" s="351"/>
      <c r="AD769" s="351"/>
    </row>
    <row r="770" spans="14:30" ht="15">
      <c r="N770" s="351">
        <v>2007</v>
      </c>
      <c r="O770" s="351">
        <v>724</v>
      </c>
      <c r="P770" s="351">
        <v>88</v>
      </c>
      <c r="Q770" s="351">
        <v>20</v>
      </c>
      <c r="R770" s="351"/>
      <c r="S770" s="351"/>
      <c r="T770" s="351"/>
      <c r="U770" s="351"/>
      <c r="V770" s="351"/>
      <c r="W770" s="351"/>
      <c r="X770" s="351"/>
      <c r="Y770" s="351"/>
      <c r="Z770" s="351"/>
      <c r="AA770" s="351"/>
      <c r="AB770" s="351"/>
      <c r="AC770" s="351"/>
      <c r="AD770" s="351"/>
    </row>
    <row r="771" spans="14:30" ht="15">
      <c r="N771" s="351">
        <v>2007</v>
      </c>
      <c r="O771" s="351">
        <v>752</v>
      </c>
      <c r="P771" s="351">
        <v>32</v>
      </c>
      <c r="Q771" s="351">
        <v>5</v>
      </c>
      <c r="R771" s="351"/>
      <c r="S771" s="351"/>
      <c r="T771" s="351"/>
      <c r="U771" s="351"/>
      <c r="V771" s="351"/>
      <c r="W771" s="351"/>
      <c r="X771" s="351"/>
      <c r="Y771" s="351"/>
      <c r="Z771" s="351"/>
      <c r="AA771" s="351"/>
      <c r="AB771" s="351"/>
      <c r="AC771" s="351"/>
      <c r="AD771" s="351"/>
    </row>
    <row r="772" spans="14:30" ht="15">
      <c r="N772" s="351">
        <v>2007</v>
      </c>
      <c r="O772" s="351">
        <v>756</v>
      </c>
      <c r="P772" s="351">
        <v>135</v>
      </c>
      <c r="Q772" s="351">
        <v>23</v>
      </c>
      <c r="R772" s="351"/>
      <c r="S772" s="351"/>
      <c r="T772" s="351"/>
      <c r="U772" s="351"/>
      <c r="V772" s="351"/>
      <c r="W772" s="351"/>
      <c r="X772" s="351"/>
      <c r="Y772" s="351"/>
      <c r="Z772" s="351"/>
      <c r="AA772" s="351"/>
      <c r="AB772" s="351"/>
      <c r="AC772" s="351"/>
      <c r="AD772" s="351"/>
    </row>
    <row r="773" spans="14:30" ht="15">
      <c r="N773" s="351">
        <v>2007</v>
      </c>
      <c r="O773" s="351">
        <v>764</v>
      </c>
      <c r="P773" s="351">
        <v>9</v>
      </c>
      <c r="Q773" s="351">
        <v>3</v>
      </c>
      <c r="R773" s="351"/>
      <c r="S773" s="351"/>
      <c r="T773" s="351"/>
      <c r="U773" s="351"/>
      <c r="V773" s="351"/>
      <c r="W773" s="351"/>
      <c r="X773" s="351"/>
      <c r="Y773" s="351"/>
      <c r="Z773" s="351"/>
      <c r="AA773" s="351"/>
      <c r="AB773" s="351"/>
      <c r="AC773" s="351"/>
      <c r="AD773" s="351"/>
    </row>
    <row r="774" spans="14:30" ht="15">
      <c r="N774" s="351">
        <v>2007</v>
      </c>
      <c r="O774" s="351">
        <v>784</v>
      </c>
      <c r="P774" s="351">
        <v>16</v>
      </c>
      <c r="Q774" s="351">
        <v>4</v>
      </c>
      <c r="R774" s="351"/>
      <c r="S774" s="351"/>
      <c r="T774" s="351"/>
      <c r="U774" s="351"/>
      <c r="V774" s="351"/>
      <c r="W774" s="351"/>
      <c r="X774" s="351"/>
      <c r="Y774" s="351"/>
      <c r="Z774" s="351"/>
      <c r="AA774" s="351"/>
      <c r="AB774" s="351"/>
      <c r="AC774" s="351"/>
      <c r="AD774" s="351"/>
    </row>
    <row r="775" spans="14:30" ht="15">
      <c r="N775" s="351">
        <v>2007</v>
      </c>
      <c r="O775" s="351">
        <v>792</v>
      </c>
      <c r="P775" s="351">
        <v>36</v>
      </c>
      <c r="Q775" s="351">
        <v>25</v>
      </c>
      <c r="R775" s="351"/>
      <c r="S775" s="351"/>
      <c r="T775" s="351"/>
      <c r="U775" s="351"/>
      <c r="V775" s="351"/>
      <c r="W775" s="351"/>
      <c r="X775" s="351"/>
      <c r="Y775" s="351"/>
      <c r="Z775" s="351"/>
      <c r="AA775" s="351"/>
      <c r="AB775" s="351"/>
      <c r="AC775" s="351"/>
      <c r="AD775" s="351"/>
    </row>
    <row r="776" spans="14:30" ht="15">
      <c r="N776" s="351">
        <v>2007</v>
      </c>
      <c r="O776" s="351">
        <v>804</v>
      </c>
      <c r="P776" s="351">
        <v>14</v>
      </c>
      <c r="Q776" s="351">
        <v>7</v>
      </c>
      <c r="R776" s="351"/>
      <c r="S776" s="351"/>
      <c r="T776" s="351"/>
      <c r="U776" s="351"/>
      <c r="V776" s="351"/>
      <c r="W776" s="351"/>
      <c r="X776" s="351"/>
      <c r="Y776" s="351"/>
      <c r="Z776" s="351"/>
      <c r="AA776" s="351"/>
      <c r="AB776" s="351"/>
      <c r="AC776" s="351"/>
      <c r="AD776" s="351"/>
    </row>
    <row r="777" spans="14:30" ht="15">
      <c r="N777" s="351">
        <v>2007</v>
      </c>
      <c r="O777" s="351">
        <v>810</v>
      </c>
      <c r="P777" s="351">
        <v>258</v>
      </c>
      <c r="Q777" s="351">
        <v>50</v>
      </c>
      <c r="R777" s="351"/>
      <c r="S777" s="351"/>
      <c r="T777" s="351"/>
      <c r="U777" s="351"/>
      <c r="V777" s="351"/>
      <c r="W777" s="351"/>
      <c r="X777" s="351"/>
      <c r="Y777" s="351"/>
      <c r="Z777" s="351"/>
      <c r="AA777" s="351"/>
      <c r="AB777" s="351"/>
      <c r="AC777" s="351"/>
      <c r="AD777" s="351"/>
    </row>
    <row r="778" spans="14:30" ht="15">
      <c r="N778" s="351">
        <v>2007</v>
      </c>
      <c r="O778" s="351">
        <v>818</v>
      </c>
      <c r="P778" s="351">
        <v>20</v>
      </c>
      <c r="Q778" s="351">
        <v>4</v>
      </c>
      <c r="R778" s="351"/>
      <c r="S778" s="351"/>
      <c r="T778" s="351"/>
      <c r="U778" s="351"/>
      <c r="V778" s="351"/>
      <c r="W778" s="351"/>
      <c r="X778" s="351"/>
      <c r="Y778" s="351"/>
      <c r="Z778" s="351"/>
      <c r="AA778" s="351"/>
      <c r="AB778" s="351"/>
      <c r="AC778" s="351"/>
      <c r="AD778" s="351"/>
    </row>
    <row r="779" spans="14:30" ht="15">
      <c r="N779" s="351">
        <v>2007</v>
      </c>
      <c r="O779" s="351">
        <v>826</v>
      </c>
      <c r="P779" s="351">
        <v>162</v>
      </c>
      <c r="Q779" s="351">
        <v>41</v>
      </c>
      <c r="R779" s="351"/>
      <c r="S779" s="351"/>
      <c r="T779" s="351"/>
      <c r="U779" s="351"/>
      <c r="V779" s="351"/>
      <c r="W779" s="351"/>
      <c r="X779" s="351"/>
      <c r="Y779" s="351"/>
      <c r="Z779" s="351"/>
      <c r="AA779" s="351"/>
      <c r="AB779" s="351"/>
      <c r="AC779" s="351"/>
      <c r="AD779" s="351"/>
    </row>
    <row r="780" spans="14:30" ht="15">
      <c r="N780" s="351">
        <v>2007</v>
      </c>
      <c r="O780" s="351">
        <v>840</v>
      </c>
      <c r="P780" s="351">
        <v>1348</v>
      </c>
      <c r="Q780" s="351">
        <v>406</v>
      </c>
      <c r="R780" s="351"/>
      <c r="S780" s="351"/>
      <c r="T780" s="351"/>
      <c r="U780" s="351"/>
      <c r="V780" s="351"/>
      <c r="W780" s="351"/>
      <c r="X780" s="351"/>
      <c r="Y780" s="351"/>
      <c r="Z780" s="351"/>
      <c r="AA780" s="351"/>
      <c r="AB780" s="351"/>
      <c r="AC780" s="351"/>
      <c r="AD780" s="351"/>
    </row>
    <row r="781" spans="14:30" ht="15">
      <c r="N781" s="351">
        <v>2007</v>
      </c>
      <c r="O781" s="351">
        <v>862</v>
      </c>
      <c r="P781" s="351">
        <v>12</v>
      </c>
      <c r="Q781" s="351">
        <v>2</v>
      </c>
      <c r="R781" s="351"/>
      <c r="S781" s="351"/>
      <c r="T781" s="351"/>
      <c r="U781" s="351"/>
      <c r="V781" s="351"/>
      <c r="W781" s="351"/>
      <c r="X781" s="351"/>
      <c r="Y781" s="351"/>
      <c r="Z781" s="351"/>
      <c r="AA781" s="351"/>
      <c r="AB781" s="351"/>
      <c r="AC781" s="351"/>
      <c r="AD781" s="351"/>
    </row>
    <row r="782" spans="14:30" ht="15">
      <c r="N782" s="351">
        <v>2007</v>
      </c>
      <c r="O782" s="351">
        <v>890</v>
      </c>
      <c r="P782" s="351">
        <v>1</v>
      </c>
      <c r="Q782" s="351">
        <v>1</v>
      </c>
      <c r="R782" s="351"/>
      <c r="S782" s="351"/>
      <c r="T782" s="351"/>
      <c r="U782" s="351"/>
      <c r="V782" s="351"/>
      <c r="W782" s="351"/>
      <c r="X782" s="351"/>
      <c r="Y782" s="351"/>
      <c r="Z782" s="351"/>
      <c r="AA782" s="351"/>
      <c r="AB782" s="351"/>
      <c r="AC782" s="351"/>
      <c r="AD782" s="351"/>
    </row>
    <row r="783" spans="14:30" ht="15">
      <c r="N783" s="351">
        <v>2007</v>
      </c>
      <c r="O783" s="351"/>
      <c r="P783" s="351"/>
      <c r="Q783" s="351"/>
      <c r="R783" s="351"/>
      <c r="S783" s="351"/>
      <c r="T783" s="351"/>
      <c r="U783" s="351"/>
      <c r="V783" s="351"/>
      <c r="W783" s="351"/>
      <c r="X783" s="351"/>
      <c r="Y783" s="351"/>
      <c r="Z783" s="351"/>
      <c r="AA783" s="351"/>
      <c r="AB783" s="351"/>
      <c r="AC783" s="351"/>
      <c r="AD783" s="351"/>
    </row>
    <row r="784" spans="14:30" ht="15">
      <c r="N784" s="351">
        <v>2008</v>
      </c>
      <c r="O784" s="351">
        <v>32</v>
      </c>
      <c r="P784" s="351">
        <v>2</v>
      </c>
      <c r="Q784" s="351">
        <v>1</v>
      </c>
      <c r="R784" s="351"/>
      <c r="S784" s="351"/>
      <c r="T784" s="351"/>
      <c r="U784" s="351"/>
      <c r="V784" s="351"/>
      <c r="W784" s="351"/>
      <c r="X784" s="351"/>
      <c r="Y784" s="351"/>
      <c r="Z784" s="351"/>
      <c r="AA784" s="351"/>
      <c r="AB784" s="351"/>
      <c r="AC784" s="351"/>
      <c r="AD784" s="351"/>
    </row>
    <row r="785" spans="14:30" ht="15">
      <c r="N785" s="351">
        <v>2008</v>
      </c>
      <c r="O785" s="351">
        <v>36</v>
      </c>
      <c r="P785" s="351">
        <v>42</v>
      </c>
      <c r="Q785" s="351">
        <v>14</v>
      </c>
      <c r="R785" s="351"/>
      <c r="S785" s="351"/>
      <c r="T785" s="351"/>
      <c r="U785" s="351"/>
      <c r="V785" s="351"/>
      <c r="W785" s="351"/>
      <c r="X785" s="351"/>
      <c r="Y785" s="351"/>
      <c r="Z785" s="351"/>
      <c r="AA785" s="351"/>
      <c r="AB785" s="351"/>
      <c r="AC785" s="351"/>
      <c r="AD785" s="351"/>
    </row>
    <row r="786" spans="14:30" ht="15">
      <c r="N786" s="351">
        <v>2008</v>
      </c>
      <c r="O786" s="351">
        <v>40</v>
      </c>
      <c r="P786" s="351">
        <v>13</v>
      </c>
      <c r="Q786" s="351">
        <v>3</v>
      </c>
      <c r="R786" s="351"/>
      <c r="S786" s="351"/>
      <c r="T786" s="351"/>
      <c r="U786" s="351"/>
      <c r="V786" s="351"/>
      <c r="W786" s="351"/>
      <c r="X786" s="351"/>
      <c r="Y786" s="351"/>
      <c r="Z786" s="351"/>
      <c r="AA786" s="351"/>
      <c r="AB786" s="351"/>
      <c r="AC786" s="351"/>
      <c r="AD786" s="351"/>
    </row>
    <row r="787" spans="14:30" ht="15">
      <c r="N787" s="351">
        <v>2008</v>
      </c>
      <c r="O787" s="351">
        <v>44</v>
      </c>
      <c r="P787" s="351">
        <v>3</v>
      </c>
      <c r="Q787" s="351">
        <v>1</v>
      </c>
      <c r="R787" s="351"/>
      <c r="S787" s="351"/>
      <c r="T787" s="351"/>
      <c r="U787" s="351"/>
      <c r="V787" s="351"/>
      <c r="W787" s="351"/>
      <c r="X787" s="351"/>
      <c r="Y787" s="351"/>
      <c r="Z787" s="351"/>
      <c r="AA787" s="351"/>
      <c r="AB787" s="351"/>
      <c r="AC787" s="351"/>
      <c r="AD787" s="351"/>
    </row>
    <row r="788" spans="14:30" ht="15">
      <c r="N788" s="351">
        <v>2008</v>
      </c>
      <c r="O788" s="351">
        <v>56</v>
      </c>
      <c r="P788" s="351">
        <v>3</v>
      </c>
      <c r="Q788" s="351">
        <v>1</v>
      </c>
      <c r="R788" s="351"/>
      <c r="S788" s="351"/>
      <c r="T788" s="351"/>
      <c r="U788" s="351"/>
      <c r="V788" s="351"/>
      <c r="W788" s="351"/>
      <c r="X788" s="351"/>
      <c r="Y788" s="351"/>
      <c r="Z788" s="351"/>
      <c r="AA788" s="351"/>
      <c r="AB788" s="351"/>
      <c r="AC788" s="351"/>
      <c r="AD788" s="351"/>
    </row>
    <row r="789" spans="14:30" ht="15">
      <c r="N789" s="351">
        <v>2008</v>
      </c>
      <c r="O789" s="351">
        <v>60</v>
      </c>
      <c r="P789" s="351">
        <v>6</v>
      </c>
      <c r="Q789" s="351">
        <v>2</v>
      </c>
      <c r="R789" s="351"/>
      <c r="S789" s="351"/>
      <c r="T789" s="351"/>
      <c r="U789" s="351"/>
      <c r="V789" s="351"/>
      <c r="W789" s="351"/>
      <c r="X789" s="351"/>
      <c r="Y789" s="351"/>
      <c r="Z789" s="351"/>
      <c r="AA789" s="351"/>
      <c r="AB789" s="351"/>
      <c r="AC789" s="351"/>
      <c r="AD789" s="351"/>
    </row>
    <row r="790" spans="14:30" ht="15">
      <c r="N790" s="351">
        <v>2008</v>
      </c>
      <c r="O790" s="351">
        <v>76</v>
      </c>
      <c r="P790" s="351">
        <v>62</v>
      </c>
      <c r="Q790" s="351">
        <v>16</v>
      </c>
      <c r="R790" s="351"/>
      <c r="S790" s="351"/>
      <c r="T790" s="351"/>
      <c r="U790" s="351"/>
      <c r="V790" s="351"/>
      <c r="W790" s="351"/>
      <c r="X790" s="351"/>
      <c r="Y790" s="351"/>
      <c r="Z790" s="351"/>
      <c r="AA790" s="351"/>
      <c r="AB790" s="351"/>
      <c r="AC790" s="351"/>
      <c r="AD790" s="351"/>
    </row>
    <row r="791" spans="14:30" ht="15">
      <c r="N791" s="351">
        <v>2008</v>
      </c>
      <c r="O791" s="351">
        <v>124</v>
      </c>
      <c r="P791" s="351">
        <v>87</v>
      </c>
      <c r="Q791" s="351">
        <v>23</v>
      </c>
      <c r="R791" s="351"/>
      <c r="S791" s="351"/>
      <c r="T791" s="351"/>
      <c r="U791" s="351"/>
      <c r="V791" s="351"/>
      <c r="W791" s="351"/>
      <c r="X791" s="351"/>
      <c r="Y791" s="351"/>
      <c r="Z791" s="351"/>
      <c r="AA791" s="351"/>
      <c r="AB791" s="351"/>
      <c r="AC791" s="351"/>
      <c r="AD791" s="351"/>
    </row>
    <row r="792" spans="14:30" ht="15">
      <c r="N792" s="351">
        <v>2008</v>
      </c>
      <c r="O792" s="351">
        <v>136</v>
      </c>
      <c r="P792" s="351">
        <v>3</v>
      </c>
      <c r="Q792" s="351">
        <v>1</v>
      </c>
      <c r="R792" s="351"/>
      <c r="S792" s="351"/>
      <c r="T792" s="351"/>
      <c r="U792" s="351"/>
      <c r="V792" s="351"/>
      <c r="W792" s="351"/>
      <c r="X792" s="351"/>
      <c r="Y792" s="351"/>
      <c r="Z792" s="351"/>
      <c r="AA792" s="351"/>
      <c r="AB792" s="351"/>
      <c r="AC792" s="351"/>
      <c r="AD792" s="351"/>
    </row>
    <row r="793" spans="14:30" ht="15">
      <c r="N793" s="351">
        <v>2008</v>
      </c>
      <c r="O793" s="351">
        <v>152</v>
      </c>
      <c r="P793" s="351">
        <v>20</v>
      </c>
      <c r="Q793" s="351">
        <v>4</v>
      </c>
      <c r="R793" s="351"/>
      <c r="S793" s="351"/>
      <c r="T793" s="351"/>
      <c r="U793" s="351"/>
      <c r="V793" s="351"/>
      <c r="W793" s="351"/>
      <c r="X793" s="351"/>
      <c r="Y793" s="351"/>
      <c r="Z793" s="351"/>
      <c r="AA793" s="351"/>
      <c r="AB793" s="351"/>
      <c r="AC793" s="351"/>
      <c r="AD793" s="351"/>
    </row>
    <row r="794" spans="14:30" ht="15">
      <c r="N794" s="351">
        <v>2008</v>
      </c>
      <c r="O794" s="351">
        <v>156</v>
      </c>
      <c r="P794" s="351">
        <v>92</v>
      </c>
      <c r="Q794" s="351">
        <v>45</v>
      </c>
      <c r="R794" s="351"/>
      <c r="S794" s="351"/>
      <c r="T794" s="351"/>
      <c r="U794" s="351"/>
      <c r="V794" s="351"/>
      <c r="W794" s="351"/>
      <c r="X794" s="351"/>
      <c r="Y794" s="351"/>
      <c r="Z794" s="351"/>
      <c r="AA794" s="351"/>
      <c r="AB794" s="351"/>
      <c r="AC794" s="351"/>
      <c r="AD794" s="351"/>
    </row>
    <row r="795" spans="14:30" ht="15">
      <c r="N795" s="351">
        <v>2008</v>
      </c>
      <c r="O795" s="351">
        <v>170</v>
      </c>
      <c r="P795" s="351">
        <v>11</v>
      </c>
      <c r="Q795" s="351">
        <v>2</v>
      </c>
      <c r="R795" s="351"/>
      <c r="S795" s="351"/>
      <c r="T795" s="351"/>
      <c r="U795" s="351"/>
      <c r="V795" s="351"/>
      <c r="W795" s="351"/>
      <c r="X795" s="351"/>
      <c r="Y795" s="351"/>
      <c r="Z795" s="351"/>
      <c r="AA795" s="351"/>
      <c r="AB795" s="351"/>
      <c r="AC795" s="351"/>
      <c r="AD795" s="351"/>
    </row>
    <row r="796" spans="14:30" ht="15">
      <c r="N796" s="351">
        <v>2008</v>
      </c>
      <c r="O796" s="351">
        <v>196</v>
      </c>
      <c r="P796" s="351">
        <v>1</v>
      </c>
      <c r="Q796" s="351">
        <v>1</v>
      </c>
      <c r="R796" s="351"/>
      <c r="S796" s="351"/>
      <c r="T796" s="351"/>
      <c r="U796" s="351"/>
      <c r="V796" s="351"/>
      <c r="W796" s="351"/>
      <c r="X796" s="351"/>
      <c r="Y796" s="351"/>
      <c r="Z796" s="351"/>
      <c r="AA796" s="351"/>
      <c r="AB796" s="351"/>
      <c r="AC796" s="351"/>
      <c r="AD796" s="351"/>
    </row>
    <row r="797" spans="14:30" ht="15">
      <c r="N797" s="351">
        <v>2008</v>
      </c>
      <c r="O797" s="351">
        <v>203</v>
      </c>
      <c r="P797" s="351">
        <v>9</v>
      </c>
      <c r="Q797" s="351">
        <v>1</v>
      </c>
      <c r="R797" s="351"/>
      <c r="S797" s="351"/>
      <c r="T797" s="351"/>
      <c r="U797" s="351"/>
      <c r="V797" s="351"/>
      <c r="W797" s="351"/>
      <c r="X797" s="351"/>
      <c r="Y797" s="351"/>
      <c r="Z797" s="351"/>
      <c r="AA797" s="351"/>
      <c r="AB797" s="351"/>
      <c r="AC797" s="351"/>
      <c r="AD797" s="351"/>
    </row>
    <row r="798" spans="14:30" ht="15">
      <c r="N798" s="351">
        <v>2008</v>
      </c>
      <c r="O798" s="351">
        <v>208</v>
      </c>
      <c r="P798" s="351">
        <v>6</v>
      </c>
      <c r="Q798" s="351">
        <v>1</v>
      </c>
      <c r="R798" s="351"/>
      <c r="S798" s="351"/>
      <c r="T798" s="351"/>
      <c r="U798" s="351"/>
      <c r="V798" s="351"/>
      <c r="W798" s="351"/>
      <c r="X798" s="351"/>
      <c r="Y798" s="351"/>
      <c r="Z798" s="351"/>
      <c r="AA798" s="351"/>
      <c r="AB798" s="351"/>
      <c r="AC798" s="351"/>
      <c r="AD798" s="351"/>
    </row>
    <row r="799" spans="14:30" ht="15">
      <c r="N799" s="351">
        <v>2008</v>
      </c>
      <c r="O799" s="351">
        <v>250</v>
      </c>
      <c r="P799" s="351">
        <v>97</v>
      </c>
      <c r="Q799" s="351">
        <v>12</v>
      </c>
      <c r="R799" s="351"/>
      <c r="S799" s="351"/>
      <c r="T799" s="351"/>
      <c r="U799" s="351"/>
      <c r="V799" s="351"/>
      <c r="W799" s="351"/>
      <c r="X799" s="351"/>
      <c r="Y799" s="351"/>
      <c r="Z799" s="351"/>
      <c r="AA799" s="351"/>
      <c r="AB799" s="351"/>
      <c r="AC799" s="351"/>
      <c r="AD799" s="351"/>
    </row>
    <row r="800" spans="14:30" ht="15">
      <c r="N800" s="351">
        <v>2008</v>
      </c>
      <c r="O800" s="351">
        <v>268</v>
      </c>
      <c r="P800" s="351">
        <v>6</v>
      </c>
      <c r="Q800" s="351">
        <v>1</v>
      </c>
      <c r="R800" s="351"/>
      <c r="S800" s="351"/>
      <c r="T800" s="351"/>
      <c r="U800" s="351"/>
      <c r="V800" s="351"/>
      <c r="W800" s="351"/>
      <c r="X800" s="351"/>
      <c r="Y800" s="351"/>
      <c r="Z800" s="351"/>
      <c r="AA800" s="351"/>
      <c r="AB800" s="351"/>
      <c r="AC800" s="351"/>
      <c r="AD800" s="351"/>
    </row>
    <row r="801" spans="14:30" ht="15">
      <c r="N801" s="351">
        <v>2008</v>
      </c>
      <c r="O801" s="351">
        <v>276</v>
      </c>
      <c r="P801" s="351">
        <v>239</v>
      </c>
      <c r="Q801" s="351">
        <v>49</v>
      </c>
      <c r="R801" s="351"/>
      <c r="S801" s="351"/>
      <c r="T801" s="351"/>
      <c r="U801" s="351"/>
      <c r="V801" s="351"/>
      <c r="W801" s="351"/>
      <c r="X801" s="351"/>
      <c r="Y801" s="351"/>
      <c r="Z801" s="351"/>
      <c r="AA801" s="351"/>
      <c r="AB801" s="351"/>
      <c r="AC801" s="351"/>
      <c r="AD801" s="351"/>
    </row>
    <row r="802" spans="14:30" ht="15">
      <c r="N802" s="351">
        <v>2008</v>
      </c>
      <c r="O802" s="351">
        <v>292</v>
      </c>
      <c r="P802" s="351">
        <v>2</v>
      </c>
      <c r="Q802" s="351">
        <v>1</v>
      </c>
      <c r="R802" s="351"/>
      <c r="S802" s="351"/>
      <c r="T802" s="351"/>
      <c r="U802" s="351"/>
      <c r="V802" s="351"/>
      <c r="W802" s="351"/>
      <c r="X802" s="351"/>
      <c r="Y802" s="351"/>
      <c r="Z802" s="351"/>
      <c r="AA802" s="351"/>
      <c r="AB802" s="351"/>
      <c r="AC802" s="351"/>
      <c r="AD802" s="351"/>
    </row>
    <row r="803" spans="14:30" ht="15">
      <c r="N803" s="351">
        <v>2008</v>
      </c>
      <c r="O803" s="351">
        <v>300</v>
      </c>
      <c r="P803" s="351">
        <v>6</v>
      </c>
      <c r="Q803" s="351">
        <v>5</v>
      </c>
      <c r="R803" s="351"/>
      <c r="S803" s="351"/>
      <c r="T803" s="351"/>
      <c r="U803" s="351"/>
      <c r="V803" s="351"/>
      <c r="W803" s="351"/>
      <c r="X803" s="351"/>
      <c r="Y803" s="351"/>
      <c r="Z803" s="351"/>
      <c r="AA803" s="351"/>
      <c r="AB803" s="351"/>
      <c r="AC803" s="351"/>
      <c r="AD803" s="351"/>
    </row>
    <row r="804" spans="14:30" ht="15">
      <c r="N804" s="351">
        <v>2008</v>
      </c>
      <c r="O804" s="351">
        <v>344</v>
      </c>
      <c r="P804" s="351">
        <v>154</v>
      </c>
      <c r="Q804" s="351">
        <v>33</v>
      </c>
      <c r="R804" s="351"/>
      <c r="S804" s="351"/>
      <c r="T804" s="351"/>
      <c r="U804" s="351"/>
      <c r="V804" s="351"/>
      <c r="W804" s="351"/>
      <c r="X804" s="351"/>
      <c r="Y804" s="351"/>
      <c r="Z804" s="351"/>
      <c r="AA804" s="351"/>
      <c r="AB804" s="351"/>
      <c r="AC804" s="351"/>
      <c r="AD804" s="351"/>
    </row>
    <row r="805" spans="14:30" ht="15">
      <c r="N805" s="351">
        <v>2008</v>
      </c>
      <c r="O805" s="351">
        <v>348</v>
      </c>
      <c r="P805" s="351">
        <v>1</v>
      </c>
      <c r="Q805" s="351">
        <v>1</v>
      </c>
      <c r="R805" s="351"/>
      <c r="S805" s="351"/>
      <c r="T805" s="351"/>
      <c r="U805" s="351"/>
      <c r="V805" s="351"/>
      <c r="W805" s="351"/>
      <c r="X805" s="351"/>
      <c r="Y805" s="351"/>
      <c r="Z805" s="351"/>
      <c r="AA805" s="351"/>
      <c r="AB805" s="351"/>
      <c r="AC805" s="351"/>
      <c r="AD805" s="351"/>
    </row>
    <row r="806" spans="14:30" ht="15">
      <c r="N806" s="351">
        <v>2008</v>
      </c>
      <c r="O806" s="351">
        <v>352</v>
      </c>
      <c r="P806" s="351">
        <v>1</v>
      </c>
      <c r="Q806" s="351">
        <v>1</v>
      </c>
      <c r="R806" s="351"/>
      <c r="S806" s="351"/>
      <c r="T806" s="351"/>
      <c r="U806" s="351"/>
      <c r="V806" s="351"/>
      <c r="W806" s="351"/>
      <c r="X806" s="351"/>
      <c r="Y806" s="351"/>
      <c r="Z806" s="351"/>
      <c r="AA806" s="351"/>
      <c r="AB806" s="351"/>
      <c r="AC806" s="351"/>
      <c r="AD806" s="351"/>
    </row>
    <row r="807" spans="14:30" ht="15">
      <c r="N807" s="351">
        <v>2008</v>
      </c>
      <c r="O807" s="351">
        <v>356</v>
      </c>
      <c r="P807" s="351">
        <v>284</v>
      </c>
      <c r="Q807" s="351">
        <v>50</v>
      </c>
      <c r="R807" s="351"/>
      <c r="S807" s="351"/>
      <c r="T807" s="351"/>
      <c r="U807" s="351"/>
      <c r="V807" s="351"/>
      <c r="W807" s="351"/>
      <c r="X807" s="351"/>
      <c r="Y807" s="351"/>
      <c r="Z807" s="351"/>
      <c r="AA807" s="351"/>
      <c r="AB807" s="351"/>
      <c r="AC807" s="351"/>
      <c r="AD807" s="351"/>
    </row>
    <row r="808" spans="14:30" ht="15">
      <c r="N808" s="351">
        <v>2008</v>
      </c>
      <c r="O808" s="351">
        <v>360</v>
      </c>
      <c r="P808" s="351">
        <v>5</v>
      </c>
      <c r="Q808" s="351">
        <v>3</v>
      </c>
      <c r="R808" s="351"/>
      <c r="S808" s="351"/>
      <c r="T808" s="351"/>
      <c r="U808" s="351"/>
      <c r="V808" s="351"/>
      <c r="W808" s="351"/>
      <c r="X808" s="351"/>
      <c r="Y808" s="351"/>
      <c r="Z808" s="351"/>
      <c r="AA808" s="351"/>
      <c r="AB808" s="351"/>
      <c r="AC808" s="351"/>
      <c r="AD808" s="351"/>
    </row>
    <row r="809" spans="14:30" ht="15">
      <c r="N809" s="351">
        <v>2008</v>
      </c>
      <c r="O809" s="351">
        <v>372</v>
      </c>
      <c r="P809" s="351">
        <v>15</v>
      </c>
      <c r="Q809" s="351">
        <v>5</v>
      </c>
      <c r="R809" s="351"/>
      <c r="S809" s="351"/>
      <c r="T809" s="351"/>
      <c r="U809" s="351"/>
      <c r="V809" s="351"/>
      <c r="W809" s="351"/>
      <c r="X809" s="351"/>
      <c r="Y809" s="351"/>
      <c r="Z809" s="351"/>
      <c r="AA809" s="351"/>
      <c r="AB809" s="351"/>
      <c r="AC809" s="351"/>
      <c r="AD809" s="351"/>
    </row>
    <row r="810" spans="14:30" ht="15">
      <c r="N810" s="351">
        <v>2008</v>
      </c>
      <c r="O810" s="351">
        <v>376</v>
      </c>
      <c r="P810" s="351">
        <v>21</v>
      </c>
      <c r="Q810" s="351">
        <v>7</v>
      </c>
      <c r="R810" s="351"/>
      <c r="S810" s="351"/>
      <c r="T810" s="351"/>
      <c r="U810" s="351"/>
      <c r="V810" s="351"/>
      <c r="W810" s="351"/>
      <c r="X810" s="351"/>
      <c r="Y810" s="351"/>
      <c r="Z810" s="351"/>
      <c r="AA810" s="351"/>
      <c r="AB810" s="351"/>
      <c r="AC810" s="351"/>
      <c r="AD810" s="351"/>
    </row>
    <row r="811" spans="14:30" ht="15">
      <c r="N811" s="351">
        <v>2008</v>
      </c>
      <c r="O811" s="351">
        <v>380</v>
      </c>
      <c r="P811" s="351">
        <v>48</v>
      </c>
      <c r="Q811" s="351">
        <v>12</v>
      </c>
      <c r="R811" s="351"/>
      <c r="S811" s="351"/>
      <c r="T811" s="351"/>
      <c r="U811" s="351"/>
      <c r="V811" s="351"/>
      <c r="W811" s="351"/>
      <c r="X811" s="351"/>
      <c r="Y811" s="351"/>
      <c r="Z811" s="351"/>
      <c r="AA811" s="351"/>
      <c r="AB811" s="351"/>
      <c r="AC811" s="351"/>
      <c r="AD811" s="351"/>
    </row>
    <row r="812" spans="14:30" ht="15">
      <c r="N812" s="351">
        <v>2008</v>
      </c>
      <c r="O812" s="351">
        <v>392</v>
      </c>
      <c r="P812" s="351">
        <v>68</v>
      </c>
      <c r="Q812" s="351">
        <v>25</v>
      </c>
      <c r="R812" s="351"/>
      <c r="S812" s="351"/>
      <c r="T812" s="351"/>
      <c r="U812" s="351"/>
      <c r="V812" s="351"/>
      <c r="W812" s="351"/>
      <c r="X812" s="351"/>
      <c r="Y812" s="351"/>
      <c r="Z812" s="351"/>
      <c r="AA812" s="351"/>
      <c r="AB812" s="351"/>
      <c r="AC812" s="351"/>
      <c r="AD812" s="351"/>
    </row>
    <row r="813" spans="14:30" ht="15">
      <c r="N813" s="351">
        <v>2008</v>
      </c>
      <c r="O813" s="351">
        <v>398</v>
      </c>
      <c r="P813" s="351">
        <v>23</v>
      </c>
      <c r="Q813" s="351">
        <v>8</v>
      </c>
      <c r="R813" s="351"/>
      <c r="S813" s="351"/>
      <c r="T813" s="351"/>
      <c r="U813" s="351"/>
      <c r="V813" s="351"/>
      <c r="W813" s="351"/>
      <c r="X813" s="351"/>
      <c r="Y813" s="351"/>
      <c r="Z813" s="351"/>
      <c r="AA813" s="351"/>
      <c r="AB813" s="351"/>
      <c r="AC813" s="351"/>
      <c r="AD813" s="351"/>
    </row>
    <row r="814" spans="14:30" ht="15">
      <c r="N814" s="351">
        <v>2008</v>
      </c>
      <c r="O814" s="351">
        <v>410</v>
      </c>
      <c r="P814" s="351">
        <v>19</v>
      </c>
      <c r="Q814" s="351">
        <v>11</v>
      </c>
      <c r="R814" s="351"/>
      <c r="S814" s="351"/>
      <c r="T814" s="351"/>
      <c r="U814" s="351"/>
      <c r="V814" s="351"/>
      <c r="W814" s="351"/>
      <c r="X814" s="351"/>
      <c r="Y814" s="351"/>
      <c r="Z814" s="351"/>
      <c r="AA814" s="351"/>
      <c r="AB814" s="351"/>
      <c r="AC814" s="351"/>
      <c r="AD814" s="351"/>
    </row>
    <row r="815" spans="14:30" ht="15">
      <c r="N815" s="351">
        <v>2008</v>
      </c>
      <c r="O815" s="351">
        <v>414</v>
      </c>
      <c r="P815" s="351">
        <v>22</v>
      </c>
      <c r="Q815" s="351">
        <v>4</v>
      </c>
      <c r="R815" s="351"/>
      <c r="S815" s="351"/>
      <c r="T815" s="351"/>
      <c r="U815" s="351"/>
      <c r="V815" s="351"/>
      <c r="W815" s="351"/>
      <c r="X815" s="351"/>
      <c r="Y815" s="351"/>
      <c r="Z815" s="351"/>
      <c r="AA815" s="351"/>
      <c r="AB815" s="351"/>
      <c r="AC815" s="351"/>
      <c r="AD815" s="351"/>
    </row>
    <row r="816" spans="14:30" ht="15">
      <c r="N816" s="351">
        <v>2008</v>
      </c>
      <c r="O816" s="351">
        <v>422</v>
      </c>
      <c r="P816" s="351">
        <v>6</v>
      </c>
      <c r="Q816" s="351">
        <v>3</v>
      </c>
      <c r="R816" s="351"/>
      <c r="S816" s="351"/>
      <c r="T816" s="351"/>
      <c r="U816" s="351"/>
      <c r="V816" s="351"/>
      <c r="W816" s="351"/>
      <c r="X816" s="351"/>
      <c r="Y816" s="351"/>
      <c r="Z816" s="351"/>
      <c r="AA816" s="351"/>
      <c r="AB816" s="351"/>
      <c r="AC816" s="351"/>
      <c r="AD816" s="351"/>
    </row>
    <row r="817" spans="14:30" ht="15">
      <c r="N817" s="351">
        <v>2008</v>
      </c>
      <c r="O817" s="351">
        <v>458</v>
      </c>
      <c r="P817" s="351">
        <v>24</v>
      </c>
      <c r="Q817" s="351">
        <v>7</v>
      </c>
      <c r="R817" s="351"/>
      <c r="S817" s="351"/>
      <c r="T817" s="351"/>
      <c r="U817" s="351"/>
      <c r="V817" s="351"/>
      <c r="W817" s="351"/>
      <c r="X817" s="351"/>
      <c r="Y817" s="351"/>
      <c r="Z817" s="351"/>
      <c r="AA817" s="351"/>
      <c r="AB817" s="351"/>
      <c r="AC817" s="351"/>
      <c r="AD817" s="351"/>
    </row>
    <row r="818" spans="14:30" ht="15">
      <c r="N818" s="351">
        <v>2008</v>
      </c>
      <c r="O818" s="351">
        <v>484</v>
      </c>
      <c r="P818" s="351">
        <v>96</v>
      </c>
      <c r="Q818" s="351">
        <v>10</v>
      </c>
      <c r="R818" s="351"/>
      <c r="S818" s="351"/>
      <c r="T818" s="351"/>
      <c r="U818" s="351"/>
      <c r="V818" s="351"/>
      <c r="W818" s="351"/>
      <c r="X818" s="351"/>
      <c r="Y818" s="351"/>
      <c r="Z818" s="351"/>
      <c r="AA818" s="351"/>
      <c r="AB818" s="351"/>
      <c r="AC818" s="351"/>
      <c r="AD818" s="351"/>
    </row>
    <row r="819" spans="14:30" ht="15">
      <c r="N819" s="351">
        <v>2008</v>
      </c>
      <c r="O819" s="351">
        <v>492</v>
      </c>
      <c r="P819" s="351">
        <v>23</v>
      </c>
      <c r="Q819" s="351">
        <v>4</v>
      </c>
      <c r="R819" s="351"/>
      <c r="S819" s="351"/>
      <c r="T819" s="351"/>
      <c r="U819" s="351"/>
      <c r="V819" s="351"/>
      <c r="W819" s="351"/>
      <c r="X819" s="351"/>
      <c r="Y819" s="351"/>
      <c r="Z819" s="351"/>
      <c r="AA819" s="351"/>
      <c r="AB819" s="351"/>
      <c r="AC819" s="351"/>
      <c r="AD819" s="351"/>
    </row>
    <row r="820" spans="14:30" ht="15">
      <c r="N820" s="351">
        <v>2008</v>
      </c>
      <c r="O820" s="351">
        <v>528</v>
      </c>
      <c r="P820" s="351">
        <v>6</v>
      </c>
      <c r="Q820" s="351">
        <v>3</v>
      </c>
      <c r="R820" s="351"/>
      <c r="S820" s="351"/>
      <c r="T820" s="351"/>
      <c r="U820" s="351"/>
      <c r="V820" s="351"/>
      <c r="W820" s="351"/>
      <c r="X820" s="351"/>
      <c r="Y820" s="351"/>
      <c r="Z820" s="351"/>
      <c r="AA820" s="351"/>
      <c r="AB820" s="351"/>
      <c r="AC820" s="351"/>
      <c r="AD820" s="351"/>
    </row>
    <row r="821" spans="14:30" ht="15">
      <c r="N821" s="351">
        <v>2008</v>
      </c>
      <c r="O821" s="351">
        <v>554</v>
      </c>
      <c r="P821" s="351">
        <v>8</v>
      </c>
      <c r="Q821" s="351">
        <v>3</v>
      </c>
      <c r="R821" s="351"/>
      <c r="S821" s="351"/>
      <c r="T821" s="351"/>
      <c r="U821" s="351"/>
      <c r="V821" s="351"/>
      <c r="W821" s="351"/>
      <c r="X821" s="351"/>
      <c r="Y821" s="351"/>
      <c r="Z821" s="351"/>
      <c r="AA821" s="351"/>
      <c r="AB821" s="351"/>
      <c r="AC821" s="351"/>
      <c r="AD821" s="351"/>
    </row>
    <row r="822" spans="14:30" ht="15">
      <c r="N822" s="351">
        <v>2008</v>
      </c>
      <c r="O822" s="351">
        <v>566</v>
      </c>
      <c r="P822" s="351">
        <v>3</v>
      </c>
      <c r="Q822" s="351">
        <v>1</v>
      </c>
      <c r="R822" s="351"/>
      <c r="S822" s="351"/>
      <c r="T822" s="351"/>
      <c r="U822" s="351"/>
      <c r="V822" s="351"/>
      <c r="W822" s="351"/>
      <c r="X822" s="351"/>
      <c r="Y822" s="351"/>
      <c r="Z822" s="351"/>
      <c r="AA822" s="351"/>
      <c r="AB822" s="351"/>
      <c r="AC822" s="351"/>
      <c r="AD822" s="351"/>
    </row>
    <row r="823" spans="14:30" ht="15">
      <c r="N823" s="351">
        <v>2008</v>
      </c>
      <c r="O823" s="351">
        <v>578</v>
      </c>
      <c r="P823" s="351">
        <v>12</v>
      </c>
      <c r="Q823" s="351">
        <v>4</v>
      </c>
      <c r="R823" s="351"/>
      <c r="S823" s="351"/>
      <c r="T823" s="351"/>
      <c r="U823" s="351"/>
      <c r="V823" s="351"/>
      <c r="W823" s="351"/>
      <c r="X823" s="351"/>
      <c r="Y823" s="351"/>
      <c r="Z823" s="351"/>
      <c r="AA823" s="351"/>
      <c r="AB823" s="351"/>
      <c r="AC823" s="351"/>
      <c r="AD823" s="351"/>
    </row>
    <row r="824" spans="14:30" ht="15">
      <c r="N824" s="351">
        <v>2008</v>
      </c>
      <c r="O824" s="351">
        <v>608</v>
      </c>
      <c r="P824" s="351">
        <v>3</v>
      </c>
      <c r="Q824" s="351">
        <v>2</v>
      </c>
      <c r="R824" s="351"/>
      <c r="S824" s="351"/>
      <c r="T824" s="351"/>
      <c r="U824" s="351"/>
      <c r="V824" s="351"/>
      <c r="W824" s="351"/>
      <c r="X824" s="351"/>
      <c r="Y824" s="351"/>
      <c r="Z824" s="351"/>
      <c r="AA824" s="351"/>
      <c r="AB824" s="351"/>
      <c r="AC824" s="351"/>
      <c r="AD824" s="351"/>
    </row>
    <row r="825" spans="14:30" ht="15">
      <c r="N825" s="351">
        <v>2008</v>
      </c>
      <c r="O825" s="351">
        <v>616</v>
      </c>
      <c r="P825" s="351">
        <v>9</v>
      </c>
      <c r="Q825" s="351">
        <v>6</v>
      </c>
      <c r="R825" s="351"/>
      <c r="S825" s="351"/>
      <c r="T825" s="351"/>
      <c r="U825" s="351"/>
      <c r="V825" s="351"/>
      <c r="W825" s="351"/>
      <c r="X825" s="351"/>
      <c r="Y825" s="351"/>
      <c r="Z825" s="351"/>
      <c r="AA825" s="351"/>
      <c r="AB825" s="351"/>
      <c r="AC825" s="351"/>
      <c r="AD825" s="351"/>
    </row>
    <row r="826" spans="14:30" ht="15">
      <c r="N826" s="351">
        <v>2008</v>
      </c>
      <c r="O826" s="351">
        <v>620</v>
      </c>
      <c r="P826" s="351">
        <v>12</v>
      </c>
      <c r="Q826" s="351">
        <v>4</v>
      </c>
      <c r="R826" s="351"/>
      <c r="S826" s="351"/>
      <c r="T826" s="351"/>
      <c r="U826" s="351"/>
      <c r="V826" s="351"/>
      <c r="W826" s="351"/>
      <c r="X826" s="351"/>
      <c r="Y826" s="351"/>
      <c r="Z826" s="351"/>
      <c r="AA826" s="351"/>
      <c r="AB826" s="351"/>
      <c r="AC826" s="351"/>
      <c r="AD826" s="351"/>
    </row>
    <row r="827" spans="14:30" ht="15">
      <c r="N827" s="351">
        <v>2008</v>
      </c>
      <c r="O827" s="351">
        <v>642</v>
      </c>
      <c r="P827" s="351">
        <v>4</v>
      </c>
      <c r="Q827" s="351">
        <v>2</v>
      </c>
      <c r="R827" s="351"/>
      <c r="S827" s="351"/>
      <c r="T827" s="351"/>
      <c r="U827" s="351"/>
      <c r="V827" s="351"/>
      <c r="W827" s="351"/>
      <c r="X827" s="351"/>
      <c r="Y827" s="351"/>
      <c r="Z827" s="351"/>
      <c r="AA827" s="351"/>
      <c r="AB827" s="351"/>
      <c r="AC827" s="351"/>
      <c r="AD827" s="351"/>
    </row>
    <row r="828" spans="14:30" ht="15">
      <c r="N828" s="351">
        <v>2008</v>
      </c>
      <c r="O828" s="351">
        <v>682</v>
      </c>
      <c r="P828" s="351">
        <v>78</v>
      </c>
      <c r="Q828" s="351">
        <v>13</v>
      </c>
      <c r="R828" s="351"/>
      <c r="S828" s="351"/>
      <c r="T828" s="351"/>
      <c r="U828" s="351"/>
      <c r="V828" s="351"/>
      <c r="W828" s="351"/>
      <c r="X828" s="351"/>
      <c r="Y828" s="351"/>
      <c r="Z828" s="351"/>
      <c r="AA828" s="351"/>
      <c r="AB828" s="351"/>
      <c r="AC828" s="351"/>
      <c r="AD828" s="351"/>
    </row>
    <row r="829" spans="14:30" ht="15">
      <c r="N829" s="351">
        <v>2008</v>
      </c>
      <c r="O829" s="351">
        <v>702</v>
      </c>
      <c r="P829" s="351">
        <v>22</v>
      </c>
      <c r="Q829" s="351">
        <v>8</v>
      </c>
      <c r="R829" s="351"/>
      <c r="S829" s="351"/>
      <c r="T829" s="351"/>
      <c r="U829" s="351"/>
      <c r="V829" s="351"/>
      <c r="W829" s="351"/>
      <c r="X829" s="351"/>
      <c r="Y829" s="351"/>
      <c r="Z829" s="351"/>
      <c r="AA829" s="351"/>
      <c r="AB829" s="351"/>
      <c r="AC829" s="351"/>
      <c r="AD829" s="351"/>
    </row>
    <row r="830" spans="14:30" ht="15">
      <c r="N830" s="351">
        <v>2008</v>
      </c>
      <c r="O830" s="351">
        <v>710</v>
      </c>
      <c r="P830" s="351">
        <v>12</v>
      </c>
      <c r="Q830" s="351">
        <v>3</v>
      </c>
      <c r="R830" s="351"/>
      <c r="S830" s="351"/>
      <c r="T830" s="351"/>
      <c r="U830" s="351"/>
      <c r="V830" s="351"/>
      <c r="W830" s="351"/>
      <c r="X830" s="351"/>
      <c r="Y830" s="351"/>
      <c r="Z830" s="351"/>
      <c r="AA830" s="351"/>
      <c r="AB830" s="351"/>
      <c r="AC830" s="351"/>
      <c r="AD830" s="351"/>
    </row>
    <row r="831" spans="14:30" ht="15">
      <c r="N831" s="351">
        <v>2008</v>
      </c>
      <c r="O831" s="351">
        <v>724</v>
      </c>
      <c r="P831" s="351">
        <v>60</v>
      </c>
      <c r="Q831" s="351">
        <v>18</v>
      </c>
      <c r="R831" s="351"/>
      <c r="S831" s="351"/>
      <c r="T831" s="351"/>
      <c r="U831" s="351"/>
      <c r="V831" s="351"/>
      <c r="W831" s="351"/>
      <c r="X831" s="351"/>
      <c r="Y831" s="351"/>
      <c r="Z831" s="351"/>
      <c r="AA831" s="351"/>
      <c r="AB831" s="351"/>
      <c r="AC831" s="351"/>
      <c r="AD831" s="351"/>
    </row>
    <row r="832" spans="14:30" ht="15">
      <c r="N832" s="351">
        <v>2008</v>
      </c>
      <c r="O832" s="351">
        <v>752</v>
      </c>
      <c r="P832" s="351">
        <v>33</v>
      </c>
      <c r="Q832" s="351">
        <v>6</v>
      </c>
      <c r="R832" s="351"/>
      <c r="S832" s="351"/>
      <c r="T832" s="351"/>
      <c r="U832" s="351"/>
      <c r="V832" s="351"/>
      <c r="W832" s="351"/>
      <c r="X832" s="351"/>
      <c r="Y832" s="351"/>
      <c r="Z832" s="351"/>
      <c r="AA832" s="351"/>
      <c r="AB832" s="351"/>
      <c r="AC832" s="351"/>
      <c r="AD832" s="351"/>
    </row>
    <row r="833" spans="14:30" ht="15">
      <c r="N833" s="351">
        <v>2008</v>
      </c>
      <c r="O833" s="351">
        <v>756</v>
      </c>
      <c r="P833" s="351">
        <v>152</v>
      </c>
      <c r="Q833" s="351">
        <v>27</v>
      </c>
      <c r="R833" s="351"/>
      <c r="S833" s="351"/>
      <c r="T833" s="351"/>
      <c r="U833" s="351"/>
      <c r="V833" s="351"/>
      <c r="W833" s="351"/>
      <c r="X833" s="351"/>
      <c r="Y833" s="351"/>
      <c r="Z833" s="351"/>
      <c r="AA833" s="351"/>
      <c r="AB833" s="351"/>
      <c r="AC833" s="351"/>
      <c r="AD833" s="351"/>
    </row>
    <row r="834" spans="14:30" ht="15">
      <c r="N834" s="351">
        <v>2008</v>
      </c>
      <c r="O834" s="351">
        <v>764</v>
      </c>
      <c r="P834" s="351">
        <v>9</v>
      </c>
      <c r="Q834" s="351">
        <v>3</v>
      </c>
      <c r="R834" s="351"/>
      <c r="S834" s="351"/>
      <c r="T834" s="351"/>
      <c r="U834" s="351"/>
      <c r="V834" s="351"/>
      <c r="W834" s="351"/>
      <c r="X834" s="351"/>
      <c r="Y834" s="351"/>
      <c r="Z834" s="351"/>
      <c r="AA834" s="351"/>
      <c r="AB834" s="351"/>
      <c r="AC834" s="351"/>
      <c r="AD834" s="351"/>
    </row>
    <row r="835" spans="14:30" ht="15">
      <c r="N835" s="351">
        <v>2008</v>
      </c>
      <c r="O835" s="351">
        <v>784</v>
      </c>
      <c r="P835" s="351">
        <v>22</v>
      </c>
      <c r="Q835" s="351">
        <v>6</v>
      </c>
      <c r="R835" s="351"/>
      <c r="S835" s="351"/>
      <c r="T835" s="351"/>
      <c r="U835" s="351"/>
      <c r="V835" s="351"/>
      <c r="W835" s="351"/>
      <c r="X835" s="351"/>
      <c r="Y835" s="351"/>
      <c r="Z835" s="351"/>
      <c r="AA835" s="351"/>
      <c r="AB835" s="351"/>
      <c r="AC835" s="351"/>
      <c r="AD835" s="351"/>
    </row>
    <row r="836" spans="14:30" ht="15">
      <c r="N836" s="351">
        <v>2008</v>
      </c>
      <c r="O836" s="351">
        <v>792</v>
      </c>
      <c r="P836" s="351">
        <v>60</v>
      </c>
      <c r="Q836" s="351">
        <v>35</v>
      </c>
      <c r="R836" s="351"/>
      <c r="S836" s="351"/>
      <c r="T836" s="351"/>
      <c r="U836" s="351"/>
      <c r="V836" s="351"/>
      <c r="W836" s="351"/>
      <c r="X836" s="351"/>
      <c r="Y836" s="351"/>
      <c r="Z836" s="351"/>
      <c r="AA836" s="351"/>
      <c r="AB836" s="351"/>
      <c r="AC836" s="351"/>
      <c r="AD836" s="351"/>
    </row>
    <row r="837" spans="14:30" ht="15">
      <c r="N837" s="351">
        <v>2008</v>
      </c>
      <c r="O837" s="351">
        <v>804</v>
      </c>
      <c r="P837" s="351">
        <v>29</v>
      </c>
      <c r="Q837" s="351">
        <v>7</v>
      </c>
      <c r="R837" s="351"/>
      <c r="S837" s="351"/>
      <c r="T837" s="351"/>
      <c r="U837" s="351"/>
      <c r="V837" s="351"/>
      <c r="W837" s="351"/>
      <c r="X837" s="351"/>
      <c r="Y837" s="351"/>
      <c r="Z837" s="351"/>
      <c r="AA837" s="351"/>
      <c r="AB837" s="351"/>
      <c r="AC837" s="351"/>
      <c r="AD837" s="351"/>
    </row>
    <row r="838" spans="14:30" ht="15">
      <c r="N838" s="351">
        <v>2008</v>
      </c>
      <c r="O838" s="351">
        <v>810</v>
      </c>
      <c r="P838" s="351">
        <v>456</v>
      </c>
      <c r="Q838" s="351">
        <v>82</v>
      </c>
      <c r="R838" s="351"/>
      <c r="S838" s="351"/>
      <c r="T838" s="351"/>
      <c r="U838" s="351"/>
      <c r="V838" s="351"/>
      <c r="W838" s="351"/>
      <c r="X838" s="351"/>
      <c r="Y838" s="351"/>
      <c r="Z838" s="351"/>
      <c r="AA838" s="351"/>
      <c r="AB838" s="351"/>
      <c r="AC838" s="351"/>
      <c r="AD838" s="351"/>
    </row>
    <row r="839" spans="14:30" ht="15">
      <c r="N839" s="351">
        <v>2008</v>
      </c>
      <c r="O839" s="351">
        <v>818</v>
      </c>
      <c r="P839" s="351">
        <v>36</v>
      </c>
      <c r="Q839" s="351">
        <v>4</v>
      </c>
      <c r="R839" s="351"/>
      <c r="S839" s="351"/>
      <c r="T839" s="351"/>
      <c r="U839" s="351"/>
      <c r="V839" s="351"/>
      <c r="W839" s="351"/>
      <c r="X839" s="351"/>
      <c r="Y839" s="351"/>
      <c r="Z839" s="351"/>
      <c r="AA839" s="351"/>
      <c r="AB839" s="351"/>
      <c r="AC839" s="351"/>
      <c r="AD839" s="351"/>
    </row>
    <row r="840" spans="14:30" ht="15">
      <c r="N840" s="351">
        <v>2008</v>
      </c>
      <c r="O840" s="351">
        <v>826</v>
      </c>
      <c r="P840" s="351">
        <v>199</v>
      </c>
      <c r="Q840" s="351">
        <v>49</v>
      </c>
      <c r="R840" s="351"/>
      <c r="S840" s="351"/>
      <c r="T840" s="351"/>
      <c r="U840" s="351"/>
      <c r="V840" s="351"/>
      <c r="W840" s="351"/>
      <c r="X840" s="351"/>
      <c r="Y840" s="351"/>
      <c r="Z840" s="351"/>
      <c r="AA840" s="351"/>
      <c r="AB840" s="351"/>
      <c r="AC840" s="351"/>
      <c r="AD840" s="351"/>
    </row>
    <row r="841" spans="14:30" ht="15">
      <c r="N841" s="351">
        <v>2008</v>
      </c>
      <c r="O841" s="351">
        <v>840</v>
      </c>
      <c r="P841" s="351">
        <v>1598</v>
      </c>
      <c r="Q841" s="351">
        <v>460</v>
      </c>
      <c r="R841" s="351"/>
      <c r="S841" s="351"/>
      <c r="T841" s="351"/>
      <c r="U841" s="351"/>
      <c r="V841" s="351"/>
      <c r="W841" s="351"/>
      <c r="X841" s="351"/>
      <c r="Y841" s="351"/>
      <c r="Z841" s="351"/>
      <c r="AA841" s="351"/>
      <c r="AB841" s="351"/>
      <c r="AC841" s="351"/>
      <c r="AD841" s="351"/>
    </row>
    <row r="842" spans="14:30" ht="15">
      <c r="N842" s="351">
        <v>2008</v>
      </c>
      <c r="O842" s="351">
        <v>862</v>
      </c>
      <c r="P842" s="351">
        <v>10</v>
      </c>
      <c r="Q842" s="351">
        <v>2</v>
      </c>
      <c r="R842" s="351"/>
      <c r="S842" s="351"/>
      <c r="T842" s="351"/>
      <c r="U842" s="351"/>
      <c r="V842" s="351"/>
      <c r="W842" s="351"/>
      <c r="X842" s="351"/>
      <c r="Y842" s="351"/>
      <c r="Z842" s="351"/>
      <c r="AA842" s="351"/>
      <c r="AB842" s="351"/>
      <c r="AC842" s="351"/>
      <c r="AD842" s="351"/>
    </row>
    <row r="843" spans="14:30" ht="15">
      <c r="N843" s="351">
        <v>2008</v>
      </c>
      <c r="O843" s="351"/>
      <c r="P843" s="351"/>
      <c r="Q843" s="351"/>
      <c r="R843" s="351"/>
      <c r="S843" s="351"/>
      <c r="T843" s="351"/>
      <c r="U843" s="351"/>
      <c r="V843" s="351"/>
      <c r="W843" s="351"/>
      <c r="X843" s="351"/>
      <c r="Y843" s="351"/>
      <c r="Z843" s="351"/>
      <c r="AA843" s="351"/>
      <c r="AB843" s="351"/>
      <c r="AC843" s="351"/>
      <c r="AD843" s="351"/>
    </row>
    <row r="844" spans="14:30" ht="15">
      <c r="N844" s="351">
        <v>2009</v>
      </c>
      <c r="O844" s="351">
        <v>32</v>
      </c>
      <c r="P844" s="351">
        <v>2</v>
      </c>
      <c r="Q844" s="351">
        <v>1</v>
      </c>
      <c r="R844" s="351"/>
      <c r="S844" s="351"/>
      <c r="T844" s="351"/>
      <c r="U844" s="351"/>
      <c r="V844" s="351"/>
      <c r="W844" s="351"/>
      <c r="X844" s="351"/>
      <c r="Y844" s="351"/>
      <c r="Z844" s="351"/>
      <c r="AA844" s="351"/>
      <c r="AB844" s="351"/>
      <c r="AC844" s="351"/>
      <c r="AD844" s="351"/>
    </row>
    <row r="845" spans="14:30" ht="15">
      <c r="N845" s="351">
        <v>2009</v>
      </c>
      <c r="O845" s="351">
        <v>36</v>
      </c>
      <c r="P845" s="351">
        <v>21</v>
      </c>
      <c r="Q845" s="351">
        <v>11</v>
      </c>
      <c r="R845" s="351"/>
      <c r="S845" s="351"/>
      <c r="T845" s="351"/>
      <c r="U845" s="351"/>
      <c r="V845" s="351"/>
      <c r="W845" s="351"/>
      <c r="X845" s="351"/>
      <c r="Y845" s="351"/>
      <c r="Z845" s="351"/>
      <c r="AA845" s="351"/>
      <c r="AB845" s="351"/>
      <c r="AC845" s="351"/>
      <c r="AD845" s="351"/>
    </row>
    <row r="846" spans="14:30" ht="15">
      <c r="N846" s="351">
        <v>2009</v>
      </c>
      <c r="O846" s="351">
        <v>40</v>
      </c>
      <c r="P846" s="351">
        <v>11</v>
      </c>
      <c r="Q846" s="351">
        <v>3</v>
      </c>
      <c r="R846" s="351"/>
      <c r="S846" s="351"/>
      <c r="T846" s="351"/>
      <c r="U846" s="351"/>
      <c r="V846" s="351"/>
      <c r="W846" s="351"/>
      <c r="X846" s="351"/>
      <c r="Y846" s="351"/>
      <c r="Z846" s="351"/>
      <c r="AA846" s="351"/>
      <c r="AB846" s="351"/>
      <c r="AC846" s="351"/>
      <c r="AD846" s="351"/>
    </row>
    <row r="847" spans="14:30" ht="15">
      <c r="N847" s="351">
        <v>2009</v>
      </c>
      <c r="O847" s="351">
        <v>44</v>
      </c>
      <c r="P847" s="351">
        <v>2</v>
      </c>
      <c r="Q847" s="351">
        <v>1</v>
      </c>
      <c r="R847" s="351"/>
      <c r="S847" s="351"/>
      <c r="T847" s="351"/>
      <c r="U847" s="351"/>
      <c r="V847" s="351"/>
      <c r="W847" s="351"/>
      <c r="X847" s="351"/>
      <c r="Y847" s="351"/>
      <c r="Z847" s="351"/>
      <c r="AA847" s="351"/>
      <c r="AB847" s="351"/>
      <c r="AC847" s="351"/>
      <c r="AD847" s="351"/>
    </row>
    <row r="848" spans="14:30" ht="15">
      <c r="N848" s="351">
        <v>2009</v>
      </c>
      <c r="O848" s="351">
        <v>56</v>
      </c>
      <c r="P848" s="351">
        <v>2</v>
      </c>
      <c r="Q848" s="351">
        <v>1</v>
      </c>
      <c r="R848" s="351"/>
      <c r="S848" s="351"/>
      <c r="T848" s="351"/>
      <c r="U848" s="351"/>
      <c r="V848" s="351"/>
      <c r="W848" s="351"/>
      <c r="X848" s="351"/>
      <c r="Y848" s="351"/>
      <c r="Z848" s="351"/>
      <c r="AA848" s="351"/>
      <c r="AB848" s="351"/>
      <c r="AC848" s="351"/>
      <c r="AD848" s="351"/>
    </row>
    <row r="849" spans="14:30" ht="15">
      <c r="N849" s="351">
        <v>2009</v>
      </c>
      <c r="O849" s="351">
        <v>60</v>
      </c>
      <c r="P849" s="351">
        <v>4</v>
      </c>
      <c r="Q849" s="351">
        <v>1</v>
      </c>
      <c r="R849" s="351"/>
      <c r="S849" s="351"/>
      <c r="T849" s="351"/>
      <c r="U849" s="351"/>
      <c r="V849" s="351"/>
      <c r="W849" s="351"/>
      <c r="X849" s="351"/>
      <c r="Y849" s="351"/>
      <c r="Z849" s="351"/>
      <c r="AA849" s="351"/>
      <c r="AB849" s="351"/>
      <c r="AC849" s="351"/>
      <c r="AD849" s="351"/>
    </row>
    <row r="850" spans="14:30" ht="15">
      <c r="N850" s="351">
        <v>2009</v>
      </c>
      <c r="O850" s="351">
        <v>76</v>
      </c>
      <c r="P850" s="351">
        <v>39</v>
      </c>
      <c r="Q850" s="351">
        <v>12</v>
      </c>
      <c r="R850" s="351"/>
      <c r="S850" s="351"/>
      <c r="T850" s="351"/>
      <c r="U850" s="351"/>
      <c r="V850" s="351"/>
      <c r="W850" s="351"/>
      <c r="X850" s="351"/>
      <c r="Y850" s="351"/>
      <c r="Z850" s="351"/>
      <c r="AA850" s="351"/>
      <c r="AB850" s="351"/>
      <c r="AC850" s="351"/>
      <c r="AD850" s="351"/>
    </row>
    <row r="851" spans="14:30" ht="15">
      <c r="N851" s="351">
        <v>2009</v>
      </c>
      <c r="O851" s="351">
        <v>124</v>
      </c>
      <c r="P851" s="351">
        <v>49</v>
      </c>
      <c r="Q851" s="351">
        <v>18</v>
      </c>
      <c r="R851" s="351"/>
      <c r="S851" s="351"/>
      <c r="T851" s="351"/>
      <c r="U851" s="351"/>
      <c r="V851" s="351"/>
      <c r="W851" s="351"/>
      <c r="X851" s="351"/>
      <c r="Y851" s="351"/>
      <c r="Z851" s="351"/>
      <c r="AA851" s="351"/>
      <c r="AB851" s="351"/>
      <c r="AC851" s="351"/>
      <c r="AD851" s="351"/>
    </row>
    <row r="852" spans="14:30" ht="15">
      <c r="N852" s="351">
        <v>2009</v>
      </c>
      <c r="O852" s="351">
        <v>136</v>
      </c>
      <c r="P852" s="351">
        <v>2</v>
      </c>
      <c r="Q852" s="351">
        <v>1</v>
      </c>
      <c r="R852" s="351"/>
      <c r="S852" s="351"/>
      <c r="T852" s="351"/>
      <c r="U852" s="351"/>
      <c r="V852" s="351"/>
      <c r="W852" s="351"/>
      <c r="X852" s="351"/>
      <c r="Y852" s="351"/>
      <c r="Z852" s="351"/>
      <c r="AA852" s="351"/>
      <c r="AB852" s="351"/>
      <c r="AC852" s="351"/>
      <c r="AD852" s="351"/>
    </row>
    <row r="853" spans="14:30" ht="15">
      <c r="N853" s="351">
        <v>2009</v>
      </c>
      <c r="O853" s="351">
        <v>152</v>
      </c>
      <c r="P853" s="351">
        <v>13</v>
      </c>
      <c r="Q853" s="351">
        <v>3</v>
      </c>
      <c r="R853" s="351"/>
      <c r="S853" s="351"/>
      <c r="T853" s="351"/>
      <c r="U853" s="351"/>
      <c r="V853" s="351"/>
      <c r="W853" s="351"/>
      <c r="X853" s="351"/>
      <c r="Y853" s="351"/>
      <c r="Z853" s="351"/>
      <c r="AA853" s="351"/>
      <c r="AB853" s="351"/>
      <c r="AC853" s="351"/>
      <c r="AD853" s="351"/>
    </row>
    <row r="854" spans="14:30" ht="15">
      <c r="N854" s="351">
        <v>2009</v>
      </c>
      <c r="O854" s="351">
        <v>156</v>
      </c>
      <c r="P854" s="351">
        <v>46</v>
      </c>
      <c r="Q854" s="351">
        <v>30</v>
      </c>
      <c r="R854" s="351"/>
      <c r="S854" s="351"/>
      <c r="T854" s="351"/>
      <c r="U854" s="351"/>
      <c r="V854" s="351"/>
      <c r="W854" s="351"/>
      <c r="X854" s="351"/>
      <c r="Y854" s="351"/>
      <c r="Z854" s="351"/>
      <c r="AA854" s="351"/>
      <c r="AB854" s="351"/>
      <c r="AC854" s="351"/>
      <c r="AD854" s="351"/>
    </row>
    <row r="855" spans="14:30" ht="15">
      <c r="N855" s="351">
        <v>2009</v>
      </c>
      <c r="O855" s="351">
        <v>170</v>
      </c>
      <c r="P855" s="351">
        <v>6</v>
      </c>
      <c r="Q855" s="351">
        <v>2</v>
      </c>
      <c r="R855" s="351"/>
      <c r="S855" s="351"/>
      <c r="T855" s="351"/>
      <c r="U855" s="351"/>
      <c r="V855" s="351"/>
      <c r="W855" s="351"/>
      <c r="X855" s="351"/>
      <c r="Y855" s="351"/>
      <c r="Z855" s="351"/>
      <c r="AA855" s="351"/>
      <c r="AB855" s="351"/>
      <c r="AC855" s="351"/>
      <c r="AD855" s="351"/>
    </row>
    <row r="856" spans="14:30" ht="15">
      <c r="N856" s="351">
        <v>2009</v>
      </c>
      <c r="O856" s="351">
        <v>203</v>
      </c>
      <c r="P856" s="351">
        <v>6</v>
      </c>
      <c r="Q856" s="351">
        <v>1</v>
      </c>
      <c r="R856" s="351"/>
      <c r="S856" s="351"/>
      <c r="T856" s="351"/>
      <c r="U856" s="351"/>
      <c r="V856" s="351"/>
      <c r="W856" s="351"/>
      <c r="X856" s="351"/>
      <c r="Y856" s="351"/>
      <c r="Z856" s="351"/>
      <c r="AA856" s="351"/>
      <c r="AB856" s="351"/>
      <c r="AC856" s="351"/>
      <c r="AD856" s="351"/>
    </row>
    <row r="857" spans="14:30" ht="15">
      <c r="N857" s="351">
        <v>2009</v>
      </c>
      <c r="O857" s="351">
        <v>208</v>
      </c>
      <c r="P857" s="351">
        <v>3</v>
      </c>
      <c r="Q857" s="351">
        <v>2</v>
      </c>
      <c r="R857" s="351"/>
      <c r="S857" s="351"/>
      <c r="T857" s="351"/>
      <c r="U857" s="351"/>
      <c r="V857" s="351"/>
      <c r="W857" s="351"/>
      <c r="X857" s="351"/>
      <c r="Y857" s="351"/>
      <c r="Z857" s="351"/>
      <c r="AA857" s="351"/>
      <c r="AB857" s="351"/>
      <c r="AC857" s="351"/>
      <c r="AD857" s="351"/>
    </row>
    <row r="858" spans="14:30" ht="15">
      <c r="N858" s="351">
        <v>2009</v>
      </c>
      <c r="O858" s="351">
        <v>250</v>
      </c>
      <c r="P858" s="351">
        <v>54</v>
      </c>
      <c r="Q858" s="351">
        <v>9</v>
      </c>
      <c r="R858" s="351"/>
      <c r="S858" s="351"/>
      <c r="T858" s="351"/>
      <c r="U858" s="351"/>
      <c r="V858" s="351"/>
      <c r="W858" s="351"/>
      <c r="X858" s="351"/>
      <c r="Y858" s="351"/>
      <c r="Z858" s="351"/>
      <c r="AA858" s="351"/>
      <c r="AB858" s="351"/>
      <c r="AC858" s="351"/>
      <c r="AD858" s="351"/>
    </row>
    <row r="859" spans="14:30" ht="15">
      <c r="N859" s="351">
        <v>2009</v>
      </c>
      <c r="O859" s="351">
        <v>268</v>
      </c>
      <c r="P859" s="351">
        <v>3</v>
      </c>
      <c r="Q859" s="351">
        <v>1</v>
      </c>
      <c r="R859" s="351"/>
      <c r="S859" s="351"/>
      <c r="T859" s="351"/>
      <c r="U859" s="351"/>
      <c r="V859" s="351"/>
      <c r="W859" s="351"/>
      <c r="X859" s="351"/>
      <c r="Y859" s="351"/>
      <c r="Z859" s="351"/>
      <c r="AA859" s="351"/>
      <c r="AB859" s="351"/>
      <c r="AC859" s="351"/>
      <c r="AD859" s="351"/>
    </row>
    <row r="860" spans="14:30" ht="15">
      <c r="N860" s="351">
        <v>2009</v>
      </c>
      <c r="O860" s="351">
        <v>276</v>
      </c>
      <c r="P860" s="351">
        <v>162</v>
      </c>
      <c r="Q860" s="351">
        <v>45</v>
      </c>
      <c r="R860" s="351"/>
      <c r="S860" s="351"/>
      <c r="T860" s="351"/>
      <c r="U860" s="351"/>
      <c r="V860" s="351"/>
      <c r="W860" s="351"/>
      <c r="X860" s="351"/>
      <c r="Y860" s="351"/>
      <c r="Z860" s="351"/>
      <c r="AA860" s="351"/>
      <c r="AB860" s="351"/>
      <c r="AC860" s="351"/>
      <c r="AD860" s="351"/>
    </row>
    <row r="861" spans="14:30" ht="15">
      <c r="N861" s="351">
        <v>2009</v>
      </c>
      <c r="O861" s="351">
        <v>292</v>
      </c>
      <c r="P861" s="351">
        <v>1</v>
      </c>
      <c r="Q861" s="351">
        <v>1</v>
      </c>
      <c r="R861" s="351"/>
      <c r="S861" s="351"/>
      <c r="T861" s="351"/>
      <c r="U861" s="351"/>
      <c r="V861" s="351"/>
      <c r="W861" s="351"/>
      <c r="X861" s="351"/>
      <c r="Y861" s="351"/>
      <c r="Z861" s="351"/>
      <c r="AA861" s="351"/>
      <c r="AB861" s="351"/>
      <c r="AC861" s="351"/>
      <c r="AD861" s="351"/>
    </row>
    <row r="862" spans="14:30" ht="15">
      <c r="N862" s="351">
        <v>2009</v>
      </c>
      <c r="O862" s="351">
        <v>344</v>
      </c>
      <c r="P862" s="351">
        <v>76</v>
      </c>
      <c r="Q862" s="351">
        <v>21</v>
      </c>
      <c r="R862" s="351"/>
      <c r="S862" s="351"/>
      <c r="T862" s="351"/>
      <c r="U862" s="351"/>
      <c r="V862" s="351"/>
      <c r="W862" s="351"/>
      <c r="X862" s="351"/>
      <c r="Y862" s="351"/>
      <c r="Z862" s="351"/>
      <c r="AA862" s="351"/>
      <c r="AB862" s="351"/>
      <c r="AC862" s="351"/>
      <c r="AD862" s="351"/>
    </row>
    <row r="863" spans="14:30" ht="15">
      <c r="N863" s="351">
        <v>2009</v>
      </c>
      <c r="O863" s="351">
        <v>356</v>
      </c>
      <c r="P863" s="351">
        <v>86</v>
      </c>
      <c r="Q863" s="351">
        <v>21</v>
      </c>
      <c r="R863" s="351"/>
      <c r="S863" s="351"/>
      <c r="T863" s="351"/>
      <c r="U863" s="351"/>
      <c r="V863" s="351"/>
      <c r="W863" s="351"/>
      <c r="X863" s="351"/>
      <c r="Y863" s="351"/>
      <c r="Z863" s="351"/>
      <c r="AA863" s="351"/>
      <c r="AB863" s="351"/>
      <c r="AC863" s="351"/>
      <c r="AD863" s="351"/>
    </row>
    <row r="864" spans="14:30" ht="15">
      <c r="N864" s="351">
        <v>2009</v>
      </c>
      <c r="O864" s="351">
        <v>360</v>
      </c>
      <c r="P864" s="351">
        <v>4</v>
      </c>
      <c r="Q864" s="351">
        <v>3</v>
      </c>
      <c r="R864" s="351"/>
      <c r="S864" s="351"/>
      <c r="T864" s="351"/>
      <c r="U864" s="351"/>
      <c r="V864" s="351"/>
      <c r="W864" s="351"/>
      <c r="X864" s="351"/>
      <c r="Y864" s="351"/>
      <c r="Z864" s="351"/>
      <c r="AA864" s="351"/>
      <c r="AB864" s="351"/>
      <c r="AC864" s="351"/>
      <c r="AD864" s="351"/>
    </row>
    <row r="865" spans="14:30" ht="15">
      <c r="N865" s="351">
        <v>2009</v>
      </c>
      <c r="O865" s="351">
        <v>372</v>
      </c>
      <c r="P865" s="351">
        <v>8</v>
      </c>
      <c r="Q865" s="351">
        <v>4</v>
      </c>
      <c r="R865" s="351"/>
      <c r="S865" s="351"/>
      <c r="T865" s="351"/>
      <c r="U865" s="351"/>
      <c r="V865" s="351"/>
      <c r="W865" s="351"/>
      <c r="X865" s="351"/>
      <c r="Y865" s="351"/>
      <c r="Z865" s="351"/>
      <c r="AA865" s="351"/>
      <c r="AB865" s="351"/>
      <c r="AC865" s="351"/>
      <c r="AD865" s="351"/>
    </row>
    <row r="866" spans="14:30" ht="15">
      <c r="N866" s="351">
        <v>2009</v>
      </c>
      <c r="O866" s="351">
        <v>376</v>
      </c>
      <c r="P866" s="351">
        <v>15</v>
      </c>
      <c r="Q866" s="351">
        <v>8</v>
      </c>
      <c r="R866" s="351"/>
      <c r="S866" s="351"/>
      <c r="T866" s="351"/>
      <c r="U866" s="351"/>
      <c r="V866" s="351"/>
      <c r="W866" s="351"/>
      <c r="X866" s="351"/>
      <c r="Y866" s="351"/>
      <c r="Z866" s="351"/>
      <c r="AA866" s="351"/>
      <c r="AB866" s="351"/>
      <c r="AC866" s="351"/>
      <c r="AD866" s="351"/>
    </row>
    <row r="867" spans="14:30" ht="15">
      <c r="N867" s="351">
        <v>2009</v>
      </c>
      <c r="O867" s="351">
        <v>380</v>
      </c>
      <c r="P867" s="351">
        <v>26</v>
      </c>
      <c r="Q867" s="351">
        <v>10</v>
      </c>
      <c r="R867" s="351"/>
      <c r="S867" s="351"/>
      <c r="T867" s="351"/>
      <c r="U867" s="351"/>
      <c r="V867" s="351"/>
      <c r="W867" s="351"/>
      <c r="X867" s="351"/>
      <c r="Y867" s="351"/>
      <c r="Z867" s="351"/>
      <c r="AA867" s="351"/>
      <c r="AB867" s="351"/>
      <c r="AC867" s="351"/>
      <c r="AD867" s="351"/>
    </row>
    <row r="868" spans="14:30" ht="15">
      <c r="N868" s="351">
        <v>2009</v>
      </c>
      <c r="O868" s="351">
        <v>392</v>
      </c>
      <c r="P868" s="351">
        <v>48</v>
      </c>
      <c r="Q868" s="351">
        <v>17</v>
      </c>
      <c r="R868" s="351"/>
      <c r="S868" s="351"/>
      <c r="T868" s="351"/>
      <c r="U868" s="351"/>
      <c r="V868" s="351"/>
      <c r="W868" s="351"/>
      <c r="X868" s="351"/>
      <c r="Y868" s="351"/>
      <c r="Z868" s="351"/>
      <c r="AA868" s="351"/>
      <c r="AB868" s="351"/>
      <c r="AC868" s="351"/>
      <c r="AD868" s="351"/>
    </row>
    <row r="869" spans="14:30" ht="15">
      <c r="N869" s="351">
        <v>2009</v>
      </c>
      <c r="O869" s="351">
        <v>398</v>
      </c>
      <c r="P869" s="351">
        <v>5</v>
      </c>
      <c r="Q869" s="351">
        <v>4</v>
      </c>
      <c r="R869" s="351"/>
      <c r="S869" s="351"/>
      <c r="T869" s="351"/>
      <c r="U869" s="351"/>
      <c r="V869" s="351"/>
      <c r="W869" s="351"/>
      <c r="X869" s="351"/>
      <c r="Y869" s="351"/>
      <c r="Z869" s="351"/>
      <c r="AA869" s="351"/>
      <c r="AB869" s="351"/>
      <c r="AC869" s="351"/>
      <c r="AD869" s="351"/>
    </row>
    <row r="870" spans="14:30" ht="15">
      <c r="N870" s="351">
        <v>2009</v>
      </c>
      <c r="O870" s="351">
        <v>410</v>
      </c>
      <c r="P870" s="351">
        <v>7</v>
      </c>
      <c r="Q870" s="351">
        <v>4</v>
      </c>
      <c r="R870" s="351"/>
      <c r="S870" s="351"/>
      <c r="T870" s="351"/>
      <c r="U870" s="351"/>
      <c r="V870" s="351"/>
      <c r="W870" s="351"/>
      <c r="X870" s="351"/>
      <c r="Y870" s="351"/>
      <c r="Z870" s="351"/>
      <c r="AA870" s="351"/>
      <c r="AB870" s="351"/>
      <c r="AC870" s="351"/>
      <c r="AD870" s="351"/>
    </row>
    <row r="871" spans="14:30" ht="15">
      <c r="N871" s="351">
        <v>2009</v>
      </c>
      <c r="O871" s="351">
        <v>414</v>
      </c>
      <c r="P871" s="351">
        <v>12</v>
      </c>
      <c r="Q871" s="351">
        <v>4</v>
      </c>
      <c r="R871" s="351"/>
      <c r="S871" s="351"/>
      <c r="T871" s="351"/>
      <c r="U871" s="351"/>
      <c r="V871" s="351"/>
      <c r="W871" s="351"/>
      <c r="X871" s="351"/>
      <c r="Y871" s="351"/>
      <c r="Z871" s="351"/>
      <c r="AA871" s="351"/>
      <c r="AB871" s="351"/>
      <c r="AC871" s="351"/>
      <c r="AD871" s="351"/>
    </row>
    <row r="872" spans="14:30" ht="15">
      <c r="N872" s="351">
        <v>2009</v>
      </c>
      <c r="O872" s="351">
        <v>422</v>
      </c>
      <c r="P872" s="351">
        <v>4</v>
      </c>
      <c r="Q872" s="351">
        <v>2</v>
      </c>
      <c r="R872" s="351"/>
      <c r="S872" s="351"/>
      <c r="T872" s="351"/>
      <c r="U872" s="351"/>
      <c r="V872" s="351"/>
      <c r="W872" s="351"/>
      <c r="X872" s="351"/>
      <c r="Y872" s="351"/>
      <c r="Z872" s="351"/>
      <c r="AA872" s="351"/>
      <c r="AB872" s="351"/>
      <c r="AC872" s="351"/>
      <c r="AD872" s="351"/>
    </row>
    <row r="873" spans="14:30" ht="15">
      <c r="N873" s="351">
        <v>2009</v>
      </c>
      <c r="O873" s="351">
        <v>458</v>
      </c>
      <c r="P873" s="351">
        <v>16</v>
      </c>
      <c r="Q873" s="351">
        <v>5</v>
      </c>
      <c r="R873" s="351"/>
      <c r="S873" s="351"/>
      <c r="T873" s="351"/>
      <c r="U873" s="351"/>
      <c r="V873" s="351"/>
      <c r="W873" s="351"/>
      <c r="X873" s="351"/>
      <c r="Y873" s="351"/>
      <c r="Z873" s="351"/>
      <c r="AA873" s="351"/>
      <c r="AB873" s="351"/>
      <c r="AC873" s="351"/>
      <c r="AD873" s="351"/>
    </row>
    <row r="874" spans="14:30" ht="15">
      <c r="N874" s="351">
        <v>2009</v>
      </c>
      <c r="O874" s="351">
        <v>484</v>
      </c>
      <c r="P874" s="351">
        <v>55</v>
      </c>
      <c r="Q874" s="351">
        <v>9</v>
      </c>
      <c r="R874" s="351"/>
      <c r="S874" s="351"/>
      <c r="T874" s="351"/>
      <c r="U874" s="351"/>
      <c r="V874" s="351"/>
      <c r="W874" s="351"/>
      <c r="X874" s="351"/>
      <c r="Y874" s="351"/>
      <c r="Z874" s="351"/>
      <c r="AA874" s="351"/>
      <c r="AB874" s="351"/>
      <c r="AC874" s="351"/>
      <c r="AD874" s="351"/>
    </row>
    <row r="875" spans="14:30" ht="15">
      <c r="N875" s="351">
        <v>2009</v>
      </c>
      <c r="O875" s="351">
        <v>492</v>
      </c>
      <c r="P875" s="351">
        <v>18</v>
      </c>
      <c r="Q875" s="351">
        <v>4</v>
      </c>
      <c r="R875" s="351"/>
      <c r="S875" s="351"/>
      <c r="T875" s="351"/>
      <c r="U875" s="351"/>
      <c r="V875" s="351"/>
      <c r="W875" s="351"/>
      <c r="X875" s="351"/>
      <c r="Y875" s="351"/>
      <c r="Z875" s="351"/>
      <c r="AA875" s="351"/>
      <c r="AB875" s="351"/>
      <c r="AC875" s="351"/>
      <c r="AD875" s="351"/>
    </row>
    <row r="876" spans="14:30" ht="15">
      <c r="N876" s="351">
        <v>2009</v>
      </c>
      <c r="O876" s="351">
        <v>528</v>
      </c>
      <c r="P876" s="351">
        <v>4</v>
      </c>
      <c r="Q876" s="351">
        <v>2</v>
      </c>
      <c r="R876" s="351"/>
      <c r="S876" s="351"/>
      <c r="T876" s="351"/>
      <c r="U876" s="351"/>
      <c r="V876" s="351"/>
      <c r="W876" s="351"/>
      <c r="X876" s="351"/>
      <c r="Y876" s="351"/>
      <c r="Z876" s="351"/>
      <c r="AA876" s="351"/>
      <c r="AB876" s="351"/>
      <c r="AC876" s="351"/>
      <c r="AD876" s="351"/>
    </row>
    <row r="877" spans="14:30" ht="15">
      <c r="N877" s="351">
        <v>2009</v>
      </c>
      <c r="O877" s="351">
        <v>554</v>
      </c>
      <c r="P877" s="351">
        <v>6</v>
      </c>
      <c r="Q877" s="351">
        <v>3</v>
      </c>
      <c r="R877" s="351"/>
      <c r="S877" s="351"/>
      <c r="T877" s="351"/>
      <c r="U877" s="351"/>
      <c r="V877" s="351"/>
      <c r="W877" s="351"/>
      <c r="X877" s="351"/>
      <c r="Y877" s="351"/>
      <c r="Z877" s="351"/>
      <c r="AA877" s="351"/>
      <c r="AB877" s="351"/>
      <c r="AC877" s="351"/>
      <c r="AD877" s="351"/>
    </row>
    <row r="878" spans="14:30" ht="15">
      <c r="N878" s="351">
        <v>2009</v>
      </c>
      <c r="O878" s="351">
        <v>566</v>
      </c>
      <c r="P878" s="351">
        <v>4</v>
      </c>
      <c r="Q878" s="351">
        <v>2</v>
      </c>
      <c r="R878" s="351"/>
      <c r="S878" s="351"/>
      <c r="T878" s="351"/>
      <c r="U878" s="351"/>
      <c r="V878" s="351"/>
      <c r="W878" s="351"/>
      <c r="X878" s="351"/>
      <c r="Y878" s="351"/>
      <c r="Z878" s="351"/>
      <c r="AA878" s="351"/>
      <c r="AB878" s="351"/>
      <c r="AC878" s="351"/>
      <c r="AD878" s="351"/>
    </row>
    <row r="879" spans="14:30" ht="15">
      <c r="N879" s="351">
        <v>2009</v>
      </c>
      <c r="O879" s="351">
        <v>578</v>
      </c>
      <c r="P879" s="351">
        <v>8</v>
      </c>
      <c r="Q879" s="351">
        <v>4</v>
      </c>
      <c r="R879" s="351"/>
      <c r="S879" s="351"/>
      <c r="T879" s="351"/>
      <c r="U879" s="351"/>
      <c r="V879" s="351"/>
      <c r="W879" s="351"/>
      <c r="X879" s="351"/>
      <c r="Y879" s="351"/>
      <c r="Z879" s="351"/>
      <c r="AA879" s="351"/>
      <c r="AB879" s="351"/>
      <c r="AC879" s="351"/>
      <c r="AD879" s="351"/>
    </row>
    <row r="880" spans="14:30" ht="15">
      <c r="N880" s="351">
        <v>2009</v>
      </c>
      <c r="O880" s="351">
        <v>608</v>
      </c>
      <c r="P880" s="351">
        <v>4</v>
      </c>
      <c r="Q880" s="351">
        <v>2</v>
      </c>
      <c r="R880" s="351"/>
      <c r="S880" s="351"/>
      <c r="T880" s="351"/>
      <c r="U880" s="351"/>
      <c r="V880" s="351"/>
      <c r="W880" s="351"/>
      <c r="X880" s="351"/>
      <c r="Y880" s="351"/>
      <c r="Z880" s="351"/>
      <c r="AA880" s="351"/>
      <c r="AB880" s="351"/>
      <c r="AC880" s="351"/>
      <c r="AD880" s="351"/>
    </row>
    <row r="881" spans="14:30" ht="15">
      <c r="N881" s="351">
        <v>2009</v>
      </c>
      <c r="O881" s="351">
        <v>616</v>
      </c>
      <c r="P881" s="351">
        <v>1</v>
      </c>
      <c r="Q881" s="351">
        <v>1</v>
      </c>
      <c r="R881" s="351"/>
      <c r="S881" s="351"/>
      <c r="T881" s="351"/>
      <c r="U881" s="351"/>
      <c r="V881" s="351"/>
      <c r="W881" s="351"/>
      <c r="X881" s="351"/>
      <c r="Y881" s="351"/>
      <c r="Z881" s="351"/>
      <c r="AA881" s="351"/>
      <c r="AB881" s="351"/>
      <c r="AC881" s="351"/>
      <c r="AD881" s="351"/>
    </row>
    <row r="882" spans="14:30" ht="15">
      <c r="N882" s="351">
        <v>2009</v>
      </c>
      <c r="O882" s="351">
        <v>620</v>
      </c>
      <c r="P882" s="351">
        <v>4</v>
      </c>
      <c r="Q882" s="351">
        <v>2</v>
      </c>
      <c r="R882" s="351"/>
      <c r="S882" s="351"/>
      <c r="T882" s="351"/>
      <c r="U882" s="351"/>
      <c r="V882" s="351"/>
      <c r="W882" s="351"/>
      <c r="X882" s="351"/>
      <c r="Y882" s="351"/>
      <c r="Z882" s="351"/>
      <c r="AA882" s="351"/>
      <c r="AB882" s="351"/>
      <c r="AC882" s="351"/>
      <c r="AD882" s="351"/>
    </row>
    <row r="883" spans="14:30" ht="15">
      <c r="N883" s="351">
        <v>2009</v>
      </c>
      <c r="O883" s="351">
        <v>642</v>
      </c>
      <c r="P883" s="351">
        <v>2</v>
      </c>
      <c r="Q883" s="351">
        <v>1</v>
      </c>
      <c r="R883" s="351"/>
      <c r="S883" s="351"/>
      <c r="T883" s="351"/>
      <c r="U883" s="351"/>
      <c r="V883" s="351"/>
      <c r="W883" s="351"/>
      <c r="X883" s="351"/>
      <c r="Y883" s="351"/>
      <c r="Z883" s="351"/>
      <c r="AA883" s="351"/>
      <c r="AB883" s="351"/>
      <c r="AC883" s="351"/>
      <c r="AD883" s="351"/>
    </row>
    <row r="884" spans="14:30" ht="15">
      <c r="N884" s="351">
        <v>2009</v>
      </c>
      <c r="O884" s="351">
        <v>682</v>
      </c>
      <c r="P884" s="351">
        <v>60</v>
      </c>
      <c r="Q884" s="351">
        <v>14</v>
      </c>
      <c r="R884" s="351"/>
      <c r="S884" s="351"/>
      <c r="T884" s="351"/>
      <c r="U884" s="351"/>
      <c r="V884" s="351"/>
      <c r="W884" s="351"/>
      <c r="X884" s="351"/>
      <c r="Y884" s="351"/>
      <c r="Z884" s="351"/>
      <c r="AA884" s="351"/>
      <c r="AB884" s="351"/>
      <c r="AC884" s="351"/>
      <c r="AD884" s="351"/>
    </row>
    <row r="885" spans="14:30" ht="15">
      <c r="N885" s="351">
        <v>2009</v>
      </c>
      <c r="O885" s="351">
        <v>702</v>
      </c>
      <c r="P885" s="351">
        <v>10</v>
      </c>
      <c r="Q885" s="351">
        <v>4</v>
      </c>
      <c r="R885" s="351"/>
      <c r="S885" s="351"/>
      <c r="T885" s="351"/>
      <c r="U885" s="351"/>
      <c r="V885" s="351"/>
      <c r="W885" s="351"/>
      <c r="X885" s="351"/>
      <c r="Y885" s="351"/>
      <c r="Z885" s="351"/>
      <c r="AA885" s="351"/>
      <c r="AB885" s="351"/>
      <c r="AC885" s="351"/>
      <c r="AD885" s="351"/>
    </row>
    <row r="886" spans="14:30" ht="15">
      <c r="N886" s="351">
        <v>2009</v>
      </c>
      <c r="O886" s="351">
        <v>710</v>
      </c>
      <c r="P886" s="351">
        <v>8</v>
      </c>
      <c r="Q886" s="351">
        <v>3</v>
      </c>
      <c r="R886" s="351"/>
      <c r="S886" s="351"/>
      <c r="T886" s="351"/>
      <c r="U886" s="351"/>
      <c r="V886" s="351"/>
      <c r="W886" s="351"/>
      <c r="X886" s="351"/>
      <c r="Y886" s="351"/>
      <c r="Z886" s="351"/>
      <c r="AA886" s="351"/>
      <c r="AB886" s="351"/>
      <c r="AC886" s="351"/>
      <c r="AD886" s="351"/>
    </row>
    <row r="887" spans="14:30" ht="15">
      <c r="N887" s="351">
        <v>2009</v>
      </c>
      <c r="O887" s="351">
        <v>724</v>
      </c>
      <c r="P887" s="351">
        <v>36</v>
      </c>
      <c r="Q887" s="351">
        <v>12</v>
      </c>
      <c r="R887" s="351"/>
      <c r="S887" s="351"/>
      <c r="T887" s="351"/>
      <c r="U887" s="351"/>
      <c r="V887" s="351"/>
      <c r="W887" s="351"/>
      <c r="X887" s="351"/>
      <c r="Y887" s="351"/>
      <c r="Z887" s="351"/>
      <c r="AA887" s="351"/>
      <c r="AB887" s="351"/>
      <c r="AC887" s="351"/>
      <c r="AD887" s="351"/>
    </row>
    <row r="888" spans="14:30" ht="15">
      <c r="N888" s="351">
        <v>2009</v>
      </c>
      <c r="O888" s="351">
        <v>752</v>
      </c>
      <c r="P888" s="351">
        <v>24</v>
      </c>
      <c r="Q888" s="351">
        <v>5</v>
      </c>
      <c r="R888" s="351"/>
      <c r="S888" s="351"/>
      <c r="T888" s="351"/>
      <c r="U888" s="351"/>
      <c r="V888" s="351"/>
      <c r="W888" s="351"/>
      <c r="X888" s="351"/>
      <c r="Y888" s="351"/>
      <c r="Z888" s="351"/>
      <c r="AA888" s="351"/>
      <c r="AB888" s="351"/>
      <c r="AC888" s="351"/>
      <c r="AD888" s="351"/>
    </row>
    <row r="889" spans="14:30" ht="15">
      <c r="N889" s="351">
        <v>2009</v>
      </c>
      <c r="O889" s="351">
        <v>756</v>
      </c>
      <c r="P889" s="351">
        <v>94</v>
      </c>
      <c r="Q889" s="351">
        <v>20</v>
      </c>
      <c r="R889" s="351"/>
      <c r="S889" s="351"/>
      <c r="T889" s="351"/>
      <c r="U889" s="351"/>
      <c r="V889" s="351"/>
      <c r="W889" s="351"/>
      <c r="X889" s="351"/>
      <c r="Y889" s="351"/>
      <c r="Z889" s="351"/>
      <c r="AA889" s="351"/>
      <c r="AB889" s="351"/>
      <c r="AC889" s="351"/>
      <c r="AD889" s="351"/>
    </row>
    <row r="890" spans="14:30" ht="15">
      <c r="N890" s="351">
        <v>2009</v>
      </c>
      <c r="O890" s="351">
        <v>764</v>
      </c>
      <c r="P890" s="351">
        <v>7</v>
      </c>
      <c r="Q890" s="351">
        <v>3</v>
      </c>
      <c r="R890" s="351"/>
      <c r="S890" s="351"/>
      <c r="T890" s="351"/>
      <c r="U890" s="351"/>
      <c r="V890" s="351"/>
      <c r="W890" s="351"/>
      <c r="X890" s="351"/>
      <c r="Y890" s="351"/>
      <c r="Z890" s="351"/>
      <c r="AA890" s="351"/>
      <c r="AB890" s="351"/>
      <c r="AC890" s="351"/>
      <c r="AD890" s="351"/>
    </row>
    <row r="891" spans="14:30" ht="15">
      <c r="N891" s="351">
        <v>2009</v>
      </c>
      <c r="O891" s="351">
        <v>784</v>
      </c>
      <c r="P891" s="351">
        <v>23</v>
      </c>
      <c r="Q891" s="351">
        <v>7</v>
      </c>
      <c r="R891" s="351"/>
      <c r="S891" s="351"/>
      <c r="T891" s="351"/>
      <c r="U891" s="351"/>
      <c r="V891" s="351"/>
      <c r="W891" s="351"/>
      <c r="X891" s="351"/>
      <c r="Y891" s="351"/>
      <c r="Z891" s="351"/>
      <c r="AA891" s="351"/>
      <c r="AB891" s="351"/>
      <c r="AC891" s="351"/>
      <c r="AD891" s="351"/>
    </row>
    <row r="892" spans="14:30" ht="15">
      <c r="N892" s="351">
        <v>2009</v>
      </c>
      <c r="O892" s="351">
        <v>792</v>
      </c>
      <c r="P892" s="351">
        <v>18</v>
      </c>
      <c r="Q892" s="351">
        <v>13</v>
      </c>
      <c r="R892" s="351"/>
      <c r="S892" s="351"/>
      <c r="T892" s="351"/>
      <c r="U892" s="351"/>
      <c r="V892" s="351"/>
      <c r="W892" s="351"/>
      <c r="X892" s="351"/>
      <c r="Y892" s="351"/>
      <c r="Z892" s="351"/>
      <c r="AA892" s="351"/>
      <c r="AB892" s="351"/>
      <c r="AC892" s="351"/>
      <c r="AD892" s="351"/>
    </row>
    <row r="893" spans="14:30" ht="15">
      <c r="N893" s="351">
        <v>2009</v>
      </c>
      <c r="O893" s="351">
        <v>804</v>
      </c>
      <c r="P893" s="351">
        <v>7</v>
      </c>
      <c r="Q893" s="351">
        <v>4</v>
      </c>
      <c r="R893" s="351"/>
      <c r="S893" s="351"/>
      <c r="T893" s="351"/>
      <c r="U893" s="351"/>
      <c r="V893" s="351"/>
      <c r="W893" s="351"/>
      <c r="X893" s="351"/>
      <c r="Y893" s="351"/>
      <c r="Z893" s="351"/>
      <c r="AA893" s="351"/>
      <c r="AB893" s="351"/>
      <c r="AC893" s="351"/>
      <c r="AD893" s="351"/>
    </row>
    <row r="894" spans="14:30" ht="15">
      <c r="N894" s="351">
        <v>2009</v>
      </c>
      <c r="O894" s="351">
        <v>810</v>
      </c>
      <c r="P894" s="351">
        <v>96</v>
      </c>
      <c r="Q894" s="351">
        <v>29</v>
      </c>
      <c r="R894" s="351"/>
      <c r="S894" s="351"/>
      <c r="T894" s="351"/>
      <c r="U894" s="351"/>
      <c r="V894" s="351"/>
      <c r="W894" s="351"/>
      <c r="X894" s="351"/>
      <c r="Y894" s="351"/>
      <c r="Z894" s="351"/>
      <c r="AA894" s="351"/>
      <c r="AB894" s="351"/>
      <c r="AC894" s="351"/>
      <c r="AD894" s="351"/>
    </row>
    <row r="895" spans="14:30" ht="15">
      <c r="N895" s="351">
        <v>2009</v>
      </c>
      <c r="O895" s="351">
        <v>818</v>
      </c>
      <c r="P895" s="351">
        <v>8</v>
      </c>
      <c r="Q895" s="351">
        <v>3</v>
      </c>
      <c r="R895" s="351"/>
      <c r="S895" s="351"/>
      <c r="T895" s="351"/>
      <c r="U895" s="351"/>
      <c r="V895" s="351"/>
      <c r="W895" s="351"/>
      <c r="X895" s="351"/>
      <c r="Y895" s="351"/>
      <c r="Z895" s="351"/>
      <c r="AA895" s="351"/>
      <c r="AB895" s="351"/>
      <c r="AC895" s="351"/>
      <c r="AD895" s="351"/>
    </row>
    <row r="896" spans="14:30" ht="15">
      <c r="N896" s="351">
        <v>2009</v>
      </c>
      <c r="O896" s="351">
        <v>826</v>
      </c>
      <c r="P896" s="351">
        <v>109</v>
      </c>
      <c r="Q896" s="351">
        <v>37</v>
      </c>
      <c r="R896" s="351"/>
      <c r="S896" s="351"/>
      <c r="T896" s="351"/>
      <c r="U896" s="351"/>
      <c r="V896" s="351"/>
      <c r="W896" s="351"/>
      <c r="X896" s="351"/>
      <c r="Y896" s="351"/>
      <c r="Z896" s="351"/>
      <c r="AA896" s="351"/>
      <c r="AB896" s="351"/>
      <c r="AC896" s="351"/>
      <c r="AD896" s="351"/>
    </row>
    <row r="897" spans="14:30" ht="15">
      <c r="N897" s="351">
        <v>2009</v>
      </c>
      <c r="O897" s="351">
        <v>840</v>
      </c>
      <c r="P897" s="351">
        <v>1050</v>
      </c>
      <c r="Q897" s="351">
        <v>354</v>
      </c>
      <c r="R897" s="351"/>
      <c r="S897" s="351"/>
      <c r="T897" s="351"/>
      <c r="U897" s="351"/>
      <c r="V897" s="351"/>
      <c r="W897" s="351"/>
      <c r="X897" s="351"/>
      <c r="Y897" s="351"/>
      <c r="Z897" s="351"/>
      <c r="AA897" s="351"/>
      <c r="AB897" s="351"/>
      <c r="AC897" s="351"/>
      <c r="AD897" s="351"/>
    </row>
    <row r="898" spans="14:30" ht="15">
      <c r="N898" s="351">
        <v>2009</v>
      </c>
      <c r="O898" s="351">
        <v>862</v>
      </c>
      <c r="P898" s="351">
        <v>6</v>
      </c>
      <c r="Q898" s="351">
        <v>2</v>
      </c>
      <c r="R898" s="351"/>
      <c r="S898" s="351"/>
      <c r="T898" s="351"/>
      <c r="U898" s="351"/>
      <c r="V898" s="351"/>
      <c r="W898" s="351"/>
      <c r="X898" s="351"/>
      <c r="Y898" s="351"/>
      <c r="Z898" s="351"/>
      <c r="AA898" s="351"/>
      <c r="AB898" s="351"/>
      <c r="AC898" s="351"/>
      <c r="AD898" s="351"/>
    </row>
    <row r="899" spans="14:30" ht="15">
      <c r="N899" s="351">
        <v>2009</v>
      </c>
      <c r="O899" s="351"/>
      <c r="P899" s="351"/>
      <c r="Q899" s="351"/>
      <c r="R899" s="351"/>
      <c r="S899" s="351"/>
      <c r="T899" s="351"/>
      <c r="U899" s="351"/>
      <c r="V899" s="351"/>
      <c r="W899" s="351"/>
      <c r="X899" s="351"/>
      <c r="Y899" s="351"/>
      <c r="Z899" s="351"/>
      <c r="AA899" s="351"/>
      <c r="AB899" s="351"/>
      <c r="AC899" s="351"/>
      <c r="AD899" s="351"/>
    </row>
    <row r="900" spans="14:30" ht="15">
      <c r="N900" s="351">
        <v>2010</v>
      </c>
      <c r="O900" s="351">
        <v>32</v>
      </c>
      <c r="P900" s="351">
        <v>2</v>
      </c>
      <c r="Q900" s="351">
        <v>1</v>
      </c>
      <c r="R900" s="351"/>
      <c r="S900" s="351"/>
      <c r="T900" s="351"/>
      <c r="U900" s="351"/>
      <c r="V900" s="351"/>
      <c r="W900" s="351"/>
      <c r="X900" s="351"/>
      <c r="Y900" s="351"/>
      <c r="Z900" s="351"/>
      <c r="AA900" s="351"/>
      <c r="AB900" s="351"/>
      <c r="AC900" s="351"/>
      <c r="AD900" s="351"/>
    </row>
    <row r="901" spans="14:30" ht="15">
      <c r="N901" s="351">
        <v>2010</v>
      </c>
      <c r="O901" s="351">
        <v>36</v>
      </c>
      <c r="P901" s="351">
        <v>30</v>
      </c>
      <c r="Q901" s="351">
        <v>11</v>
      </c>
      <c r="R901" s="351"/>
      <c r="S901" s="351"/>
      <c r="T901" s="351"/>
      <c r="U901" s="351"/>
      <c r="V901" s="351"/>
      <c r="W901" s="351"/>
      <c r="X901" s="351"/>
      <c r="Y901" s="351"/>
      <c r="Z901" s="351"/>
      <c r="AA901" s="351"/>
      <c r="AB901" s="351"/>
      <c r="AC901" s="351"/>
      <c r="AD901" s="351"/>
    </row>
    <row r="902" spans="14:30" ht="15">
      <c r="N902" s="351">
        <v>2010</v>
      </c>
      <c r="O902" s="351">
        <v>40</v>
      </c>
      <c r="P902" s="351">
        <v>12</v>
      </c>
      <c r="Q902" s="351">
        <v>3</v>
      </c>
      <c r="R902" s="351"/>
      <c r="S902" s="351"/>
      <c r="T902" s="351"/>
      <c r="U902" s="351"/>
      <c r="V902" s="351"/>
      <c r="W902" s="351"/>
      <c r="X902" s="351"/>
      <c r="Y902" s="351"/>
      <c r="Z902" s="351"/>
      <c r="AA902" s="351"/>
      <c r="AB902" s="351"/>
      <c r="AC902" s="351"/>
      <c r="AD902" s="351"/>
    </row>
    <row r="903" spans="14:30" ht="15">
      <c r="N903" s="351">
        <v>2010</v>
      </c>
      <c r="O903" s="351">
        <v>44</v>
      </c>
      <c r="P903" s="351">
        <v>3</v>
      </c>
      <c r="Q903" s="351">
        <v>1</v>
      </c>
      <c r="R903" s="351"/>
      <c r="S903" s="351"/>
      <c r="T903" s="351"/>
      <c r="U903" s="351"/>
      <c r="V903" s="351"/>
      <c r="W903" s="351"/>
      <c r="X903" s="351"/>
      <c r="Y903" s="351"/>
      <c r="Z903" s="351"/>
      <c r="AA903" s="351"/>
      <c r="AB903" s="351"/>
      <c r="AC903" s="351"/>
      <c r="AD903" s="351"/>
    </row>
    <row r="904" spans="14:30" ht="15">
      <c r="N904" s="351">
        <v>2010</v>
      </c>
      <c r="O904" s="351">
        <v>56</v>
      </c>
      <c r="P904" s="351">
        <v>3</v>
      </c>
      <c r="Q904" s="351">
        <v>1</v>
      </c>
      <c r="R904" s="351"/>
      <c r="S904" s="351"/>
      <c r="T904" s="351"/>
      <c r="U904" s="351"/>
      <c r="V904" s="351"/>
      <c r="W904" s="351"/>
      <c r="X904" s="351"/>
      <c r="Y904" s="351"/>
      <c r="Z904" s="351"/>
      <c r="AA904" s="351"/>
      <c r="AB904" s="351"/>
      <c r="AC904" s="351"/>
      <c r="AD904" s="351"/>
    </row>
    <row r="905" spans="14:30" ht="15">
      <c r="N905" s="351">
        <v>2010</v>
      </c>
      <c r="O905" s="351">
        <v>60</v>
      </c>
      <c r="P905" s="351">
        <v>4</v>
      </c>
      <c r="Q905" s="351">
        <v>1</v>
      </c>
      <c r="R905" s="351"/>
      <c r="S905" s="351"/>
      <c r="T905" s="351"/>
      <c r="U905" s="351"/>
      <c r="V905" s="351"/>
      <c r="W905" s="351"/>
      <c r="X905" s="351"/>
      <c r="Y905" s="351"/>
      <c r="Z905" s="351"/>
      <c r="AA905" s="351"/>
      <c r="AB905" s="351"/>
      <c r="AC905" s="351"/>
      <c r="AD905" s="351"/>
    </row>
    <row r="906" spans="14:30" ht="15">
      <c r="N906" s="351">
        <v>2010</v>
      </c>
      <c r="O906" s="351">
        <v>76</v>
      </c>
      <c r="P906" s="351">
        <v>86</v>
      </c>
      <c r="Q906" s="351">
        <v>16</v>
      </c>
      <c r="R906" s="351"/>
      <c r="S906" s="351"/>
      <c r="T906" s="351"/>
      <c r="U906" s="351"/>
      <c r="V906" s="351"/>
      <c r="W906" s="351"/>
      <c r="X906" s="351"/>
      <c r="Y906" s="351"/>
      <c r="Z906" s="351"/>
      <c r="AA906" s="351"/>
      <c r="AB906" s="351"/>
      <c r="AC906" s="351"/>
      <c r="AD906" s="351"/>
    </row>
    <row r="907" spans="14:30" ht="15">
      <c r="N907" s="351">
        <v>2010</v>
      </c>
      <c r="O907" s="351">
        <v>124</v>
      </c>
      <c r="P907" s="351">
        <v>71</v>
      </c>
      <c r="Q907" s="351">
        <v>22</v>
      </c>
      <c r="R907" s="351"/>
      <c r="S907" s="351"/>
      <c r="T907" s="351"/>
      <c r="U907" s="351"/>
      <c r="V907" s="351"/>
      <c r="W907" s="351"/>
      <c r="X907" s="351"/>
      <c r="Y907" s="351"/>
      <c r="Z907" s="351"/>
      <c r="AA907" s="351"/>
      <c r="AB907" s="351"/>
      <c r="AC907" s="351"/>
      <c r="AD907" s="351"/>
    </row>
    <row r="908" spans="14:30" ht="15">
      <c r="N908" s="351">
        <v>2010</v>
      </c>
      <c r="O908" s="351">
        <v>136</v>
      </c>
      <c r="P908" s="351">
        <v>2</v>
      </c>
      <c r="Q908" s="351">
        <v>1</v>
      </c>
      <c r="R908" s="351"/>
      <c r="S908" s="351"/>
      <c r="T908" s="351"/>
      <c r="U908" s="351"/>
      <c r="V908" s="351"/>
      <c r="W908" s="351"/>
      <c r="X908" s="351"/>
      <c r="Y908" s="351"/>
      <c r="Z908" s="351"/>
      <c r="AA908" s="351"/>
      <c r="AB908" s="351"/>
      <c r="AC908" s="351"/>
      <c r="AD908" s="351"/>
    </row>
    <row r="909" spans="14:30" ht="15">
      <c r="N909" s="351">
        <v>2010</v>
      </c>
      <c r="O909" s="351">
        <v>152</v>
      </c>
      <c r="P909" s="351">
        <v>26</v>
      </c>
      <c r="Q909" s="351">
        <v>4</v>
      </c>
      <c r="R909" s="351"/>
      <c r="S909" s="351"/>
      <c r="T909" s="351"/>
      <c r="U909" s="351"/>
      <c r="V909" s="351"/>
      <c r="W909" s="351"/>
      <c r="X909" s="351"/>
      <c r="Y909" s="351"/>
      <c r="Z909" s="351"/>
      <c r="AA909" s="351"/>
      <c r="AB909" s="351"/>
      <c r="AC909" s="351"/>
      <c r="AD909" s="351"/>
    </row>
    <row r="910" spans="14:30" ht="15">
      <c r="N910" s="351">
        <v>2010</v>
      </c>
      <c r="O910" s="351">
        <v>156</v>
      </c>
      <c r="P910" s="351">
        <v>148</v>
      </c>
      <c r="Q910" s="351">
        <v>72</v>
      </c>
      <c r="R910" s="351"/>
      <c r="S910" s="351"/>
      <c r="T910" s="351"/>
      <c r="U910" s="351"/>
      <c r="V910" s="351"/>
      <c r="W910" s="351"/>
      <c r="X910" s="351"/>
      <c r="Y910" s="351"/>
      <c r="Z910" s="351"/>
      <c r="AA910" s="351"/>
      <c r="AB910" s="351"/>
      <c r="AC910" s="351"/>
      <c r="AD910" s="351"/>
    </row>
    <row r="911" spans="14:30" ht="15">
      <c r="N911" s="351">
        <v>2010</v>
      </c>
      <c r="O911" s="351">
        <v>170</v>
      </c>
      <c r="P911" s="351">
        <v>12</v>
      </c>
      <c r="Q911" s="351">
        <v>2</v>
      </c>
      <c r="R911" s="351"/>
      <c r="S911" s="351"/>
      <c r="T911" s="351"/>
      <c r="U911" s="351"/>
      <c r="V911" s="351"/>
      <c r="W911" s="351"/>
      <c r="X911" s="351"/>
      <c r="Y911" s="351"/>
      <c r="Z911" s="351"/>
      <c r="AA911" s="351"/>
      <c r="AB911" s="351"/>
      <c r="AC911" s="351"/>
      <c r="AD911" s="351"/>
    </row>
    <row r="912" spans="14:30" ht="15">
      <c r="N912" s="351">
        <v>2010</v>
      </c>
      <c r="O912" s="351">
        <v>203</v>
      </c>
      <c r="P912" s="351">
        <v>9</v>
      </c>
      <c r="Q912" s="351">
        <v>2</v>
      </c>
      <c r="R912" s="351"/>
      <c r="S912" s="351"/>
      <c r="T912" s="351"/>
      <c r="U912" s="351"/>
      <c r="V912" s="351"/>
      <c r="W912" s="351"/>
      <c r="X912" s="351"/>
      <c r="Y912" s="351"/>
      <c r="Z912" s="351"/>
      <c r="AA912" s="351"/>
      <c r="AB912" s="351"/>
      <c r="AC912" s="351"/>
      <c r="AD912" s="351"/>
    </row>
    <row r="913" spans="14:30" ht="15">
      <c r="N913" s="351">
        <v>2010</v>
      </c>
      <c r="O913" s="351">
        <v>208</v>
      </c>
      <c r="P913" s="351">
        <v>5</v>
      </c>
      <c r="Q913" s="351">
        <v>2</v>
      </c>
      <c r="R913" s="351"/>
      <c r="S913" s="351"/>
      <c r="T913" s="351"/>
      <c r="U913" s="351"/>
      <c r="V913" s="351"/>
      <c r="W913" s="351"/>
      <c r="X913" s="351"/>
      <c r="Y913" s="351"/>
      <c r="Z913" s="351"/>
      <c r="AA913" s="351"/>
      <c r="AB913" s="351"/>
      <c r="AC913" s="351"/>
      <c r="AD913" s="351"/>
    </row>
    <row r="914" spans="14:30" ht="15">
      <c r="N914" s="351">
        <v>2010</v>
      </c>
      <c r="O914" s="351">
        <v>246</v>
      </c>
      <c r="P914" s="351">
        <v>1</v>
      </c>
      <c r="Q914" s="351">
        <v>1</v>
      </c>
      <c r="R914" s="351"/>
      <c r="S914" s="351"/>
      <c r="T914" s="351"/>
      <c r="U914" s="351"/>
      <c r="V914" s="351"/>
      <c r="W914" s="351"/>
      <c r="X914" s="351"/>
      <c r="Y914" s="351"/>
      <c r="Z914" s="351"/>
      <c r="AA914" s="351"/>
      <c r="AB914" s="351"/>
      <c r="AC914" s="351"/>
      <c r="AD914" s="351"/>
    </row>
    <row r="915" spans="14:30" ht="15">
      <c r="N915" s="351">
        <v>2010</v>
      </c>
      <c r="O915" s="351">
        <v>250</v>
      </c>
      <c r="P915" s="351">
        <v>82</v>
      </c>
      <c r="Q915" s="351">
        <v>11</v>
      </c>
      <c r="R915" s="351"/>
      <c r="S915" s="351"/>
      <c r="T915" s="351"/>
      <c r="U915" s="351"/>
      <c r="V915" s="351"/>
      <c r="W915" s="351"/>
      <c r="X915" s="351"/>
      <c r="Y915" s="351"/>
      <c r="Z915" s="351"/>
      <c r="AA915" s="351"/>
      <c r="AB915" s="351"/>
      <c r="AC915" s="351"/>
      <c r="AD915" s="351"/>
    </row>
    <row r="916" spans="14:30" ht="15">
      <c r="N916" s="351">
        <v>2010</v>
      </c>
      <c r="O916" s="351">
        <v>268</v>
      </c>
      <c r="P916" s="351">
        <v>5</v>
      </c>
      <c r="Q916" s="351">
        <v>1</v>
      </c>
      <c r="R916" s="351"/>
      <c r="S916" s="351"/>
      <c r="T916" s="351"/>
      <c r="U916" s="351"/>
      <c r="V916" s="351"/>
      <c r="W916" s="351"/>
      <c r="X916" s="351"/>
      <c r="Y916" s="351"/>
      <c r="Z916" s="351"/>
      <c r="AA916" s="351"/>
      <c r="AB916" s="351"/>
      <c r="AC916" s="351"/>
      <c r="AD916" s="351"/>
    </row>
    <row r="917" spans="14:30" ht="15">
      <c r="N917" s="351">
        <v>2010</v>
      </c>
      <c r="O917" s="351">
        <v>276</v>
      </c>
      <c r="P917" s="351">
        <v>180</v>
      </c>
      <c r="Q917" s="351">
        <v>43</v>
      </c>
      <c r="R917" s="351"/>
      <c r="S917" s="351"/>
      <c r="T917" s="351"/>
      <c r="U917" s="351"/>
      <c r="V917" s="351"/>
      <c r="W917" s="351"/>
      <c r="X917" s="351"/>
      <c r="Y917" s="351"/>
      <c r="Z917" s="351"/>
      <c r="AA917" s="351"/>
      <c r="AB917" s="351"/>
      <c r="AC917" s="351"/>
      <c r="AD917" s="351"/>
    </row>
    <row r="918" spans="14:30" ht="15">
      <c r="N918" s="351">
        <v>2010</v>
      </c>
      <c r="O918" s="351">
        <v>344</v>
      </c>
      <c r="P918" s="351">
        <v>136</v>
      </c>
      <c r="Q918" s="351">
        <v>29</v>
      </c>
      <c r="R918" s="351"/>
      <c r="S918" s="351"/>
      <c r="T918" s="351"/>
      <c r="U918" s="351"/>
      <c r="V918" s="351"/>
      <c r="W918" s="351"/>
      <c r="X918" s="351"/>
      <c r="Y918" s="351"/>
      <c r="Z918" s="351"/>
      <c r="AA918" s="351"/>
      <c r="AB918" s="351"/>
      <c r="AC918" s="351"/>
      <c r="AD918" s="351"/>
    </row>
    <row r="919" spans="14:30" ht="15">
      <c r="N919" s="351">
        <v>2010</v>
      </c>
      <c r="O919" s="351">
        <v>356</v>
      </c>
      <c r="P919" s="351">
        <v>190</v>
      </c>
      <c r="Q919" s="351">
        <v>47</v>
      </c>
      <c r="R919" s="351"/>
      <c r="S919" s="351"/>
      <c r="T919" s="351"/>
      <c r="U919" s="351"/>
      <c r="V919" s="351"/>
      <c r="W919" s="351"/>
      <c r="X919" s="351"/>
      <c r="Y919" s="351"/>
      <c r="Z919" s="351"/>
      <c r="AA919" s="351"/>
      <c r="AB919" s="351"/>
      <c r="AC919" s="351"/>
      <c r="AD919" s="351"/>
    </row>
    <row r="920" spans="14:30" ht="15">
      <c r="N920" s="351">
        <v>2010</v>
      </c>
      <c r="O920" s="351">
        <v>360</v>
      </c>
      <c r="P920" s="351">
        <v>10</v>
      </c>
      <c r="Q920" s="351">
        <v>4</v>
      </c>
      <c r="R920" s="351"/>
      <c r="S920" s="351"/>
      <c r="T920" s="351"/>
      <c r="U920" s="351"/>
      <c r="V920" s="351"/>
      <c r="W920" s="351"/>
      <c r="X920" s="351"/>
      <c r="Y920" s="351"/>
      <c r="Z920" s="351"/>
      <c r="AA920" s="351"/>
      <c r="AB920" s="351"/>
      <c r="AC920" s="351"/>
      <c r="AD920" s="351"/>
    </row>
    <row r="921" spans="14:30" ht="15">
      <c r="N921" s="351">
        <v>2010</v>
      </c>
      <c r="O921" s="351">
        <v>372</v>
      </c>
      <c r="P921" s="351">
        <v>11</v>
      </c>
      <c r="Q921" s="351">
        <v>5</v>
      </c>
      <c r="R921" s="351"/>
      <c r="S921" s="351"/>
      <c r="T921" s="351"/>
      <c r="U921" s="351"/>
      <c r="V921" s="351"/>
      <c r="W921" s="351"/>
      <c r="X921" s="351"/>
      <c r="Y921" s="351"/>
      <c r="Z921" s="351"/>
      <c r="AA921" s="351"/>
      <c r="AB921" s="351"/>
      <c r="AC921" s="351"/>
      <c r="AD921" s="351"/>
    </row>
    <row r="922" spans="14:30" ht="15">
      <c r="N922" s="351">
        <v>2010</v>
      </c>
      <c r="O922" s="351">
        <v>376</v>
      </c>
      <c r="P922" s="351">
        <v>17</v>
      </c>
      <c r="Q922" s="351">
        <v>7</v>
      </c>
      <c r="R922" s="351"/>
      <c r="S922" s="351"/>
      <c r="T922" s="351"/>
      <c r="U922" s="351"/>
      <c r="V922" s="351"/>
      <c r="W922" s="351"/>
      <c r="X922" s="351"/>
      <c r="Y922" s="351"/>
      <c r="Z922" s="351"/>
      <c r="AA922" s="351"/>
      <c r="AB922" s="351"/>
      <c r="AC922" s="351"/>
      <c r="AD922" s="351"/>
    </row>
    <row r="923" spans="14:30" ht="15">
      <c r="N923" s="351">
        <v>2010</v>
      </c>
      <c r="O923" s="351">
        <v>380</v>
      </c>
      <c r="P923" s="351">
        <v>40</v>
      </c>
      <c r="Q923" s="351">
        <v>11</v>
      </c>
      <c r="R923" s="351"/>
      <c r="S923" s="351"/>
      <c r="T923" s="351"/>
      <c r="U923" s="351"/>
      <c r="V923" s="351"/>
      <c r="W923" s="351"/>
      <c r="X923" s="351"/>
      <c r="Y923" s="351"/>
      <c r="Z923" s="351"/>
      <c r="AA923" s="351"/>
      <c r="AB923" s="351"/>
      <c r="AC923" s="351"/>
      <c r="AD923" s="351"/>
    </row>
    <row r="924" spans="14:30" ht="15">
      <c r="N924" s="351">
        <v>2010</v>
      </c>
      <c r="O924" s="351">
        <v>392</v>
      </c>
      <c r="P924" s="351">
        <v>70</v>
      </c>
      <c r="Q924" s="351">
        <v>23</v>
      </c>
      <c r="R924" s="351"/>
      <c r="S924" s="351"/>
      <c r="T924" s="351"/>
      <c r="U924" s="351"/>
      <c r="V924" s="351"/>
      <c r="W924" s="351"/>
      <c r="X924" s="351"/>
      <c r="Y924" s="351"/>
      <c r="Z924" s="351"/>
      <c r="AA924" s="351"/>
      <c r="AB924" s="351"/>
      <c r="AC924" s="351"/>
      <c r="AD924" s="351"/>
    </row>
    <row r="925" spans="14:30" ht="15">
      <c r="N925" s="351">
        <v>2010</v>
      </c>
      <c r="O925" s="351">
        <v>398</v>
      </c>
      <c r="P925" s="351">
        <v>17</v>
      </c>
      <c r="Q925" s="351">
        <v>7</v>
      </c>
      <c r="R925" s="351"/>
      <c r="S925" s="351"/>
      <c r="T925" s="351"/>
      <c r="U925" s="351"/>
      <c r="V925" s="351"/>
      <c r="W925" s="351"/>
      <c r="X925" s="351"/>
      <c r="Y925" s="351"/>
      <c r="Z925" s="351"/>
      <c r="AA925" s="351"/>
      <c r="AB925" s="351"/>
      <c r="AC925" s="351"/>
      <c r="AD925" s="351"/>
    </row>
    <row r="926" spans="14:30" ht="15">
      <c r="N926" s="351">
        <v>2010</v>
      </c>
      <c r="O926" s="351">
        <v>410</v>
      </c>
      <c r="P926" s="351">
        <v>22</v>
      </c>
      <c r="Q926" s="351">
        <v>10</v>
      </c>
      <c r="R926" s="351"/>
      <c r="S926" s="351"/>
      <c r="T926" s="351"/>
      <c r="U926" s="351"/>
      <c r="V926" s="351"/>
      <c r="W926" s="351"/>
      <c r="X926" s="351"/>
      <c r="Y926" s="351"/>
      <c r="Z926" s="351"/>
      <c r="AA926" s="351"/>
      <c r="AB926" s="351"/>
      <c r="AC926" s="351"/>
      <c r="AD926" s="351"/>
    </row>
    <row r="927" spans="14:30" ht="15">
      <c r="N927" s="351">
        <v>2010</v>
      </c>
      <c r="O927" s="351">
        <v>414</v>
      </c>
      <c r="P927" s="351">
        <v>9</v>
      </c>
      <c r="Q927" s="351">
        <v>1</v>
      </c>
      <c r="R927" s="351"/>
      <c r="S927" s="351"/>
      <c r="T927" s="351"/>
      <c r="U927" s="351"/>
      <c r="V927" s="351"/>
      <c r="W927" s="351"/>
      <c r="X927" s="351"/>
      <c r="Y927" s="351"/>
      <c r="Z927" s="351"/>
      <c r="AA927" s="351"/>
      <c r="AB927" s="351"/>
      <c r="AC927" s="351"/>
      <c r="AD927" s="351"/>
    </row>
    <row r="928" spans="14:30" ht="15">
      <c r="N928" s="351">
        <v>2010</v>
      </c>
      <c r="O928" s="351">
        <v>422</v>
      </c>
      <c r="P928" s="351">
        <v>7</v>
      </c>
      <c r="Q928" s="351">
        <v>3</v>
      </c>
      <c r="R928" s="351"/>
      <c r="S928" s="351"/>
      <c r="T928" s="351"/>
      <c r="U928" s="351"/>
      <c r="V928" s="351"/>
      <c r="W928" s="351"/>
      <c r="X928" s="351"/>
      <c r="Y928" s="351"/>
      <c r="Z928" s="351"/>
      <c r="AA928" s="351"/>
      <c r="AB928" s="351"/>
      <c r="AC928" s="351"/>
      <c r="AD928" s="351"/>
    </row>
    <row r="929" spans="14:30" ht="15">
      <c r="N929" s="351">
        <v>2010</v>
      </c>
      <c r="O929" s="351">
        <v>458</v>
      </c>
      <c r="P929" s="351">
        <v>25</v>
      </c>
      <c r="Q929" s="351">
        <v>8</v>
      </c>
      <c r="R929" s="351"/>
      <c r="S929" s="351"/>
      <c r="T929" s="351"/>
      <c r="U929" s="351"/>
      <c r="V929" s="351"/>
      <c r="W929" s="351"/>
      <c r="X929" s="351"/>
      <c r="Y929" s="351"/>
      <c r="Z929" s="351"/>
      <c r="AA929" s="351"/>
      <c r="AB929" s="351"/>
      <c r="AC929" s="351"/>
      <c r="AD929" s="351"/>
    </row>
    <row r="930" spans="14:30" ht="15">
      <c r="N930" s="351">
        <v>2010</v>
      </c>
      <c r="O930" s="351">
        <v>484</v>
      </c>
      <c r="P930" s="351">
        <v>90</v>
      </c>
      <c r="Q930" s="351">
        <v>9</v>
      </c>
      <c r="R930" s="351"/>
      <c r="S930" s="351"/>
      <c r="T930" s="351"/>
      <c r="U930" s="351"/>
      <c r="V930" s="351"/>
      <c r="W930" s="351"/>
      <c r="X930" s="351"/>
      <c r="Y930" s="351"/>
      <c r="Z930" s="351"/>
      <c r="AA930" s="351"/>
      <c r="AB930" s="351"/>
      <c r="AC930" s="351"/>
      <c r="AD930" s="351"/>
    </row>
    <row r="931" spans="14:30" ht="15">
      <c r="N931" s="351">
        <v>2010</v>
      </c>
      <c r="O931" s="351">
        <v>492</v>
      </c>
      <c r="P931" s="351">
        <v>28</v>
      </c>
      <c r="Q931" s="351">
        <v>4</v>
      </c>
      <c r="R931" s="351"/>
      <c r="S931" s="351"/>
      <c r="T931" s="351"/>
      <c r="U931" s="351"/>
      <c r="V931" s="351"/>
      <c r="W931" s="351"/>
      <c r="X931" s="351"/>
      <c r="Y931" s="351"/>
      <c r="Z931" s="351"/>
      <c r="AA931" s="351"/>
      <c r="AB931" s="351"/>
      <c r="AC931" s="351"/>
      <c r="AD931" s="351"/>
    </row>
    <row r="932" spans="14:30" ht="15">
      <c r="N932" s="351">
        <v>2010</v>
      </c>
      <c r="O932" s="351">
        <v>528</v>
      </c>
      <c r="P932" s="351">
        <v>6</v>
      </c>
      <c r="Q932" s="351">
        <v>3</v>
      </c>
      <c r="R932" s="351"/>
      <c r="S932" s="351"/>
      <c r="T932" s="351"/>
      <c r="U932" s="351"/>
      <c r="V932" s="351"/>
      <c r="W932" s="351"/>
      <c r="X932" s="351"/>
      <c r="Y932" s="351"/>
      <c r="Z932" s="351"/>
      <c r="AA932" s="351"/>
      <c r="AB932" s="351"/>
      <c r="AC932" s="351"/>
      <c r="AD932" s="351"/>
    </row>
    <row r="933" spans="14:30" ht="15">
      <c r="N933" s="351">
        <v>2010</v>
      </c>
      <c r="O933" s="351">
        <v>554</v>
      </c>
      <c r="P933" s="351">
        <v>9</v>
      </c>
      <c r="Q933" s="351">
        <v>3</v>
      </c>
      <c r="R933" s="351"/>
      <c r="S933" s="351"/>
      <c r="T933" s="351"/>
      <c r="U933" s="351"/>
      <c r="V933" s="351"/>
      <c r="W933" s="351"/>
      <c r="X933" s="351"/>
      <c r="Y933" s="351"/>
      <c r="Z933" s="351"/>
      <c r="AA933" s="351"/>
      <c r="AB933" s="351"/>
      <c r="AC933" s="351"/>
      <c r="AD933" s="351"/>
    </row>
    <row r="934" spans="14:30" ht="15">
      <c r="N934" s="351">
        <v>2010</v>
      </c>
      <c r="O934" s="351">
        <v>566</v>
      </c>
      <c r="P934" s="351">
        <v>2</v>
      </c>
      <c r="Q934" s="351">
        <v>1</v>
      </c>
      <c r="R934" s="351"/>
      <c r="S934" s="351"/>
      <c r="T934" s="351"/>
      <c r="U934" s="351"/>
      <c r="V934" s="351"/>
      <c r="W934" s="351"/>
      <c r="X934" s="351"/>
      <c r="Y934" s="351"/>
      <c r="Z934" s="351"/>
      <c r="AA934" s="351"/>
      <c r="AB934" s="351"/>
      <c r="AC934" s="351"/>
      <c r="AD934" s="351"/>
    </row>
    <row r="935" spans="14:30" ht="15">
      <c r="N935" s="351">
        <v>2010</v>
      </c>
      <c r="O935" s="351">
        <v>578</v>
      </c>
      <c r="P935" s="351">
        <v>9</v>
      </c>
      <c r="Q935" s="351">
        <v>4</v>
      </c>
      <c r="R935" s="351"/>
      <c r="S935" s="351"/>
      <c r="T935" s="351"/>
      <c r="U935" s="351"/>
      <c r="V935" s="351"/>
      <c r="W935" s="351"/>
      <c r="X935" s="351"/>
      <c r="Y935" s="351"/>
      <c r="Z935" s="351"/>
      <c r="AA935" s="351"/>
      <c r="AB935" s="351"/>
      <c r="AC935" s="351"/>
      <c r="AD935" s="351"/>
    </row>
    <row r="936" spans="14:30" ht="15">
      <c r="N936" s="351">
        <v>2010</v>
      </c>
      <c r="O936" s="351">
        <v>586</v>
      </c>
      <c r="P936" s="351">
        <v>1</v>
      </c>
      <c r="Q936" s="351">
        <v>1</v>
      </c>
      <c r="R936" s="351"/>
      <c r="S936" s="351"/>
      <c r="T936" s="351"/>
      <c r="U936" s="351"/>
      <c r="V936" s="351"/>
      <c r="W936" s="351"/>
      <c r="X936" s="351"/>
      <c r="Y936" s="351"/>
      <c r="Z936" s="351"/>
      <c r="AA936" s="351"/>
      <c r="AB936" s="351"/>
      <c r="AC936" s="351"/>
      <c r="AD936" s="351"/>
    </row>
    <row r="937" spans="14:30" ht="15">
      <c r="N937" s="351">
        <v>2010</v>
      </c>
      <c r="O937" s="351">
        <v>608</v>
      </c>
      <c r="P937" s="351">
        <v>6</v>
      </c>
      <c r="Q937" s="351">
        <v>2</v>
      </c>
      <c r="R937" s="351"/>
      <c r="S937" s="351"/>
      <c r="T937" s="351"/>
      <c r="U937" s="351"/>
      <c r="V937" s="351"/>
      <c r="W937" s="351"/>
      <c r="X937" s="351"/>
      <c r="Y937" s="351"/>
      <c r="Z937" s="351"/>
      <c r="AA937" s="351"/>
      <c r="AB937" s="351"/>
      <c r="AC937" s="351"/>
      <c r="AD937" s="351"/>
    </row>
    <row r="938" spans="14:30" ht="15">
      <c r="N938" s="351">
        <v>2010</v>
      </c>
      <c r="O938" s="351">
        <v>616</v>
      </c>
      <c r="P938" s="351">
        <v>6</v>
      </c>
      <c r="Q938" s="351">
        <v>4</v>
      </c>
      <c r="R938" s="351"/>
      <c r="S938" s="351"/>
      <c r="T938" s="351"/>
      <c r="U938" s="351"/>
      <c r="V938" s="351"/>
      <c r="W938" s="351"/>
      <c r="X938" s="351"/>
      <c r="Y938" s="351"/>
      <c r="Z938" s="351"/>
      <c r="AA938" s="351"/>
      <c r="AB938" s="351"/>
      <c r="AC938" s="351"/>
      <c r="AD938" s="351"/>
    </row>
    <row r="939" spans="14:30" ht="15">
      <c r="N939" s="351">
        <v>2010</v>
      </c>
      <c r="O939" s="351">
        <v>620</v>
      </c>
      <c r="P939" s="351">
        <v>6</v>
      </c>
      <c r="Q939" s="351">
        <v>2</v>
      </c>
      <c r="R939" s="351"/>
      <c r="S939" s="351"/>
      <c r="T939" s="351"/>
      <c r="U939" s="351"/>
      <c r="V939" s="351"/>
      <c r="W939" s="351"/>
      <c r="X939" s="351"/>
      <c r="Y939" s="351"/>
      <c r="Z939" s="351"/>
      <c r="AA939" s="351"/>
      <c r="AB939" s="351"/>
      <c r="AC939" s="351"/>
      <c r="AD939" s="351"/>
    </row>
    <row r="940" spans="14:30" ht="15">
      <c r="N940" s="351">
        <v>2010</v>
      </c>
      <c r="O940" s="351">
        <v>642</v>
      </c>
      <c r="P940" s="351">
        <v>3</v>
      </c>
      <c r="Q940" s="351">
        <v>2</v>
      </c>
      <c r="R940" s="351"/>
      <c r="S940" s="351"/>
      <c r="T940" s="351"/>
      <c r="U940" s="351"/>
      <c r="V940" s="351"/>
      <c r="W940" s="351"/>
      <c r="X940" s="351"/>
      <c r="Y940" s="351"/>
      <c r="Z940" s="351"/>
      <c r="AA940" s="351"/>
      <c r="AB940" s="351"/>
      <c r="AC940" s="351"/>
      <c r="AD940" s="351"/>
    </row>
    <row r="941" spans="14:30" ht="15">
      <c r="N941" s="351">
        <v>2010</v>
      </c>
      <c r="O941" s="351">
        <v>682</v>
      </c>
      <c r="P941" s="351">
        <v>59</v>
      </c>
      <c r="Q941" s="351">
        <v>10</v>
      </c>
      <c r="R941" s="351"/>
      <c r="S941" s="351"/>
      <c r="T941" s="351"/>
      <c r="U941" s="351"/>
      <c r="V941" s="351"/>
      <c r="W941" s="351"/>
      <c r="X941" s="351"/>
      <c r="Y941" s="351"/>
      <c r="Z941" s="351"/>
      <c r="AA941" s="351"/>
      <c r="AB941" s="351"/>
      <c r="AC941" s="351"/>
      <c r="AD941" s="351"/>
    </row>
    <row r="942" spans="14:30" ht="15">
      <c r="N942" s="351">
        <v>2010</v>
      </c>
      <c r="O942" s="351">
        <v>702</v>
      </c>
      <c r="P942" s="351">
        <v>17</v>
      </c>
      <c r="Q942" s="351">
        <v>7</v>
      </c>
      <c r="R942" s="351"/>
      <c r="S942" s="351"/>
      <c r="T942" s="351"/>
      <c r="U942" s="351"/>
      <c r="V942" s="351"/>
      <c r="W942" s="351"/>
      <c r="X942" s="351"/>
      <c r="Y942" s="351"/>
      <c r="Z942" s="351"/>
      <c r="AA942" s="351"/>
      <c r="AB942" s="351"/>
      <c r="AC942" s="351"/>
      <c r="AD942" s="351"/>
    </row>
    <row r="943" spans="14:30" ht="15">
      <c r="N943" s="351">
        <v>2010</v>
      </c>
      <c r="O943" s="351">
        <v>710</v>
      </c>
      <c r="P943" s="351">
        <v>10</v>
      </c>
      <c r="Q943" s="351">
        <v>3</v>
      </c>
      <c r="R943" s="351"/>
      <c r="S943" s="351"/>
      <c r="T943" s="351"/>
      <c r="U943" s="351"/>
      <c r="V943" s="351"/>
      <c r="W943" s="351"/>
      <c r="X943" s="351"/>
      <c r="Y943" s="351"/>
      <c r="Z943" s="351"/>
      <c r="AA943" s="351"/>
      <c r="AB943" s="351"/>
      <c r="AC943" s="351"/>
      <c r="AD943" s="351"/>
    </row>
    <row r="944" spans="14:30" ht="15">
      <c r="N944" s="351">
        <v>2010</v>
      </c>
      <c r="O944" s="351">
        <v>724</v>
      </c>
      <c r="P944" s="351">
        <v>49</v>
      </c>
      <c r="Q944" s="351">
        <v>12</v>
      </c>
      <c r="R944" s="351"/>
      <c r="S944" s="351"/>
      <c r="T944" s="351"/>
      <c r="U944" s="351"/>
      <c r="V944" s="351"/>
      <c r="W944" s="351"/>
      <c r="X944" s="351"/>
      <c r="Y944" s="351"/>
      <c r="Z944" s="351"/>
      <c r="AA944" s="351"/>
      <c r="AB944" s="351"/>
      <c r="AC944" s="351"/>
      <c r="AD944" s="351"/>
    </row>
    <row r="945" spans="14:30" ht="15">
      <c r="N945" s="351">
        <v>2010</v>
      </c>
      <c r="O945" s="351">
        <v>752</v>
      </c>
      <c r="P945" s="351">
        <v>37</v>
      </c>
      <c r="Q945" s="351">
        <v>6</v>
      </c>
      <c r="R945" s="351"/>
      <c r="S945" s="351"/>
      <c r="T945" s="351"/>
      <c r="U945" s="351"/>
      <c r="V945" s="351"/>
      <c r="W945" s="351"/>
      <c r="X945" s="351"/>
      <c r="Y945" s="351"/>
      <c r="Z945" s="351"/>
      <c r="AA945" s="351"/>
      <c r="AB945" s="351"/>
      <c r="AC945" s="351"/>
      <c r="AD945" s="351"/>
    </row>
    <row r="946" spans="14:30" ht="15">
      <c r="N946" s="351">
        <v>2010</v>
      </c>
      <c r="O946" s="351">
        <v>756</v>
      </c>
      <c r="P946" s="351">
        <v>120</v>
      </c>
      <c r="Q946" s="351">
        <v>27</v>
      </c>
      <c r="R946" s="351"/>
      <c r="S946" s="351"/>
      <c r="T946" s="351"/>
      <c r="U946" s="351"/>
      <c r="V946" s="351"/>
      <c r="W946" s="351"/>
      <c r="X946" s="351"/>
      <c r="Y946" s="351"/>
      <c r="Z946" s="351"/>
      <c r="AA946" s="351"/>
      <c r="AB946" s="351"/>
      <c r="AC946" s="351"/>
      <c r="AD946" s="351"/>
    </row>
    <row r="947" spans="14:30" ht="15">
      <c r="N947" s="351">
        <v>2010</v>
      </c>
      <c r="O947" s="351">
        <v>764</v>
      </c>
      <c r="P947" s="351">
        <v>9</v>
      </c>
      <c r="Q947" s="351">
        <v>3</v>
      </c>
      <c r="R947" s="351"/>
      <c r="S947" s="351"/>
      <c r="T947" s="351"/>
      <c r="U947" s="351"/>
      <c r="V947" s="351"/>
      <c r="W947" s="351"/>
      <c r="X947" s="351"/>
      <c r="Y947" s="351"/>
      <c r="Z947" s="351"/>
      <c r="AA947" s="351"/>
      <c r="AB947" s="351"/>
      <c r="AC947" s="351"/>
      <c r="AD947" s="351"/>
    </row>
    <row r="948" spans="14:30" ht="15">
      <c r="N948" s="351">
        <v>2010</v>
      </c>
      <c r="O948" s="351">
        <v>784</v>
      </c>
      <c r="P948" s="351">
        <v>12</v>
      </c>
      <c r="Q948" s="351">
        <v>5</v>
      </c>
      <c r="R948" s="351"/>
      <c r="S948" s="351"/>
      <c r="T948" s="351"/>
      <c r="U948" s="351"/>
      <c r="V948" s="351"/>
      <c r="W948" s="351"/>
      <c r="X948" s="351"/>
      <c r="Y948" s="351"/>
      <c r="Z948" s="351"/>
      <c r="AA948" s="351"/>
      <c r="AB948" s="351"/>
      <c r="AC948" s="351"/>
      <c r="AD948" s="351"/>
    </row>
    <row r="949" spans="14:30" ht="15">
      <c r="N949" s="351">
        <v>2010</v>
      </c>
      <c r="O949" s="351">
        <v>792</v>
      </c>
      <c r="P949" s="351">
        <v>43</v>
      </c>
      <c r="Q949" s="351">
        <v>28</v>
      </c>
      <c r="R949" s="351"/>
      <c r="S949" s="351"/>
      <c r="T949" s="351"/>
      <c r="U949" s="351"/>
      <c r="V949" s="351"/>
      <c r="W949" s="351"/>
      <c r="X949" s="351"/>
      <c r="Y949" s="351"/>
      <c r="Z949" s="351"/>
      <c r="AA949" s="351"/>
      <c r="AB949" s="351"/>
      <c r="AC949" s="351"/>
      <c r="AD949" s="351"/>
    </row>
    <row r="950" spans="14:30" ht="15">
      <c r="N950" s="351">
        <v>2010</v>
      </c>
      <c r="O950" s="351">
        <v>804</v>
      </c>
      <c r="P950" s="351">
        <v>13</v>
      </c>
      <c r="Q950" s="351">
        <v>5</v>
      </c>
      <c r="R950" s="351"/>
      <c r="S950" s="351"/>
      <c r="T950" s="351"/>
      <c r="U950" s="351"/>
      <c r="V950" s="351"/>
      <c r="W950" s="351"/>
      <c r="X950" s="351"/>
      <c r="Y950" s="351"/>
      <c r="Z950" s="351"/>
      <c r="AA950" s="351"/>
      <c r="AB950" s="351"/>
      <c r="AC950" s="351"/>
      <c r="AD950" s="351"/>
    </row>
    <row r="951" spans="14:30" ht="15">
      <c r="N951" s="351">
        <v>2010</v>
      </c>
      <c r="O951" s="351">
        <v>810</v>
      </c>
      <c r="P951" s="351">
        <v>253</v>
      </c>
      <c r="Q951" s="351">
        <v>57</v>
      </c>
      <c r="R951" s="351"/>
      <c r="S951" s="351"/>
      <c r="T951" s="351"/>
      <c r="U951" s="351"/>
      <c r="V951" s="351"/>
      <c r="W951" s="351"/>
      <c r="X951" s="351"/>
      <c r="Y951" s="351"/>
      <c r="Z951" s="351"/>
      <c r="AA951" s="351"/>
      <c r="AB951" s="351"/>
      <c r="AC951" s="351"/>
      <c r="AD951" s="351"/>
    </row>
    <row r="952" spans="14:30" ht="15">
      <c r="N952" s="351">
        <v>2010</v>
      </c>
      <c r="O952" s="351">
        <v>818</v>
      </c>
      <c r="P952" s="351">
        <v>13</v>
      </c>
      <c r="Q952" s="351">
        <v>4</v>
      </c>
      <c r="R952" s="351"/>
      <c r="S952" s="351"/>
      <c r="T952" s="351"/>
      <c r="U952" s="351"/>
      <c r="V952" s="351"/>
      <c r="W952" s="351"/>
      <c r="X952" s="351"/>
      <c r="Y952" s="351"/>
      <c r="Z952" s="351"/>
      <c r="AA952" s="351"/>
      <c r="AB952" s="351"/>
      <c r="AC952" s="351"/>
      <c r="AD952" s="351"/>
    </row>
    <row r="953" spans="14:30" ht="15">
      <c r="N953" s="351">
        <v>2010</v>
      </c>
      <c r="O953" s="351">
        <v>826</v>
      </c>
      <c r="P953" s="351">
        <v>150</v>
      </c>
      <c r="Q953" s="351">
        <v>41</v>
      </c>
      <c r="R953" s="351"/>
      <c r="S953" s="351"/>
      <c r="T953" s="351"/>
      <c r="U953" s="351"/>
      <c r="V953" s="351"/>
      <c r="W953" s="351"/>
      <c r="X953" s="351"/>
      <c r="Y953" s="351"/>
      <c r="Z953" s="351"/>
      <c r="AA953" s="351"/>
      <c r="AB953" s="351"/>
      <c r="AC953" s="351"/>
      <c r="AD953" s="351"/>
    </row>
    <row r="954" spans="14:30" ht="15">
      <c r="N954" s="351">
        <v>2010</v>
      </c>
      <c r="O954" s="351">
        <v>840</v>
      </c>
      <c r="P954" s="351">
        <v>1328</v>
      </c>
      <c r="Q954" s="351">
        <v>396</v>
      </c>
      <c r="R954" s="351"/>
      <c r="S954" s="351"/>
      <c r="T954" s="351"/>
      <c r="U954" s="351"/>
      <c r="V954" s="351"/>
      <c r="W954" s="351"/>
      <c r="X954" s="351"/>
      <c r="Y954" s="351"/>
      <c r="Z954" s="351"/>
      <c r="AA954" s="351"/>
      <c r="AB954" s="351"/>
      <c r="AC954" s="351"/>
      <c r="AD954" s="351"/>
    </row>
    <row r="955" spans="14:30" ht="15">
      <c r="N955" s="351">
        <v>2010</v>
      </c>
      <c r="O955" s="351">
        <v>862</v>
      </c>
      <c r="P955" s="351">
        <v>8</v>
      </c>
      <c r="Q955" s="351">
        <v>2</v>
      </c>
      <c r="R955" s="351"/>
      <c r="S955" s="351"/>
      <c r="T955" s="351"/>
      <c r="U955" s="351"/>
      <c r="V955" s="351"/>
      <c r="W955" s="351"/>
      <c r="X955" s="351"/>
      <c r="Y955" s="351"/>
      <c r="Z955" s="351"/>
      <c r="AA955" s="351"/>
      <c r="AB955" s="351"/>
      <c r="AC955" s="351"/>
      <c r="AD955" s="351"/>
    </row>
    <row r="956" spans="14:30" ht="15">
      <c r="N956" s="351"/>
      <c r="O956" s="351"/>
      <c r="P956" s="351"/>
      <c r="Q956" s="351"/>
      <c r="R956" s="351"/>
      <c r="S956" s="351"/>
      <c r="T956" s="351"/>
      <c r="U956" s="351"/>
      <c r="V956" s="351"/>
      <c r="W956" s="351"/>
      <c r="X956" s="351"/>
      <c r="Y956" s="351"/>
      <c r="Z956" s="351"/>
      <c r="AA956" s="351"/>
      <c r="AB956" s="351"/>
      <c r="AC956" s="351"/>
      <c r="AD956" s="351"/>
    </row>
    <row r="957" spans="14:30" ht="15">
      <c r="N957" s="351"/>
      <c r="O957" s="351"/>
      <c r="P957" s="351"/>
      <c r="Q957" s="351"/>
      <c r="R957" s="351"/>
      <c r="S957" s="351"/>
      <c r="T957" s="351"/>
      <c r="U957" s="351"/>
      <c r="V957" s="351"/>
      <c r="W957" s="351"/>
      <c r="X957" s="351"/>
      <c r="Y957" s="351"/>
      <c r="Z957" s="351"/>
      <c r="AA957" s="351"/>
      <c r="AB957" s="351"/>
      <c r="AC957" s="351"/>
      <c r="AD957" s="351"/>
    </row>
    <row r="958" spans="14:30" ht="15">
      <c r="N958" s="351"/>
      <c r="O958" s="351"/>
      <c r="P958" s="351"/>
      <c r="Q958" s="351"/>
      <c r="R958" s="351"/>
      <c r="S958" s="351"/>
      <c r="T958" s="351"/>
      <c r="U958" s="351"/>
      <c r="V958" s="351"/>
      <c r="W958" s="351"/>
      <c r="X958" s="351"/>
      <c r="Y958" s="351"/>
      <c r="Z958" s="351"/>
      <c r="AA958" s="351"/>
      <c r="AB958" s="351"/>
      <c r="AC958" s="351"/>
      <c r="AD958" s="351"/>
    </row>
    <row r="959" spans="14:30" ht="15">
      <c r="N959" s="351"/>
      <c r="O959" s="351"/>
      <c r="P959" s="351"/>
      <c r="Q959" s="351"/>
      <c r="R959" s="351"/>
      <c r="S959" s="351"/>
      <c r="T959" s="351"/>
      <c r="U959" s="351"/>
      <c r="V959" s="351"/>
      <c r="W959" s="351"/>
      <c r="X959" s="351"/>
      <c r="Y959" s="351"/>
      <c r="Z959" s="351"/>
      <c r="AA959" s="351"/>
      <c r="AB959" s="351"/>
      <c r="AC959" s="351"/>
      <c r="AD959" s="351"/>
    </row>
    <row r="960" spans="14:30" ht="15">
      <c r="N960" s="351"/>
      <c r="O960" s="351"/>
      <c r="P960" s="351"/>
      <c r="Q960" s="351"/>
      <c r="R960" s="351"/>
      <c r="S960" s="351"/>
      <c r="T960" s="351"/>
      <c r="U960" s="351"/>
      <c r="V960" s="351"/>
      <c r="W960" s="351"/>
      <c r="X960" s="351"/>
      <c r="Y960" s="351"/>
      <c r="Z960" s="351"/>
      <c r="AA960" s="351"/>
      <c r="AB960" s="351"/>
      <c r="AC960" s="351"/>
      <c r="AD960" s="351"/>
    </row>
    <row r="961" spans="14:30" ht="15">
      <c r="N961" s="351"/>
      <c r="O961" s="351"/>
      <c r="P961" s="351"/>
      <c r="Q961" s="351"/>
      <c r="R961" s="351"/>
      <c r="S961" s="351"/>
      <c r="T961" s="351"/>
      <c r="U961" s="351"/>
      <c r="V961" s="351"/>
      <c r="W961" s="351"/>
      <c r="X961" s="351"/>
      <c r="Y961" s="351"/>
      <c r="Z961" s="351"/>
      <c r="AA961" s="351"/>
      <c r="AB961" s="351"/>
      <c r="AC961" s="351"/>
      <c r="AD961" s="351"/>
    </row>
    <row r="962" spans="14:30" ht="15">
      <c r="N962" s="351"/>
      <c r="O962" s="351"/>
      <c r="P962" s="351"/>
      <c r="Q962" s="351"/>
      <c r="R962" s="351"/>
      <c r="S962" s="351"/>
      <c r="T962" s="351"/>
      <c r="U962" s="351"/>
      <c r="V962" s="351"/>
      <c r="W962" s="351"/>
      <c r="X962" s="351"/>
      <c r="Y962" s="351"/>
      <c r="Z962" s="351"/>
      <c r="AA962" s="351"/>
      <c r="AB962" s="351"/>
      <c r="AC962" s="351"/>
      <c r="AD962" s="351"/>
    </row>
    <row r="963" spans="14:30" ht="15">
      <c r="N963" s="351"/>
      <c r="O963" s="351"/>
      <c r="P963" s="351"/>
      <c r="Q963" s="351"/>
      <c r="R963" s="351"/>
      <c r="S963" s="351"/>
      <c r="T963" s="351"/>
      <c r="U963" s="351"/>
      <c r="V963" s="351"/>
      <c r="W963" s="351"/>
      <c r="X963" s="351"/>
      <c r="Y963" s="351"/>
      <c r="Z963" s="351"/>
      <c r="AA963" s="351"/>
      <c r="AB963" s="351"/>
      <c r="AC963" s="351"/>
      <c r="AD963" s="351"/>
    </row>
    <row r="964" spans="14:30" ht="15">
      <c r="N964" s="351"/>
      <c r="O964" s="351"/>
      <c r="P964" s="351"/>
      <c r="Q964" s="351"/>
      <c r="R964" s="351"/>
      <c r="S964" s="351"/>
      <c r="T964" s="351"/>
      <c r="U964" s="351"/>
      <c r="V964" s="351"/>
      <c r="W964" s="351"/>
      <c r="X964" s="351"/>
      <c r="Y964" s="351"/>
      <c r="Z964" s="351"/>
      <c r="AA964" s="351"/>
      <c r="AB964" s="351"/>
      <c r="AC964" s="351"/>
      <c r="AD964" s="351"/>
    </row>
    <row r="965" spans="14:30" ht="15">
      <c r="N965" s="351"/>
      <c r="O965" s="351"/>
      <c r="P965" s="351"/>
      <c r="Q965" s="351"/>
      <c r="R965" s="351"/>
      <c r="S965" s="351"/>
      <c r="T965" s="351"/>
      <c r="U965" s="351"/>
      <c r="V965" s="351"/>
      <c r="W965" s="351"/>
      <c r="X965" s="351"/>
      <c r="Y965" s="351"/>
      <c r="Z965" s="351"/>
      <c r="AA965" s="351"/>
      <c r="AB965" s="351"/>
      <c r="AC965" s="351"/>
      <c r="AD965" s="351"/>
    </row>
    <row r="966" spans="14:30" ht="15">
      <c r="N966" s="351"/>
      <c r="O966" s="351"/>
      <c r="P966" s="351"/>
      <c r="Q966" s="351"/>
      <c r="R966" s="351"/>
      <c r="S966" s="351"/>
      <c r="T966" s="351"/>
      <c r="U966" s="351"/>
      <c r="V966" s="351"/>
      <c r="W966" s="351"/>
      <c r="X966" s="351"/>
      <c r="Y966" s="351"/>
      <c r="Z966" s="351"/>
      <c r="AA966" s="351"/>
      <c r="AB966" s="351"/>
      <c r="AC966" s="351"/>
      <c r="AD966" s="351"/>
    </row>
    <row r="967" spans="14:30" ht="15">
      <c r="N967" s="351"/>
      <c r="O967" s="351"/>
      <c r="P967" s="351"/>
      <c r="Q967" s="351"/>
      <c r="R967" s="351"/>
      <c r="S967" s="351"/>
      <c r="T967" s="351"/>
      <c r="U967" s="351"/>
      <c r="V967" s="351"/>
      <c r="W967" s="351"/>
      <c r="X967" s="351"/>
      <c r="Y967" s="351"/>
      <c r="Z967" s="351"/>
      <c r="AA967" s="351"/>
      <c r="AB967" s="351"/>
      <c r="AC967" s="351"/>
      <c r="AD967" s="351"/>
    </row>
    <row r="968" spans="14:30" ht="15">
      <c r="N968" s="351"/>
      <c r="O968" s="351"/>
      <c r="P968" s="351"/>
      <c r="Q968" s="351"/>
      <c r="R968" s="351"/>
      <c r="S968" s="351"/>
      <c r="T968" s="351"/>
      <c r="U968" s="351"/>
      <c r="V968" s="351"/>
      <c r="W968" s="351"/>
      <c r="X968" s="351"/>
      <c r="Y968" s="351"/>
      <c r="Z968" s="351"/>
      <c r="AA968" s="351"/>
      <c r="AB968" s="351"/>
      <c r="AC968" s="351"/>
      <c r="AD968" s="351"/>
    </row>
    <row r="969" spans="14:30" ht="15">
      <c r="N969" s="351"/>
      <c r="O969" s="351"/>
      <c r="P969" s="351"/>
      <c r="Q969" s="351"/>
      <c r="R969" s="351"/>
      <c r="S969" s="351"/>
      <c r="T969" s="351"/>
      <c r="U969" s="351"/>
      <c r="V969" s="351"/>
      <c r="W969" s="351"/>
      <c r="X969" s="351"/>
      <c r="Y969" s="351"/>
      <c r="Z969" s="351"/>
      <c r="AA969" s="351"/>
      <c r="AB969" s="351"/>
      <c r="AC969" s="351"/>
      <c r="AD969" s="351"/>
    </row>
    <row r="970" spans="14:30" ht="15">
      <c r="N970" s="351"/>
      <c r="O970" s="351"/>
      <c r="P970" s="351"/>
      <c r="Q970" s="351"/>
      <c r="R970" s="351"/>
      <c r="S970" s="351"/>
      <c r="T970" s="351"/>
      <c r="U970" s="351"/>
      <c r="V970" s="351"/>
      <c r="W970" s="351"/>
      <c r="X970" s="351"/>
      <c r="Y970" s="351"/>
      <c r="Z970" s="351"/>
      <c r="AA970" s="351"/>
      <c r="AB970" s="351"/>
      <c r="AC970" s="351"/>
      <c r="AD970" s="351"/>
    </row>
    <row r="971" spans="14:30" ht="15">
      <c r="N971" s="351"/>
      <c r="O971" s="351"/>
      <c r="P971" s="351"/>
      <c r="Q971" s="351"/>
      <c r="R971" s="351"/>
      <c r="S971" s="351"/>
      <c r="T971" s="351"/>
      <c r="U971" s="351"/>
      <c r="V971" s="351"/>
      <c r="W971" s="351"/>
      <c r="X971" s="351"/>
      <c r="Y971" s="351"/>
      <c r="Z971" s="351"/>
      <c r="AA971" s="351"/>
      <c r="AB971" s="351"/>
      <c r="AC971" s="351"/>
      <c r="AD971" s="351"/>
    </row>
    <row r="972" spans="14:30" ht="15">
      <c r="N972" s="351"/>
      <c r="O972" s="351"/>
      <c r="P972" s="351"/>
      <c r="Q972" s="351"/>
      <c r="R972" s="351"/>
      <c r="S972" s="351"/>
      <c r="T972" s="351"/>
      <c r="U972" s="351"/>
      <c r="V972" s="351"/>
      <c r="W972" s="351"/>
      <c r="X972" s="351"/>
      <c r="Y972" s="351"/>
      <c r="Z972" s="351"/>
      <c r="AA972" s="351"/>
      <c r="AB972" s="351"/>
      <c r="AC972" s="351"/>
      <c r="AD972" s="351"/>
    </row>
    <row r="973" spans="14:30" ht="15">
      <c r="N973" s="351"/>
      <c r="O973" s="351"/>
      <c r="P973" s="351"/>
      <c r="Q973" s="351"/>
      <c r="R973" s="351"/>
      <c r="S973" s="351"/>
      <c r="T973" s="351"/>
      <c r="U973" s="351"/>
      <c r="V973" s="351"/>
      <c r="W973" s="351"/>
      <c r="X973" s="351"/>
      <c r="Y973" s="351"/>
      <c r="Z973" s="351"/>
      <c r="AA973" s="351"/>
      <c r="AB973" s="351"/>
      <c r="AC973" s="351"/>
      <c r="AD973" s="351"/>
    </row>
    <row r="974" spans="14:30" ht="15">
      <c r="N974" s="351"/>
      <c r="O974" s="351"/>
      <c r="P974" s="351"/>
      <c r="Q974" s="351"/>
      <c r="R974" s="351"/>
      <c r="S974" s="351"/>
      <c r="T974" s="351"/>
      <c r="U974" s="351"/>
      <c r="V974" s="351"/>
      <c r="W974" s="351"/>
      <c r="X974" s="351"/>
      <c r="Y974" s="351"/>
      <c r="Z974" s="351"/>
      <c r="AA974" s="351"/>
      <c r="AB974" s="351"/>
      <c r="AC974" s="351"/>
      <c r="AD974" s="351"/>
    </row>
    <row r="975" spans="14:30" ht="15">
      <c r="N975" s="351"/>
      <c r="O975" s="351"/>
      <c r="P975" s="351"/>
      <c r="Q975" s="351"/>
      <c r="R975" s="351"/>
      <c r="S975" s="351"/>
      <c r="T975" s="351"/>
      <c r="U975" s="351"/>
      <c r="V975" s="351"/>
      <c r="W975" s="351"/>
      <c r="X975" s="351"/>
      <c r="Y975" s="351"/>
      <c r="Z975" s="351"/>
      <c r="AA975" s="351"/>
      <c r="AB975" s="351"/>
      <c r="AC975" s="351"/>
      <c r="AD975" s="351"/>
    </row>
    <row r="976" spans="14:30" ht="15">
      <c r="N976" s="351"/>
      <c r="O976" s="351"/>
      <c r="P976" s="351"/>
      <c r="Q976" s="351"/>
      <c r="R976" s="351"/>
      <c r="S976" s="351"/>
      <c r="T976" s="351"/>
      <c r="U976" s="351"/>
      <c r="V976" s="351"/>
      <c r="W976" s="351"/>
      <c r="X976" s="351"/>
      <c r="Y976" s="351"/>
      <c r="Z976" s="351"/>
      <c r="AA976" s="351"/>
      <c r="AB976" s="351"/>
      <c r="AC976" s="351"/>
      <c r="AD976" s="351"/>
    </row>
  </sheetData>
  <pageMargins left="0.75" right="0.75" top="1" bottom="1" header="0.5" footer="0.5"/>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4"/>
  <sheetViews>
    <sheetView topLeftCell="A205" workbookViewId="0">
      <selection activeCell="A219" sqref="A219"/>
    </sheetView>
  </sheetViews>
  <sheetFormatPr baseColWidth="10" defaultColWidth="8.83203125" defaultRowHeight="14" x14ac:dyDescent="0"/>
  <cols>
    <col min="1" max="16384" width="8.83203125" style="391"/>
  </cols>
  <sheetData>
    <row r="1" spans="1:5">
      <c r="A1" s="391" t="s">
        <v>1442</v>
      </c>
      <c r="B1" s="391" t="s">
        <v>52</v>
      </c>
      <c r="C1" s="391" t="s">
        <v>49</v>
      </c>
      <c r="D1" s="391" t="s">
        <v>50</v>
      </c>
      <c r="E1" s="391" t="s">
        <v>93</v>
      </c>
    </row>
    <row r="2" spans="1:5">
      <c r="A2" s="391" t="s">
        <v>96</v>
      </c>
      <c r="B2" s="391" t="s">
        <v>97</v>
      </c>
      <c r="C2" s="391" t="s">
        <v>1168</v>
      </c>
      <c r="D2" s="391" t="s">
        <v>1167</v>
      </c>
      <c r="E2" s="391">
        <v>20841951231.997997</v>
      </c>
    </row>
    <row r="3" spans="1:5">
      <c r="A3" s="391" t="s">
        <v>147</v>
      </c>
      <c r="B3" s="391" t="s">
        <v>148</v>
      </c>
      <c r="C3" s="391" t="s">
        <v>1168</v>
      </c>
      <c r="D3" s="391" t="s">
        <v>1167</v>
      </c>
      <c r="E3" s="391">
        <v>13370191506.003078</v>
      </c>
    </row>
    <row r="4" spans="1:5">
      <c r="A4" s="391" t="s">
        <v>1114</v>
      </c>
      <c r="B4" s="391" t="s">
        <v>1441</v>
      </c>
      <c r="C4" s="391" t="s">
        <v>1168</v>
      </c>
      <c r="D4" s="391" t="s">
        <v>1167</v>
      </c>
      <c r="E4" s="391">
        <v>214063173187.55969</v>
      </c>
    </row>
    <row r="5" spans="1:5">
      <c r="A5" s="391" t="s">
        <v>1113</v>
      </c>
      <c r="B5" s="391" t="s">
        <v>1440</v>
      </c>
      <c r="C5" s="391" t="s">
        <v>1168</v>
      </c>
      <c r="D5" s="391" t="s">
        <v>1167</v>
      </c>
      <c r="E5" s="391" t="s">
        <v>1172</v>
      </c>
    </row>
    <row r="6" spans="1:5">
      <c r="A6" s="391" t="s">
        <v>1112</v>
      </c>
      <c r="B6" s="391" t="s">
        <v>1439</v>
      </c>
      <c r="C6" s="391" t="s">
        <v>1168</v>
      </c>
      <c r="D6" s="391" t="s">
        <v>1167</v>
      </c>
      <c r="E6" s="391" t="s">
        <v>1172</v>
      </c>
    </row>
    <row r="7" spans="1:5">
      <c r="A7" s="391" t="s">
        <v>1111</v>
      </c>
      <c r="B7" s="391" t="s">
        <v>1438</v>
      </c>
      <c r="C7" s="391" t="s">
        <v>1168</v>
      </c>
      <c r="D7" s="391" t="s">
        <v>1167</v>
      </c>
      <c r="E7" s="391">
        <v>131400635026.05525</v>
      </c>
    </row>
    <row r="8" spans="1:5">
      <c r="A8" s="391" t="s">
        <v>1110</v>
      </c>
      <c r="B8" s="391" t="s">
        <v>1437</v>
      </c>
      <c r="C8" s="391" t="s">
        <v>1168</v>
      </c>
      <c r="D8" s="391" t="s">
        <v>1167</v>
      </c>
      <c r="E8" s="391">
        <v>1269117037.0370371</v>
      </c>
    </row>
    <row r="9" spans="1:5">
      <c r="A9" s="391" t="s">
        <v>1436</v>
      </c>
      <c r="B9" s="391" t="s">
        <v>1435</v>
      </c>
      <c r="C9" s="391" t="s">
        <v>1168</v>
      </c>
      <c r="D9" s="391" t="s">
        <v>1167</v>
      </c>
      <c r="E9" s="391">
        <v>2855840877624.207</v>
      </c>
    </row>
    <row r="10" spans="1:5">
      <c r="A10" s="391" t="s">
        <v>1086</v>
      </c>
      <c r="B10" s="391" t="s">
        <v>1434</v>
      </c>
      <c r="C10" s="391" t="s">
        <v>1168</v>
      </c>
      <c r="D10" s="391" t="s">
        <v>1167</v>
      </c>
      <c r="E10" s="391">
        <v>540197457443.53503</v>
      </c>
    </row>
    <row r="11" spans="1:5">
      <c r="A11" s="391" t="s">
        <v>149</v>
      </c>
      <c r="B11" s="391" t="s">
        <v>150</v>
      </c>
      <c r="C11" s="391" t="s">
        <v>1168</v>
      </c>
      <c r="D11" s="391" t="s">
        <v>1167</v>
      </c>
      <c r="E11" s="391">
        <v>10881605059.436939</v>
      </c>
    </row>
    <row r="12" spans="1:5">
      <c r="A12" s="391" t="s">
        <v>1109</v>
      </c>
      <c r="B12" s="391" t="s">
        <v>1433</v>
      </c>
      <c r="C12" s="391" t="s">
        <v>1168</v>
      </c>
      <c r="D12" s="391" t="s">
        <v>1167</v>
      </c>
      <c r="E12" s="391" t="s">
        <v>1172</v>
      </c>
    </row>
    <row r="13" spans="1:5">
      <c r="A13" s="391" t="s">
        <v>293</v>
      </c>
      <c r="B13" s="391" t="s">
        <v>1432</v>
      </c>
      <c r="C13" s="391" t="s">
        <v>1168</v>
      </c>
      <c r="D13" s="391" t="s">
        <v>1167</v>
      </c>
      <c r="E13" s="391">
        <v>1453770210672.0427</v>
      </c>
    </row>
    <row r="14" spans="1:5">
      <c r="A14" s="391" t="s">
        <v>151</v>
      </c>
      <c r="B14" s="391" t="s">
        <v>152</v>
      </c>
      <c r="C14" s="391" t="s">
        <v>1168</v>
      </c>
      <c r="D14" s="391" t="s">
        <v>1167</v>
      </c>
      <c r="E14" s="391">
        <v>436343622435.16925</v>
      </c>
    </row>
    <row r="15" spans="1:5">
      <c r="A15" s="391" t="s">
        <v>98</v>
      </c>
      <c r="B15" s="391" t="s">
        <v>99</v>
      </c>
      <c r="C15" s="391" t="s">
        <v>1168</v>
      </c>
      <c r="D15" s="391" t="s">
        <v>1167</v>
      </c>
      <c r="E15" s="391">
        <v>75198010965.191895</v>
      </c>
    </row>
    <row r="16" spans="1:5">
      <c r="A16" s="391" t="s">
        <v>1431</v>
      </c>
      <c r="B16" s="391" t="s">
        <v>1430</v>
      </c>
      <c r="C16" s="391" t="s">
        <v>1168</v>
      </c>
      <c r="D16" s="391" t="s">
        <v>1167</v>
      </c>
      <c r="E16" s="391">
        <v>8510500000</v>
      </c>
    </row>
    <row r="17" spans="1:5">
      <c r="A17" s="391" t="s">
        <v>1107</v>
      </c>
      <c r="B17" s="391" t="s">
        <v>1429</v>
      </c>
      <c r="C17" s="391" t="s">
        <v>1168</v>
      </c>
      <c r="D17" s="391" t="s">
        <v>1167</v>
      </c>
      <c r="E17" s="391">
        <v>33868989361.702129</v>
      </c>
    </row>
    <row r="18" spans="1:5">
      <c r="A18" s="391" t="s">
        <v>1106</v>
      </c>
      <c r="B18" s="391" t="s">
        <v>1428</v>
      </c>
      <c r="C18" s="391" t="s">
        <v>1168</v>
      </c>
      <c r="D18" s="391" t="s">
        <v>1167</v>
      </c>
      <c r="E18" s="391">
        <v>173818932215.64963</v>
      </c>
    </row>
    <row r="19" spans="1:5">
      <c r="A19" s="391" t="s">
        <v>1105</v>
      </c>
      <c r="B19" s="391" t="s">
        <v>1427</v>
      </c>
      <c r="C19" s="391" t="s">
        <v>1168</v>
      </c>
      <c r="D19" s="391" t="s">
        <v>1167</v>
      </c>
      <c r="E19" s="391">
        <v>4348000000</v>
      </c>
    </row>
    <row r="20" spans="1:5">
      <c r="A20" s="391" t="s">
        <v>100</v>
      </c>
      <c r="B20" s="391" t="s">
        <v>101</v>
      </c>
      <c r="C20" s="391" t="s">
        <v>1168</v>
      </c>
      <c r="D20" s="391" t="s">
        <v>1167</v>
      </c>
      <c r="E20" s="391">
        <v>76139250364.518539</v>
      </c>
    </row>
    <row r="21" spans="1:5">
      <c r="A21" s="391" t="s">
        <v>1104</v>
      </c>
      <c r="B21" s="391" t="s">
        <v>1426</v>
      </c>
      <c r="C21" s="391" t="s">
        <v>1168</v>
      </c>
      <c r="D21" s="391" t="s">
        <v>1167</v>
      </c>
      <c r="E21" s="391">
        <v>533382785676.06421</v>
      </c>
    </row>
    <row r="22" spans="1:5">
      <c r="A22" s="391" t="s">
        <v>1103</v>
      </c>
      <c r="B22" s="391" t="s">
        <v>1425</v>
      </c>
      <c r="C22" s="391" t="s">
        <v>1168</v>
      </c>
      <c r="D22" s="391" t="s">
        <v>1167</v>
      </c>
      <c r="E22" s="391" t="s">
        <v>1172</v>
      </c>
    </row>
    <row r="23" spans="1:5">
      <c r="A23" s="391" t="s">
        <v>1102</v>
      </c>
      <c r="B23" s="391" t="s">
        <v>1424</v>
      </c>
      <c r="C23" s="391" t="s">
        <v>1168</v>
      </c>
      <c r="D23" s="391" t="s">
        <v>1167</v>
      </c>
      <c r="E23" s="391">
        <v>8746992733.4996662</v>
      </c>
    </row>
    <row r="24" spans="1:5">
      <c r="A24" s="391" t="s">
        <v>1101</v>
      </c>
      <c r="B24" s="391" t="s">
        <v>1423</v>
      </c>
      <c r="C24" s="391" t="s">
        <v>1168</v>
      </c>
      <c r="D24" s="391" t="s">
        <v>1167</v>
      </c>
      <c r="E24" s="391" t="s">
        <v>1172</v>
      </c>
    </row>
    <row r="25" spans="1:5">
      <c r="A25" s="391" t="s">
        <v>1100</v>
      </c>
      <c r="B25" s="391" t="s">
        <v>1422</v>
      </c>
      <c r="C25" s="391" t="s">
        <v>1168</v>
      </c>
      <c r="D25" s="391" t="s">
        <v>1167</v>
      </c>
      <c r="E25" s="391">
        <v>1821412872.8414443</v>
      </c>
    </row>
    <row r="26" spans="1:5">
      <c r="A26" s="391" t="s">
        <v>1099</v>
      </c>
      <c r="B26" s="391" t="s">
        <v>1421</v>
      </c>
      <c r="C26" s="391" t="s">
        <v>1168</v>
      </c>
      <c r="D26" s="391" t="s">
        <v>1167</v>
      </c>
      <c r="E26" s="391">
        <v>34175832127.351669</v>
      </c>
    </row>
    <row r="27" spans="1:5">
      <c r="A27" s="391" t="s">
        <v>102</v>
      </c>
      <c r="B27" s="391" t="s">
        <v>103</v>
      </c>
      <c r="C27" s="391" t="s">
        <v>1168</v>
      </c>
      <c r="D27" s="391" t="s">
        <v>1167</v>
      </c>
      <c r="E27" s="391">
        <v>18344278252.611588</v>
      </c>
    </row>
    <row r="28" spans="1:5">
      <c r="A28" s="391" t="s">
        <v>1097</v>
      </c>
      <c r="B28" s="391" t="s">
        <v>1420</v>
      </c>
      <c r="C28" s="391" t="s">
        <v>1168</v>
      </c>
      <c r="D28" s="391" t="s">
        <v>1167</v>
      </c>
      <c r="E28" s="391">
        <v>15813371063.156603</v>
      </c>
    </row>
    <row r="29" spans="1:5">
      <c r="A29" s="391" t="s">
        <v>104</v>
      </c>
      <c r="B29" s="391" t="s">
        <v>105</v>
      </c>
      <c r="C29" s="391" t="s">
        <v>1168</v>
      </c>
      <c r="D29" s="391" t="s">
        <v>1167</v>
      </c>
      <c r="E29" s="391">
        <v>2346118175194.2622</v>
      </c>
    </row>
    <row r="30" spans="1:5">
      <c r="A30" s="391" t="s">
        <v>1419</v>
      </c>
      <c r="B30" s="391" t="s">
        <v>1418</v>
      </c>
      <c r="C30" s="391" t="s">
        <v>1168</v>
      </c>
      <c r="D30" s="391" t="s">
        <v>1167</v>
      </c>
      <c r="E30" s="391">
        <v>17256754269.154476</v>
      </c>
    </row>
    <row r="31" spans="1:5">
      <c r="A31" s="391" t="s">
        <v>153</v>
      </c>
      <c r="B31" s="391" t="s">
        <v>154</v>
      </c>
      <c r="C31" s="391" t="s">
        <v>1168</v>
      </c>
      <c r="D31" s="391" t="s">
        <v>1167</v>
      </c>
      <c r="E31" s="391">
        <v>55734676434.676437</v>
      </c>
    </row>
    <row r="32" spans="1:5">
      <c r="A32" s="391" t="s">
        <v>1095</v>
      </c>
      <c r="B32" s="391" t="s">
        <v>1417</v>
      </c>
      <c r="C32" s="391" t="s">
        <v>1168</v>
      </c>
      <c r="D32" s="391" t="s">
        <v>1167</v>
      </c>
      <c r="E32" s="391">
        <v>12542969275.204029</v>
      </c>
    </row>
    <row r="33" spans="1:5">
      <c r="A33" s="391" t="s">
        <v>1094</v>
      </c>
      <c r="B33" s="391" t="s">
        <v>1416</v>
      </c>
      <c r="C33" s="391" t="s">
        <v>1168</v>
      </c>
      <c r="D33" s="391" t="s">
        <v>1167</v>
      </c>
      <c r="E33" s="391">
        <v>3093647293.4766068</v>
      </c>
    </row>
    <row r="34" spans="1:5">
      <c r="A34" s="391" t="s">
        <v>1415</v>
      </c>
      <c r="B34" s="391" t="s">
        <v>1414</v>
      </c>
      <c r="C34" s="391" t="s">
        <v>1168</v>
      </c>
      <c r="D34" s="391" t="s">
        <v>1167</v>
      </c>
      <c r="E34" s="391">
        <v>1871187333.5031121</v>
      </c>
    </row>
    <row r="35" spans="1:5">
      <c r="A35" s="391" t="s">
        <v>1093</v>
      </c>
      <c r="B35" s="391" t="s">
        <v>1413</v>
      </c>
      <c r="C35" s="391" t="s">
        <v>1168</v>
      </c>
      <c r="D35" s="391" t="s">
        <v>1167</v>
      </c>
      <c r="E35" s="391">
        <v>16709432402.650154</v>
      </c>
    </row>
    <row r="36" spans="1:5">
      <c r="A36" s="391" t="s">
        <v>1092</v>
      </c>
      <c r="B36" s="391" t="s">
        <v>1412</v>
      </c>
      <c r="C36" s="391" t="s">
        <v>1168</v>
      </c>
      <c r="D36" s="391" t="s">
        <v>1167</v>
      </c>
      <c r="E36" s="391">
        <v>32548591285.863094</v>
      </c>
    </row>
    <row r="37" spans="1:5">
      <c r="A37" s="391" t="s">
        <v>294</v>
      </c>
      <c r="B37" s="391" t="s">
        <v>1411</v>
      </c>
      <c r="C37" s="391" t="s">
        <v>1168</v>
      </c>
      <c r="D37" s="391" t="s">
        <v>1167</v>
      </c>
      <c r="E37" s="391">
        <v>1786655064509.5295</v>
      </c>
    </row>
    <row r="38" spans="1:5">
      <c r="A38" s="391" t="s">
        <v>1410</v>
      </c>
      <c r="B38" s="391" t="s">
        <v>1409</v>
      </c>
      <c r="C38" s="391" t="s">
        <v>1168</v>
      </c>
      <c r="D38" s="391" t="s">
        <v>1167</v>
      </c>
      <c r="E38" s="391" t="s">
        <v>1172</v>
      </c>
    </row>
    <row r="39" spans="1:5">
      <c r="A39" s="391" t="s">
        <v>1090</v>
      </c>
      <c r="B39" s="391" t="s">
        <v>1408</v>
      </c>
      <c r="C39" s="391" t="s">
        <v>1168</v>
      </c>
      <c r="D39" s="391" t="s">
        <v>1167</v>
      </c>
      <c r="E39" s="391" t="s">
        <v>1172</v>
      </c>
    </row>
    <row r="40" spans="1:5">
      <c r="A40" s="391" t="s">
        <v>1407</v>
      </c>
      <c r="B40" s="391" t="s">
        <v>1406</v>
      </c>
      <c r="C40" s="391" t="s">
        <v>1168</v>
      </c>
      <c r="D40" s="391" t="s">
        <v>1167</v>
      </c>
      <c r="E40" s="391">
        <v>1782927902.6728559</v>
      </c>
    </row>
    <row r="41" spans="1:5">
      <c r="A41" s="391" t="s">
        <v>1405</v>
      </c>
      <c r="B41" s="391" t="s">
        <v>1404</v>
      </c>
      <c r="C41" s="391" t="s">
        <v>1168</v>
      </c>
      <c r="D41" s="391" t="s">
        <v>1167</v>
      </c>
      <c r="E41" s="391">
        <v>1457835195256.4771</v>
      </c>
    </row>
    <row r="42" spans="1:5">
      <c r="A42" s="391" t="s">
        <v>1088</v>
      </c>
      <c r="B42" s="391" t="s">
        <v>1403</v>
      </c>
      <c r="C42" s="391" t="s">
        <v>1168</v>
      </c>
      <c r="D42" s="391" t="s">
        <v>1167</v>
      </c>
      <c r="E42" s="391">
        <v>13922224560.793932</v>
      </c>
    </row>
    <row r="43" spans="1:5">
      <c r="A43" s="391" t="s">
        <v>1087</v>
      </c>
      <c r="B43" s="391" t="s">
        <v>1402</v>
      </c>
      <c r="C43" s="391" t="s">
        <v>1168</v>
      </c>
      <c r="D43" s="391" t="s">
        <v>1167</v>
      </c>
      <c r="E43" s="391" t="s">
        <v>1172</v>
      </c>
    </row>
    <row r="44" spans="1:5">
      <c r="A44" s="391" t="s">
        <v>108</v>
      </c>
      <c r="B44" s="391" t="s">
        <v>109</v>
      </c>
      <c r="C44" s="391" t="s">
        <v>1168</v>
      </c>
      <c r="D44" s="391" t="s">
        <v>1167</v>
      </c>
      <c r="E44" s="391">
        <v>258061522886.54544</v>
      </c>
    </row>
    <row r="45" spans="1:5">
      <c r="A45" s="391" t="s">
        <v>45</v>
      </c>
      <c r="B45" s="391" t="s">
        <v>155</v>
      </c>
      <c r="C45" s="391" t="s">
        <v>1168</v>
      </c>
      <c r="D45" s="391" t="s">
        <v>1167</v>
      </c>
      <c r="E45" s="391">
        <v>10360105247908.324</v>
      </c>
    </row>
    <row r="46" spans="1:5">
      <c r="A46" s="391" t="s">
        <v>106</v>
      </c>
      <c r="B46" s="391" t="s">
        <v>107</v>
      </c>
      <c r="C46" s="391" t="s">
        <v>1168</v>
      </c>
      <c r="D46" s="391" t="s">
        <v>1167</v>
      </c>
      <c r="E46" s="391">
        <v>377739622865.83795</v>
      </c>
    </row>
    <row r="47" spans="1:5">
      <c r="A47" s="391" t="s">
        <v>1085</v>
      </c>
      <c r="B47" s="391" t="s">
        <v>1401</v>
      </c>
      <c r="C47" s="391" t="s">
        <v>1168</v>
      </c>
      <c r="D47" s="391" t="s">
        <v>1167</v>
      </c>
      <c r="E47" s="391">
        <v>647720102.46751761</v>
      </c>
    </row>
    <row r="48" spans="1:5">
      <c r="A48" s="391" t="s">
        <v>1400</v>
      </c>
      <c r="B48" s="391" t="s">
        <v>1399</v>
      </c>
      <c r="C48" s="391" t="s">
        <v>1168</v>
      </c>
      <c r="D48" s="391" t="s">
        <v>1167</v>
      </c>
      <c r="E48" s="391">
        <v>32962261155.676178</v>
      </c>
    </row>
    <row r="49" spans="1:5">
      <c r="A49" s="391" t="s">
        <v>1083</v>
      </c>
      <c r="B49" s="391" t="s">
        <v>1398</v>
      </c>
      <c r="C49" s="391" t="s">
        <v>1168</v>
      </c>
      <c r="D49" s="391" t="s">
        <v>1167</v>
      </c>
      <c r="E49" s="391">
        <v>14135462555.841259</v>
      </c>
    </row>
    <row r="50" spans="1:5">
      <c r="A50" s="391" t="s">
        <v>1082</v>
      </c>
      <c r="B50" s="391" t="s">
        <v>1397</v>
      </c>
      <c r="C50" s="391" t="s">
        <v>1168</v>
      </c>
      <c r="D50" s="391" t="s">
        <v>1167</v>
      </c>
      <c r="E50" s="391">
        <v>49552580683.146072</v>
      </c>
    </row>
    <row r="51" spans="1:5">
      <c r="A51" s="391" t="s">
        <v>1081</v>
      </c>
      <c r="B51" s="391" t="s">
        <v>1396</v>
      </c>
      <c r="C51" s="391" t="s">
        <v>1168</v>
      </c>
      <c r="D51" s="391" t="s">
        <v>1167</v>
      </c>
      <c r="E51" s="391">
        <v>34253611098.319889</v>
      </c>
    </row>
    <row r="52" spans="1:5">
      <c r="A52" s="391" t="s">
        <v>110</v>
      </c>
      <c r="B52" s="391" t="s">
        <v>111</v>
      </c>
      <c r="C52" s="391" t="s">
        <v>1168</v>
      </c>
      <c r="D52" s="391" t="s">
        <v>1167</v>
      </c>
      <c r="E52" s="391">
        <v>57222574023.17247</v>
      </c>
    </row>
    <row r="53" spans="1:5">
      <c r="A53" s="391" t="s">
        <v>1080</v>
      </c>
      <c r="B53" s="391" t="s">
        <v>1395</v>
      </c>
      <c r="C53" s="391" t="s">
        <v>1168</v>
      </c>
      <c r="D53" s="391" t="s">
        <v>1167</v>
      </c>
      <c r="E53" s="391" t="s">
        <v>1172</v>
      </c>
    </row>
    <row r="54" spans="1:5">
      <c r="A54" s="391" t="s">
        <v>1394</v>
      </c>
      <c r="B54" s="391" t="s">
        <v>1393</v>
      </c>
      <c r="C54" s="391" t="s">
        <v>1168</v>
      </c>
      <c r="D54" s="391" t="s">
        <v>1167</v>
      </c>
      <c r="E54" s="391" t="s">
        <v>1172</v>
      </c>
    </row>
    <row r="55" spans="1:5">
      <c r="A55" s="391" t="s">
        <v>156</v>
      </c>
      <c r="B55" s="391" t="s">
        <v>157</v>
      </c>
      <c r="C55" s="391" t="s">
        <v>1168</v>
      </c>
      <c r="D55" s="391" t="s">
        <v>1167</v>
      </c>
      <c r="E55" s="391">
        <v>23226158986.165272</v>
      </c>
    </row>
    <row r="56" spans="1:5">
      <c r="A56" s="391" t="s">
        <v>112</v>
      </c>
      <c r="B56" s="391" t="s">
        <v>113</v>
      </c>
      <c r="C56" s="391" t="s">
        <v>1168</v>
      </c>
      <c r="D56" s="391" t="s">
        <v>1167</v>
      </c>
      <c r="E56" s="391">
        <v>205522871251.35492</v>
      </c>
    </row>
    <row r="57" spans="1:5">
      <c r="A57" s="391" t="s">
        <v>1079</v>
      </c>
      <c r="B57" s="391" t="s">
        <v>1392</v>
      </c>
      <c r="C57" s="391" t="s">
        <v>1168</v>
      </c>
      <c r="D57" s="391" t="s">
        <v>1167</v>
      </c>
      <c r="E57" s="391">
        <v>341951607730.40948</v>
      </c>
    </row>
    <row r="58" spans="1:5">
      <c r="A58" s="391" t="s">
        <v>1078</v>
      </c>
      <c r="B58" s="391" t="s">
        <v>1391</v>
      </c>
      <c r="C58" s="391" t="s">
        <v>1168</v>
      </c>
      <c r="D58" s="391" t="s">
        <v>1167</v>
      </c>
      <c r="E58" s="391">
        <v>1581519705.5306809</v>
      </c>
    </row>
    <row r="59" spans="1:5">
      <c r="A59" s="391" t="s">
        <v>1390</v>
      </c>
      <c r="B59" s="391" t="s">
        <v>1389</v>
      </c>
      <c r="C59" s="391" t="s">
        <v>1168</v>
      </c>
      <c r="D59" s="391" t="s">
        <v>1167</v>
      </c>
      <c r="E59" s="391">
        <v>537777777.77777779</v>
      </c>
    </row>
    <row r="60" spans="1:5">
      <c r="A60" s="391" t="s">
        <v>1076</v>
      </c>
      <c r="B60" s="391" t="s">
        <v>1388</v>
      </c>
      <c r="C60" s="391" t="s">
        <v>1168</v>
      </c>
      <c r="D60" s="391" t="s">
        <v>1167</v>
      </c>
      <c r="E60" s="391">
        <v>63968961563.097305</v>
      </c>
    </row>
    <row r="61" spans="1:5">
      <c r="A61" s="391" t="s">
        <v>1387</v>
      </c>
      <c r="B61" s="391" t="s">
        <v>1386</v>
      </c>
      <c r="C61" s="391" t="s">
        <v>1168</v>
      </c>
      <c r="D61" s="391" t="s">
        <v>1167</v>
      </c>
      <c r="E61" s="391">
        <v>21421778209784.68</v>
      </c>
    </row>
    <row r="62" spans="1:5">
      <c r="A62" s="391" t="s">
        <v>1385</v>
      </c>
      <c r="B62" s="391" t="s">
        <v>1384</v>
      </c>
      <c r="C62" s="391" t="s">
        <v>1168</v>
      </c>
      <c r="D62" s="391" t="s">
        <v>1167</v>
      </c>
      <c r="E62" s="391">
        <v>12571283022289.775</v>
      </c>
    </row>
    <row r="63" spans="1:5">
      <c r="A63" s="391" t="s">
        <v>1075</v>
      </c>
      <c r="B63" s="391" t="s">
        <v>1383</v>
      </c>
      <c r="C63" s="391" t="s">
        <v>1168</v>
      </c>
      <c r="D63" s="391" t="s">
        <v>1167</v>
      </c>
      <c r="E63" s="391">
        <v>100543173000</v>
      </c>
    </row>
    <row r="64" spans="1:5">
      <c r="A64" s="391" t="s">
        <v>1382</v>
      </c>
      <c r="B64" s="391" t="s">
        <v>1381</v>
      </c>
      <c r="C64" s="391" t="s">
        <v>1168</v>
      </c>
      <c r="D64" s="391" t="s">
        <v>1167</v>
      </c>
      <c r="E64" s="391">
        <v>286538047765.90405</v>
      </c>
    </row>
    <row r="65" spans="1:5">
      <c r="A65" s="391" t="s">
        <v>1074</v>
      </c>
      <c r="B65" s="391" t="s">
        <v>1380</v>
      </c>
      <c r="C65" s="391" t="s">
        <v>1168</v>
      </c>
      <c r="D65" s="391" t="s">
        <v>1167</v>
      </c>
      <c r="E65" s="391">
        <v>25220000000</v>
      </c>
    </row>
    <row r="66" spans="1:5">
      <c r="A66" s="391" t="s">
        <v>1379</v>
      </c>
      <c r="B66" s="391" t="s">
        <v>1378</v>
      </c>
      <c r="C66" s="391" t="s">
        <v>1168</v>
      </c>
      <c r="D66" s="391" t="s">
        <v>1167</v>
      </c>
      <c r="E66" s="391">
        <v>14308094224.689787</v>
      </c>
    </row>
    <row r="67" spans="1:5">
      <c r="A67" s="391" t="s">
        <v>1377</v>
      </c>
      <c r="B67" s="391" t="s">
        <v>1376</v>
      </c>
      <c r="C67" s="391" t="s">
        <v>1168</v>
      </c>
      <c r="D67" s="391" t="s">
        <v>1167</v>
      </c>
      <c r="E67" s="391">
        <v>3857821138.2113819</v>
      </c>
    </row>
    <row r="68" spans="1:5">
      <c r="A68" s="391" t="s">
        <v>158</v>
      </c>
      <c r="B68" s="391" t="s">
        <v>159</v>
      </c>
      <c r="C68" s="391" t="s">
        <v>1168</v>
      </c>
      <c r="D68" s="391" t="s">
        <v>1167</v>
      </c>
      <c r="E68" s="391">
        <v>25904874312.324436</v>
      </c>
    </row>
    <row r="69" spans="1:5">
      <c r="A69" s="391" t="s">
        <v>1070</v>
      </c>
      <c r="B69" s="391" t="s">
        <v>1375</v>
      </c>
      <c r="C69" s="391" t="s">
        <v>1168</v>
      </c>
      <c r="D69" s="391" t="s">
        <v>1167</v>
      </c>
      <c r="E69" s="391">
        <v>54797679657.545448</v>
      </c>
    </row>
    <row r="70" spans="1:5">
      <c r="A70" s="391" t="s">
        <v>1374</v>
      </c>
      <c r="B70" s="391" t="s">
        <v>1373</v>
      </c>
      <c r="C70" s="391" t="s">
        <v>1168</v>
      </c>
      <c r="D70" s="391" t="s">
        <v>1167</v>
      </c>
      <c r="E70" s="391">
        <v>13402747137990.994</v>
      </c>
    </row>
    <row r="71" spans="1:5">
      <c r="A71" s="391" t="s">
        <v>1372</v>
      </c>
      <c r="B71" s="391" t="s">
        <v>1371</v>
      </c>
      <c r="C71" s="391" t="s">
        <v>1168</v>
      </c>
      <c r="D71" s="391" t="s">
        <v>1167</v>
      </c>
      <c r="E71" s="391">
        <v>23113307648264.895</v>
      </c>
    </row>
    <row r="72" spans="1:5">
      <c r="A72" s="391" t="s">
        <v>1370</v>
      </c>
      <c r="B72" s="391" t="s">
        <v>1369</v>
      </c>
      <c r="C72" s="391" t="s">
        <v>1168</v>
      </c>
      <c r="D72" s="391" t="s">
        <v>1167</v>
      </c>
      <c r="E72" s="391">
        <v>1811042972360.2847</v>
      </c>
    </row>
    <row r="73" spans="1:5">
      <c r="A73" s="391" t="s">
        <v>1368</v>
      </c>
      <c r="B73" s="391" t="s">
        <v>1367</v>
      </c>
      <c r="C73" s="391" t="s">
        <v>1168</v>
      </c>
      <c r="D73" s="391" t="s">
        <v>1167</v>
      </c>
      <c r="E73" s="391">
        <v>18460645625271.762</v>
      </c>
    </row>
    <row r="74" spans="1:5">
      <c r="A74" s="391" t="s">
        <v>1366</v>
      </c>
      <c r="B74" s="391" t="s">
        <v>1365</v>
      </c>
      <c r="C74" s="391" t="s">
        <v>1168</v>
      </c>
      <c r="D74" s="391" t="s">
        <v>1167</v>
      </c>
      <c r="E74" s="391" t="s">
        <v>1172</v>
      </c>
    </row>
    <row r="75" spans="1:5">
      <c r="A75" s="391" t="s">
        <v>1364</v>
      </c>
      <c r="B75" s="391" t="s">
        <v>1363</v>
      </c>
      <c r="C75" s="391" t="s">
        <v>1168</v>
      </c>
      <c r="D75" s="391" t="s">
        <v>1167</v>
      </c>
      <c r="E75" s="391">
        <v>4029989728.8257027</v>
      </c>
    </row>
    <row r="76" spans="1:5">
      <c r="A76" s="391" t="s">
        <v>160</v>
      </c>
      <c r="B76" s="391" t="s">
        <v>161</v>
      </c>
      <c r="C76" s="391" t="s">
        <v>1168</v>
      </c>
      <c r="D76" s="391" t="s">
        <v>1167</v>
      </c>
      <c r="E76" s="391">
        <v>270673584161.51712</v>
      </c>
    </row>
    <row r="77" spans="1:5">
      <c r="A77" s="391" t="s">
        <v>1362</v>
      </c>
      <c r="B77" s="391" t="s">
        <v>1361</v>
      </c>
      <c r="C77" s="391" t="s">
        <v>1168</v>
      </c>
      <c r="D77" s="391" t="s">
        <v>1167</v>
      </c>
      <c r="E77" s="391">
        <v>720139811340.84583</v>
      </c>
    </row>
    <row r="78" spans="1:5">
      <c r="A78" s="391" t="s">
        <v>114</v>
      </c>
      <c r="B78" s="391" t="s">
        <v>115</v>
      </c>
      <c r="C78" s="391" t="s">
        <v>1168</v>
      </c>
      <c r="D78" s="391" t="s">
        <v>1167</v>
      </c>
      <c r="E78" s="391">
        <v>2829192039171.8403</v>
      </c>
    </row>
    <row r="79" spans="1:5">
      <c r="A79" s="391" t="s">
        <v>1066</v>
      </c>
      <c r="B79" s="391" t="s">
        <v>1360</v>
      </c>
      <c r="C79" s="391" t="s">
        <v>1168</v>
      </c>
      <c r="D79" s="391" t="s">
        <v>1167</v>
      </c>
      <c r="E79" s="391" t="s">
        <v>1172</v>
      </c>
    </row>
    <row r="80" spans="1:5">
      <c r="A80" s="391" t="s">
        <v>1359</v>
      </c>
      <c r="B80" s="391" t="s">
        <v>1358</v>
      </c>
      <c r="C80" s="391" t="s">
        <v>1168</v>
      </c>
      <c r="D80" s="391" t="s">
        <v>1167</v>
      </c>
      <c r="E80" s="391">
        <v>17228443336.364834</v>
      </c>
    </row>
    <row r="81" spans="1:5">
      <c r="A81" s="391" t="s">
        <v>1357</v>
      </c>
      <c r="B81" s="391" t="s">
        <v>1356</v>
      </c>
      <c r="C81" s="391" t="s">
        <v>1168</v>
      </c>
      <c r="D81" s="391" t="s">
        <v>1167</v>
      </c>
      <c r="E81" s="391">
        <v>807069488.19161928</v>
      </c>
    </row>
    <row r="82" spans="1:5">
      <c r="A82" s="391" t="s">
        <v>162</v>
      </c>
      <c r="B82" s="391" t="s">
        <v>163</v>
      </c>
      <c r="C82" s="391" t="s">
        <v>1168</v>
      </c>
      <c r="D82" s="391" t="s">
        <v>1167</v>
      </c>
      <c r="E82" s="391">
        <v>16529963187.404428</v>
      </c>
    </row>
    <row r="83" spans="1:5">
      <c r="A83" s="391" t="s">
        <v>116</v>
      </c>
      <c r="B83" s="391" t="s">
        <v>117</v>
      </c>
      <c r="C83" s="391" t="s">
        <v>1168</v>
      </c>
      <c r="D83" s="391" t="s">
        <v>1167</v>
      </c>
      <c r="E83" s="391">
        <v>3852556169656.0142</v>
      </c>
    </row>
    <row r="84" spans="1:5">
      <c r="A84" s="391" t="s">
        <v>1063</v>
      </c>
      <c r="B84" s="391" t="s">
        <v>1355</v>
      </c>
      <c r="C84" s="391" t="s">
        <v>1168</v>
      </c>
      <c r="D84" s="391" t="s">
        <v>1167</v>
      </c>
      <c r="E84" s="391">
        <v>38648154100.371368</v>
      </c>
    </row>
    <row r="85" spans="1:5">
      <c r="A85" s="391" t="s">
        <v>118</v>
      </c>
      <c r="B85" s="391" t="s">
        <v>119</v>
      </c>
      <c r="C85" s="391" t="s">
        <v>1168</v>
      </c>
      <c r="D85" s="391" t="s">
        <v>1167</v>
      </c>
      <c r="E85" s="391">
        <v>237592274370.97754</v>
      </c>
    </row>
    <row r="86" spans="1:5">
      <c r="A86" s="391" t="s">
        <v>1354</v>
      </c>
      <c r="B86" s="391" t="s">
        <v>1353</v>
      </c>
      <c r="C86" s="391" t="s">
        <v>1168</v>
      </c>
      <c r="D86" s="391" t="s">
        <v>1167</v>
      </c>
      <c r="E86" s="391" t="s">
        <v>1172</v>
      </c>
    </row>
    <row r="87" spans="1:5">
      <c r="A87" s="391" t="s">
        <v>1352</v>
      </c>
      <c r="B87" s="391" t="s">
        <v>1351</v>
      </c>
      <c r="C87" s="391" t="s">
        <v>1168</v>
      </c>
      <c r="D87" s="391" t="s">
        <v>1167</v>
      </c>
      <c r="E87" s="391">
        <v>882222222.22222221</v>
      </c>
    </row>
    <row r="88" spans="1:5">
      <c r="A88" s="391" t="s">
        <v>1350</v>
      </c>
      <c r="B88" s="391" t="s">
        <v>1349</v>
      </c>
      <c r="C88" s="391" t="s">
        <v>1168</v>
      </c>
      <c r="D88" s="391" t="s">
        <v>1167</v>
      </c>
      <c r="E88" s="391" t="s">
        <v>1172</v>
      </c>
    </row>
    <row r="89" spans="1:5">
      <c r="A89" s="391" t="s">
        <v>1058</v>
      </c>
      <c r="B89" s="391" t="s">
        <v>1348</v>
      </c>
      <c r="C89" s="391" t="s">
        <v>1168</v>
      </c>
      <c r="D89" s="391" t="s">
        <v>1167</v>
      </c>
      <c r="E89" s="391">
        <v>58728232327.151398</v>
      </c>
    </row>
    <row r="90" spans="1:5">
      <c r="A90" s="391" t="s">
        <v>1057</v>
      </c>
      <c r="B90" s="391" t="s">
        <v>1347</v>
      </c>
      <c r="C90" s="391" t="s">
        <v>1168</v>
      </c>
      <c r="D90" s="391" t="s">
        <v>1167</v>
      </c>
      <c r="E90" s="391">
        <v>6624068015.5003929</v>
      </c>
    </row>
    <row r="91" spans="1:5">
      <c r="A91" s="391" t="s">
        <v>1056</v>
      </c>
      <c r="B91" s="391" t="s">
        <v>1346</v>
      </c>
      <c r="C91" s="391" t="s">
        <v>1168</v>
      </c>
      <c r="D91" s="391" t="s">
        <v>1167</v>
      </c>
      <c r="E91" s="391">
        <v>1022371991.5346736</v>
      </c>
    </row>
    <row r="92" spans="1:5">
      <c r="A92" s="391" t="s">
        <v>1055</v>
      </c>
      <c r="B92" s="391" t="s">
        <v>1345</v>
      </c>
      <c r="C92" s="391" t="s">
        <v>1168</v>
      </c>
      <c r="D92" s="391" t="s">
        <v>1167</v>
      </c>
      <c r="E92" s="391">
        <v>3228372887.8581271</v>
      </c>
    </row>
    <row r="93" spans="1:5">
      <c r="A93" s="391" t="s">
        <v>1054</v>
      </c>
      <c r="B93" s="391" t="s">
        <v>1344</v>
      </c>
      <c r="C93" s="391" t="s">
        <v>1168</v>
      </c>
      <c r="D93" s="391" t="s">
        <v>1167</v>
      </c>
      <c r="E93" s="391">
        <v>8713031260.1893387</v>
      </c>
    </row>
    <row r="94" spans="1:5">
      <c r="A94" s="391" t="s">
        <v>1343</v>
      </c>
      <c r="B94" s="391" t="s">
        <v>1342</v>
      </c>
      <c r="C94" s="391" t="s">
        <v>1168</v>
      </c>
      <c r="D94" s="391" t="s">
        <v>1167</v>
      </c>
      <c r="E94" s="391">
        <v>632555017426.91174</v>
      </c>
    </row>
    <row r="95" spans="1:5">
      <c r="A95" s="391" t="s">
        <v>1341</v>
      </c>
      <c r="B95" s="391" t="s">
        <v>1340</v>
      </c>
      <c r="C95" s="391" t="s">
        <v>1168</v>
      </c>
      <c r="D95" s="391" t="s">
        <v>1167</v>
      </c>
      <c r="E95" s="391">
        <v>52906698875916.461</v>
      </c>
    </row>
    <row r="96" spans="1:5">
      <c r="A96" s="391" t="s">
        <v>1339</v>
      </c>
      <c r="B96" s="391" t="s">
        <v>1338</v>
      </c>
      <c r="C96" s="391" t="s">
        <v>1168</v>
      </c>
      <c r="D96" s="391" t="s">
        <v>1167</v>
      </c>
      <c r="E96" s="391">
        <v>6259777325906.1377</v>
      </c>
    </row>
    <row r="97" spans="1:5">
      <c r="A97" s="391" t="s">
        <v>1337</v>
      </c>
      <c r="B97" s="391" t="s">
        <v>1336</v>
      </c>
      <c r="C97" s="391" t="s">
        <v>1168</v>
      </c>
      <c r="D97" s="391" t="s">
        <v>1167</v>
      </c>
      <c r="E97" s="391">
        <v>46673818635884.32</v>
      </c>
    </row>
    <row r="98" spans="1:5">
      <c r="A98" s="391" t="s">
        <v>1053</v>
      </c>
      <c r="B98" s="391" t="s">
        <v>1335</v>
      </c>
      <c r="C98" s="391" t="s">
        <v>1168</v>
      </c>
      <c r="D98" s="391" t="s">
        <v>1167</v>
      </c>
      <c r="E98" s="391">
        <v>19385309985.802174</v>
      </c>
    </row>
    <row r="99" spans="1:5">
      <c r="A99" s="391" t="s">
        <v>1334</v>
      </c>
      <c r="B99" s="391" t="s">
        <v>1333</v>
      </c>
      <c r="C99" s="391" t="s">
        <v>1168</v>
      </c>
      <c r="D99" s="391" t="s">
        <v>1167</v>
      </c>
      <c r="E99" s="391">
        <v>290896409543.7442</v>
      </c>
    </row>
    <row r="100" spans="1:5">
      <c r="A100" s="391" t="s">
        <v>164</v>
      </c>
      <c r="B100" s="391" t="s">
        <v>165</v>
      </c>
      <c r="C100" s="391" t="s">
        <v>1168</v>
      </c>
      <c r="D100" s="391" t="s">
        <v>1167</v>
      </c>
      <c r="E100" s="391">
        <v>137103927312.97278</v>
      </c>
    </row>
    <row r="101" spans="1:5">
      <c r="A101" s="391" t="s">
        <v>1051</v>
      </c>
      <c r="B101" s="391" t="s">
        <v>1332</v>
      </c>
      <c r="C101" s="391" t="s">
        <v>1168</v>
      </c>
      <c r="D101" s="391" t="s">
        <v>1167</v>
      </c>
      <c r="E101" s="391">
        <v>17071004499.157648</v>
      </c>
    </row>
    <row r="102" spans="1:5">
      <c r="A102" s="391" t="s">
        <v>291</v>
      </c>
      <c r="B102" s="391" t="s">
        <v>1331</v>
      </c>
      <c r="C102" s="391" t="s">
        <v>1168</v>
      </c>
      <c r="D102" s="391" t="s">
        <v>1167</v>
      </c>
      <c r="E102" s="391">
        <v>2066902397333.2637</v>
      </c>
    </row>
    <row r="103" spans="1:5">
      <c r="A103" s="391" t="s">
        <v>120</v>
      </c>
      <c r="B103" s="391" t="s">
        <v>121</v>
      </c>
      <c r="C103" s="391" t="s">
        <v>1168</v>
      </c>
      <c r="D103" s="391" t="s">
        <v>1167</v>
      </c>
      <c r="E103" s="391">
        <v>888538201025.34485</v>
      </c>
    </row>
    <row r="104" spans="1:5">
      <c r="A104" s="391" t="s">
        <v>1330</v>
      </c>
      <c r="B104" s="391" t="s">
        <v>1329</v>
      </c>
      <c r="C104" s="391" t="s">
        <v>1168</v>
      </c>
      <c r="D104" s="391" t="s">
        <v>1167</v>
      </c>
      <c r="E104" s="391">
        <v>415338504536.2569</v>
      </c>
    </row>
    <row r="105" spans="1:5">
      <c r="A105" s="391" t="s">
        <v>1049</v>
      </c>
      <c r="B105" s="391" t="s">
        <v>1328</v>
      </c>
      <c r="C105" s="391" t="s">
        <v>1168</v>
      </c>
      <c r="D105" s="391" t="s">
        <v>1167</v>
      </c>
      <c r="E105" s="391">
        <v>220505682865.35162</v>
      </c>
    </row>
    <row r="106" spans="1:5">
      <c r="A106" s="391" t="s">
        <v>1048</v>
      </c>
      <c r="B106" s="391" t="s">
        <v>1327</v>
      </c>
      <c r="C106" s="391" t="s">
        <v>1168</v>
      </c>
      <c r="D106" s="391" t="s">
        <v>1167</v>
      </c>
      <c r="E106" s="391">
        <v>245920712756.46637</v>
      </c>
    </row>
    <row r="107" spans="1:5">
      <c r="A107" s="391" t="s">
        <v>1047</v>
      </c>
      <c r="B107" s="391" t="s">
        <v>1326</v>
      </c>
      <c r="C107" s="391" t="s">
        <v>1168</v>
      </c>
      <c r="D107" s="391" t="s">
        <v>1167</v>
      </c>
      <c r="E107" s="391" t="s">
        <v>1172</v>
      </c>
    </row>
    <row r="108" spans="1:5">
      <c r="A108" s="391" t="s">
        <v>1046</v>
      </c>
      <c r="B108" s="391" t="s">
        <v>1325</v>
      </c>
      <c r="C108" s="391" t="s">
        <v>1168</v>
      </c>
      <c r="D108" s="391" t="s">
        <v>1167</v>
      </c>
      <c r="E108" s="391">
        <v>304226336270.32434</v>
      </c>
    </row>
    <row r="109" spans="1:5">
      <c r="A109" s="391" t="s">
        <v>166</v>
      </c>
      <c r="B109" s="391" t="s">
        <v>167</v>
      </c>
      <c r="C109" s="391" t="s">
        <v>1168</v>
      </c>
      <c r="D109" s="391" t="s">
        <v>1167</v>
      </c>
      <c r="E109" s="391">
        <v>2144338185064.603</v>
      </c>
    </row>
    <row r="110" spans="1:5">
      <c r="A110" s="391" t="s">
        <v>1045</v>
      </c>
      <c r="B110" s="391" t="s">
        <v>1324</v>
      </c>
      <c r="C110" s="391" t="s">
        <v>1168</v>
      </c>
      <c r="D110" s="391" t="s">
        <v>1167</v>
      </c>
      <c r="E110" s="391" t="s">
        <v>1172</v>
      </c>
    </row>
    <row r="111" spans="1:5">
      <c r="A111" s="391" t="s">
        <v>168</v>
      </c>
      <c r="B111" s="391" t="s">
        <v>169</v>
      </c>
      <c r="C111" s="391" t="s">
        <v>1168</v>
      </c>
      <c r="D111" s="391" t="s">
        <v>1167</v>
      </c>
      <c r="E111" s="391">
        <v>4601461206885.0781</v>
      </c>
    </row>
    <row r="112" spans="1:5">
      <c r="A112" s="391" t="s">
        <v>1044</v>
      </c>
      <c r="B112" s="391" t="s">
        <v>1323</v>
      </c>
      <c r="C112" s="391" t="s">
        <v>1168</v>
      </c>
      <c r="D112" s="391" t="s">
        <v>1167</v>
      </c>
      <c r="E112" s="391">
        <v>35826925774.647888</v>
      </c>
    </row>
    <row r="113" spans="1:5">
      <c r="A113" s="391" t="s">
        <v>170</v>
      </c>
      <c r="B113" s="391" t="s">
        <v>171</v>
      </c>
      <c r="C113" s="391" t="s">
        <v>1168</v>
      </c>
      <c r="D113" s="391" t="s">
        <v>1167</v>
      </c>
      <c r="E113" s="391">
        <v>212247913268.30429</v>
      </c>
    </row>
    <row r="114" spans="1:5">
      <c r="A114" s="391" t="s">
        <v>1043</v>
      </c>
      <c r="B114" s="391" t="s">
        <v>1322</v>
      </c>
      <c r="C114" s="391" t="s">
        <v>1168</v>
      </c>
      <c r="D114" s="391" t="s">
        <v>1167</v>
      </c>
      <c r="E114" s="391">
        <v>60936509777.962784</v>
      </c>
    </row>
    <row r="115" spans="1:5">
      <c r="A115" s="391" t="s">
        <v>1042</v>
      </c>
      <c r="B115" s="391" t="s">
        <v>1321</v>
      </c>
      <c r="C115" s="391" t="s">
        <v>1168</v>
      </c>
      <c r="D115" s="391" t="s">
        <v>1167</v>
      </c>
      <c r="E115" s="391">
        <v>166762323.63881448</v>
      </c>
    </row>
    <row r="116" spans="1:5">
      <c r="A116" s="391" t="s">
        <v>1320</v>
      </c>
      <c r="B116" s="391" t="s">
        <v>1319</v>
      </c>
      <c r="C116" s="391" t="s">
        <v>1168</v>
      </c>
      <c r="D116" s="391" t="s">
        <v>1167</v>
      </c>
      <c r="E116" s="391" t="s">
        <v>1172</v>
      </c>
    </row>
    <row r="117" spans="1:5">
      <c r="A117" s="391" t="s">
        <v>1318</v>
      </c>
      <c r="B117" s="391" t="s">
        <v>1317</v>
      </c>
      <c r="C117" s="391" t="s">
        <v>1168</v>
      </c>
      <c r="D117" s="391" t="s">
        <v>1167</v>
      </c>
      <c r="E117" s="391">
        <v>1410382943972.7827</v>
      </c>
    </row>
    <row r="118" spans="1:5">
      <c r="A118" s="391" t="s">
        <v>122</v>
      </c>
      <c r="B118" s="391" t="s">
        <v>123</v>
      </c>
      <c r="C118" s="391" t="s">
        <v>1168</v>
      </c>
      <c r="D118" s="391" t="s">
        <v>1167</v>
      </c>
      <c r="E118" s="391">
        <v>7273849011.5430536</v>
      </c>
    </row>
    <row r="119" spans="1:5">
      <c r="A119" s="391" t="s">
        <v>1136</v>
      </c>
      <c r="B119" s="391" t="s">
        <v>1316</v>
      </c>
      <c r="C119" s="391" t="s">
        <v>1168</v>
      </c>
      <c r="D119" s="391" t="s">
        <v>1167</v>
      </c>
      <c r="E119" s="391" t="s">
        <v>1172</v>
      </c>
    </row>
    <row r="120" spans="1:5">
      <c r="A120" s="391" t="s">
        <v>172</v>
      </c>
      <c r="B120" s="391" t="s">
        <v>173</v>
      </c>
      <c r="C120" s="391" t="s">
        <v>1168</v>
      </c>
      <c r="D120" s="391" t="s">
        <v>1167</v>
      </c>
      <c r="E120" s="391">
        <v>7404412710.3054552</v>
      </c>
    </row>
    <row r="121" spans="1:5">
      <c r="A121" s="391" t="s">
        <v>1315</v>
      </c>
      <c r="B121" s="391" t="s">
        <v>1314</v>
      </c>
      <c r="C121" s="391" t="s">
        <v>1168</v>
      </c>
      <c r="D121" s="391" t="s">
        <v>1167</v>
      </c>
      <c r="E121" s="391">
        <v>11771725797.629936</v>
      </c>
    </row>
    <row r="122" spans="1:5">
      <c r="A122" s="391" t="s">
        <v>1313</v>
      </c>
      <c r="B122" s="391" t="s">
        <v>1312</v>
      </c>
      <c r="C122" s="391" t="s">
        <v>1168</v>
      </c>
      <c r="D122" s="391" t="s">
        <v>1167</v>
      </c>
      <c r="E122" s="391">
        <v>6298365245262.5898</v>
      </c>
    </row>
    <row r="123" spans="1:5">
      <c r="A123" s="391" t="s">
        <v>1311</v>
      </c>
      <c r="B123" s="391" t="s">
        <v>1310</v>
      </c>
      <c r="C123" s="391" t="s">
        <v>1168</v>
      </c>
      <c r="D123" s="391" t="s">
        <v>1167</v>
      </c>
      <c r="E123" s="391">
        <v>4763935151056.4922</v>
      </c>
    </row>
    <row r="124" spans="1:5">
      <c r="A124" s="391" t="s">
        <v>124</v>
      </c>
      <c r="B124" s="391" t="s">
        <v>125</v>
      </c>
      <c r="C124" s="391" t="s">
        <v>1168</v>
      </c>
      <c r="D124" s="391" t="s">
        <v>1167</v>
      </c>
      <c r="E124" s="391">
        <v>31920815648.304333</v>
      </c>
    </row>
    <row r="125" spans="1:5">
      <c r="A125" s="391" t="s">
        <v>1309</v>
      </c>
      <c r="B125" s="391" t="s">
        <v>1308</v>
      </c>
      <c r="C125" s="391" t="s">
        <v>1168</v>
      </c>
      <c r="D125" s="391" t="s">
        <v>1167</v>
      </c>
      <c r="E125" s="391">
        <v>867876940105.94727</v>
      </c>
    </row>
    <row r="126" spans="1:5">
      <c r="A126" s="391" t="s">
        <v>1036</v>
      </c>
      <c r="B126" s="391" t="s">
        <v>1307</v>
      </c>
      <c r="C126" s="391" t="s">
        <v>1168</v>
      </c>
      <c r="D126" s="391" t="s">
        <v>1167</v>
      </c>
      <c r="E126" s="391">
        <v>45730945273.631844</v>
      </c>
    </row>
    <row r="127" spans="1:5">
      <c r="A127" s="391" t="s">
        <v>1035</v>
      </c>
      <c r="B127" s="391" t="s">
        <v>1306</v>
      </c>
      <c r="C127" s="391" t="s">
        <v>1168</v>
      </c>
      <c r="D127" s="391" t="s">
        <v>1167</v>
      </c>
      <c r="E127" s="391">
        <v>2088021624.1119716</v>
      </c>
    </row>
    <row r="128" spans="1:5">
      <c r="A128" s="391" t="s">
        <v>1034</v>
      </c>
      <c r="B128" s="391" t="s">
        <v>1305</v>
      </c>
      <c r="C128" s="391" t="s">
        <v>1168</v>
      </c>
      <c r="D128" s="391" t="s">
        <v>1167</v>
      </c>
      <c r="E128" s="391">
        <v>2027000000</v>
      </c>
    </row>
    <row r="129" spans="1:5">
      <c r="A129" s="391" t="s">
        <v>1304</v>
      </c>
      <c r="B129" s="391" t="s">
        <v>1303</v>
      </c>
      <c r="C129" s="391" t="s">
        <v>1168</v>
      </c>
      <c r="D129" s="391" t="s">
        <v>1167</v>
      </c>
      <c r="E129" s="391">
        <v>41119144922.980194</v>
      </c>
    </row>
    <row r="130" spans="1:5">
      <c r="A130" s="391" t="s">
        <v>1135</v>
      </c>
      <c r="B130" s="391" t="s">
        <v>1302</v>
      </c>
      <c r="C130" s="391" t="s">
        <v>1168</v>
      </c>
      <c r="D130" s="391" t="s">
        <v>1167</v>
      </c>
      <c r="E130" s="391" t="s">
        <v>1172</v>
      </c>
    </row>
    <row r="131" spans="1:5">
      <c r="A131" s="391" t="s">
        <v>174</v>
      </c>
      <c r="B131" s="391" t="s">
        <v>175</v>
      </c>
      <c r="C131" s="391" t="s">
        <v>1168</v>
      </c>
      <c r="D131" s="391" t="s">
        <v>1167</v>
      </c>
      <c r="E131" s="391">
        <v>48172242517.268173</v>
      </c>
    </row>
    <row r="132" spans="1:5">
      <c r="A132" s="391" t="s">
        <v>1301</v>
      </c>
      <c r="B132" s="391" t="s">
        <v>1300</v>
      </c>
      <c r="C132" s="391" t="s">
        <v>1168</v>
      </c>
      <c r="D132" s="391" t="s">
        <v>1167</v>
      </c>
      <c r="E132" s="391">
        <v>24996778875653.863</v>
      </c>
    </row>
    <row r="133" spans="1:5">
      <c r="A133" s="391" t="s">
        <v>1299</v>
      </c>
      <c r="B133" s="391" t="s">
        <v>1298</v>
      </c>
      <c r="C133" s="391" t="s">
        <v>1168</v>
      </c>
      <c r="D133" s="391" t="s">
        <v>1167</v>
      </c>
      <c r="E133" s="391">
        <v>397409552238.11407</v>
      </c>
    </row>
    <row r="134" spans="1:5">
      <c r="A134" s="391" t="s">
        <v>1297</v>
      </c>
      <c r="B134" s="391" t="s">
        <v>1296</v>
      </c>
      <c r="C134" s="391" t="s">
        <v>1168</v>
      </c>
      <c r="D134" s="391" t="s">
        <v>1167</v>
      </c>
      <c r="E134" s="391">
        <v>5780293080613.9893</v>
      </c>
    </row>
    <row r="135" spans="1:5">
      <c r="A135" s="391" t="s">
        <v>1031</v>
      </c>
      <c r="B135" s="391" t="s">
        <v>1295</v>
      </c>
      <c r="C135" s="391" t="s">
        <v>1168</v>
      </c>
      <c r="D135" s="391" t="s">
        <v>1167</v>
      </c>
      <c r="E135" s="391" t="s">
        <v>1172</v>
      </c>
    </row>
    <row r="136" spans="1:5">
      <c r="A136" s="391" t="s">
        <v>1294</v>
      </c>
      <c r="B136" s="391" t="s">
        <v>1293</v>
      </c>
      <c r="C136" s="391" t="s">
        <v>1168</v>
      </c>
      <c r="D136" s="391" t="s">
        <v>1167</v>
      </c>
      <c r="E136" s="391">
        <v>55501532528.146217</v>
      </c>
    </row>
    <row r="137" spans="1:5">
      <c r="A137" s="391" t="s">
        <v>126</v>
      </c>
      <c r="B137" s="391" t="s">
        <v>127</v>
      </c>
      <c r="C137" s="391" t="s">
        <v>1168</v>
      </c>
      <c r="D137" s="391" t="s">
        <v>1167</v>
      </c>
      <c r="E137" s="391">
        <v>11323761623.538704</v>
      </c>
    </row>
    <row r="138" spans="1:5">
      <c r="A138" s="391" t="s">
        <v>1028</v>
      </c>
      <c r="B138" s="391" t="s">
        <v>1292</v>
      </c>
      <c r="C138" s="391" t="s">
        <v>1168</v>
      </c>
      <c r="D138" s="391" t="s">
        <v>1167</v>
      </c>
      <c r="E138" s="391">
        <v>10593147526.935375</v>
      </c>
    </row>
    <row r="139" spans="1:5">
      <c r="A139" s="391" t="s">
        <v>1027</v>
      </c>
      <c r="B139" s="391" t="s">
        <v>1291</v>
      </c>
      <c r="C139" s="391" t="s">
        <v>1168</v>
      </c>
      <c r="D139" s="391" t="s">
        <v>1167</v>
      </c>
      <c r="E139" s="391">
        <v>4258033615.3005042</v>
      </c>
    </row>
    <row r="140" spans="1:5">
      <c r="A140" s="391" t="s">
        <v>1026</v>
      </c>
      <c r="B140" s="391" t="s">
        <v>1290</v>
      </c>
      <c r="C140" s="391" t="s">
        <v>1168</v>
      </c>
      <c r="D140" s="391" t="s">
        <v>1167</v>
      </c>
      <c r="E140" s="391">
        <v>326933043800.60895</v>
      </c>
    </row>
    <row r="141" spans="1:5">
      <c r="A141" s="391" t="s">
        <v>1025</v>
      </c>
      <c r="B141" s="391" t="s">
        <v>1289</v>
      </c>
      <c r="C141" s="391" t="s">
        <v>1168</v>
      </c>
      <c r="D141" s="391" t="s">
        <v>1167</v>
      </c>
      <c r="E141" s="391">
        <v>3032239478.1195488</v>
      </c>
    </row>
    <row r="142" spans="1:5">
      <c r="A142" s="391" t="s">
        <v>1024</v>
      </c>
      <c r="B142" s="391" t="s">
        <v>1288</v>
      </c>
      <c r="C142" s="391" t="s">
        <v>1168</v>
      </c>
      <c r="D142" s="391" t="s">
        <v>1167</v>
      </c>
      <c r="E142" s="391">
        <v>12074473001.811548</v>
      </c>
    </row>
    <row r="143" spans="1:5">
      <c r="A143" s="391" t="s">
        <v>1023</v>
      </c>
      <c r="B143" s="391" t="s">
        <v>1287</v>
      </c>
      <c r="C143" s="391" t="s">
        <v>1168</v>
      </c>
      <c r="D143" s="391" t="s">
        <v>1167</v>
      </c>
      <c r="E143" s="391" t="s">
        <v>1172</v>
      </c>
    </row>
    <row r="144" spans="1:5">
      <c r="A144" s="391" t="s">
        <v>1022</v>
      </c>
      <c r="B144" s="391" t="s">
        <v>1286</v>
      </c>
      <c r="C144" s="391" t="s">
        <v>1168</v>
      </c>
      <c r="D144" s="391" t="s">
        <v>1167</v>
      </c>
      <c r="E144" s="391" t="s">
        <v>1172</v>
      </c>
    </row>
    <row r="145" spans="1:5">
      <c r="A145" s="391" t="s">
        <v>1020</v>
      </c>
      <c r="B145" s="391" t="s">
        <v>1285</v>
      </c>
      <c r="C145" s="391" t="s">
        <v>1168</v>
      </c>
      <c r="D145" s="391" t="s">
        <v>1167</v>
      </c>
      <c r="E145" s="391">
        <v>5061180371.0494061</v>
      </c>
    </row>
    <row r="146" spans="1:5">
      <c r="A146" s="391" t="s">
        <v>1019</v>
      </c>
      <c r="B146" s="391" t="s">
        <v>1284</v>
      </c>
      <c r="C146" s="391" t="s">
        <v>1168</v>
      </c>
      <c r="D146" s="391" t="s">
        <v>1167</v>
      </c>
      <c r="E146" s="391">
        <v>12616421088.382057</v>
      </c>
    </row>
    <row r="147" spans="1:5">
      <c r="A147" s="391" t="s">
        <v>128</v>
      </c>
      <c r="B147" s="391" t="s">
        <v>129</v>
      </c>
      <c r="C147" s="391" t="s">
        <v>1168</v>
      </c>
      <c r="D147" s="391" t="s">
        <v>1167</v>
      </c>
      <c r="E147" s="391">
        <v>1282719954861.7642</v>
      </c>
    </row>
    <row r="148" spans="1:5">
      <c r="A148" s="391" t="s">
        <v>1283</v>
      </c>
      <c r="B148" s="391" t="s">
        <v>1282</v>
      </c>
      <c r="C148" s="391" t="s">
        <v>1168</v>
      </c>
      <c r="D148" s="391" t="s">
        <v>1167</v>
      </c>
      <c r="E148" s="391" t="s">
        <v>1172</v>
      </c>
    </row>
    <row r="149" spans="1:5">
      <c r="A149" s="391" t="s">
        <v>1281</v>
      </c>
      <c r="B149" s="391" t="s">
        <v>1280</v>
      </c>
      <c r="C149" s="391" t="s">
        <v>1168</v>
      </c>
      <c r="D149" s="391" t="s">
        <v>1167</v>
      </c>
      <c r="E149" s="391">
        <v>3491393759092.7759</v>
      </c>
    </row>
    <row r="150" spans="1:5">
      <c r="A150" s="391" t="s">
        <v>1279</v>
      </c>
      <c r="B150" s="391" t="s">
        <v>1278</v>
      </c>
      <c r="C150" s="391" t="s">
        <v>1168</v>
      </c>
      <c r="D150" s="391" t="s">
        <v>1167</v>
      </c>
      <c r="E150" s="391">
        <v>1522605886156.0369</v>
      </c>
    </row>
    <row r="151" spans="1:5">
      <c r="A151" s="391" t="s">
        <v>1277</v>
      </c>
      <c r="B151" s="391" t="s">
        <v>1276</v>
      </c>
      <c r="C151" s="391" t="s">
        <v>1168</v>
      </c>
      <c r="D151" s="391" t="s">
        <v>1167</v>
      </c>
      <c r="E151" s="391">
        <v>24597320477555.949</v>
      </c>
    </row>
    <row r="152" spans="1:5">
      <c r="A152" s="391" t="s">
        <v>178</v>
      </c>
      <c r="B152" s="391" t="s">
        <v>179</v>
      </c>
      <c r="C152" s="391" t="s">
        <v>1168</v>
      </c>
      <c r="D152" s="391" t="s">
        <v>1167</v>
      </c>
      <c r="E152" s="391">
        <v>7944184929.7500639</v>
      </c>
    </row>
    <row r="153" spans="1:5">
      <c r="A153" s="391" t="s">
        <v>1016</v>
      </c>
      <c r="B153" s="391" t="s">
        <v>1275</v>
      </c>
      <c r="C153" s="391" t="s">
        <v>1168</v>
      </c>
      <c r="D153" s="391" t="s">
        <v>1167</v>
      </c>
      <c r="E153" s="391" t="s">
        <v>1172</v>
      </c>
    </row>
    <row r="154" spans="1:5">
      <c r="A154" s="391" t="s">
        <v>130</v>
      </c>
      <c r="B154" s="391" t="s">
        <v>131</v>
      </c>
      <c r="C154" s="391" t="s">
        <v>1168</v>
      </c>
      <c r="D154" s="391" t="s">
        <v>1167</v>
      </c>
      <c r="E154" s="391">
        <v>12015944336.546377</v>
      </c>
    </row>
    <row r="155" spans="1:5">
      <c r="A155" s="391" t="s">
        <v>176</v>
      </c>
      <c r="B155" s="391" t="s">
        <v>177</v>
      </c>
      <c r="C155" s="391" t="s">
        <v>1168</v>
      </c>
      <c r="D155" s="391" t="s">
        <v>1167</v>
      </c>
      <c r="E155" s="391">
        <v>4583198885.498209</v>
      </c>
    </row>
    <row r="156" spans="1:5">
      <c r="A156" s="391" t="s">
        <v>1015</v>
      </c>
      <c r="B156" s="391" t="s">
        <v>1274</v>
      </c>
      <c r="C156" s="391" t="s">
        <v>1168</v>
      </c>
      <c r="D156" s="391" t="s">
        <v>1167</v>
      </c>
      <c r="E156" s="391">
        <v>107004984356.97037</v>
      </c>
    </row>
    <row r="157" spans="1:5">
      <c r="A157" s="391" t="s">
        <v>1014</v>
      </c>
      <c r="B157" s="391" t="s">
        <v>1273</v>
      </c>
      <c r="C157" s="391" t="s">
        <v>1168</v>
      </c>
      <c r="D157" s="391" t="s">
        <v>1167</v>
      </c>
      <c r="E157" s="391">
        <v>16385584919.00219</v>
      </c>
    </row>
    <row r="158" spans="1:5">
      <c r="A158" s="391" t="s">
        <v>1013</v>
      </c>
      <c r="B158" s="391" t="s">
        <v>1272</v>
      </c>
      <c r="C158" s="391" t="s">
        <v>1168</v>
      </c>
      <c r="D158" s="391" t="s">
        <v>1167</v>
      </c>
      <c r="E158" s="391">
        <v>64330038664.732689</v>
      </c>
    </row>
    <row r="159" spans="1:5">
      <c r="A159" s="391" t="s">
        <v>1012</v>
      </c>
      <c r="B159" s="391" t="s">
        <v>1271</v>
      </c>
      <c r="C159" s="391" t="s">
        <v>1168</v>
      </c>
      <c r="D159" s="391" t="s">
        <v>1167</v>
      </c>
      <c r="E159" s="391">
        <v>13429503284.896845</v>
      </c>
    </row>
    <row r="160" spans="1:5">
      <c r="A160" s="391" t="s">
        <v>1011</v>
      </c>
      <c r="B160" s="391" t="s">
        <v>1270</v>
      </c>
      <c r="C160" s="391" t="s">
        <v>1168</v>
      </c>
      <c r="D160" s="391" t="s">
        <v>1167</v>
      </c>
      <c r="E160" s="391">
        <v>19636186469.325665</v>
      </c>
    </row>
    <row r="161" spans="1:5">
      <c r="A161" s="391" t="s">
        <v>132</v>
      </c>
      <c r="B161" s="391" t="s">
        <v>133</v>
      </c>
      <c r="C161" s="391" t="s">
        <v>1168</v>
      </c>
      <c r="D161" s="391" t="s">
        <v>1167</v>
      </c>
      <c r="E161" s="391">
        <v>869508125480.25525</v>
      </c>
    </row>
    <row r="162" spans="1:5">
      <c r="A162" s="391" t="s">
        <v>1009</v>
      </c>
      <c r="B162" s="391" t="s">
        <v>1269</v>
      </c>
      <c r="C162" s="391" t="s">
        <v>1168</v>
      </c>
      <c r="D162" s="391" t="s">
        <v>1167</v>
      </c>
      <c r="E162" s="391" t="s">
        <v>1172</v>
      </c>
    </row>
    <row r="163" spans="1:5">
      <c r="A163" s="391" t="s">
        <v>1008</v>
      </c>
      <c r="B163" s="391" t="s">
        <v>1268</v>
      </c>
      <c r="C163" s="391" t="s">
        <v>1168</v>
      </c>
      <c r="D163" s="391" t="s">
        <v>1167</v>
      </c>
      <c r="E163" s="391" t="s">
        <v>1172</v>
      </c>
    </row>
    <row r="164" spans="1:5">
      <c r="A164" s="391" t="s">
        <v>1007</v>
      </c>
      <c r="B164" s="391" t="s">
        <v>1267</v>
      </c>
      <c r="C164" s="391" t="s">
        <v>1168</v>
      </c>
      <c r="D164" s="391" t="s">
        <v>1167</v>
      </c>
      <c r="E164" s="391">
        <v>11805641286.803368</v>
      </c>
    </row>
    <row r="165" spans="1:5">
      <c r="A165" s="391" t="s">
        <v>1006</v>
      </c>
      <c r="B165" s="391" t="s">
        <v>1266</v>
      </c>
      <c r="C165" s="391" t="s">
        <v>1168</v>
      </c>
      <c r="D165" s="391" t="s">
        <v>1167</v>
      </c>
      <c r="E165" s="391">
        <v>8168695869.8664074</v>
      </c>
    </row>
    <row r="166" spans="1:5">
      <c r="A166" s="391" t="s">
        <v>1005</v>
      </c>
      <c r="B166" s="391" t="s">
        <v>1265</v>
      </c>
      <c r="C166" s="391" t="s">
        <v>1168</v>
      </c>
      <c r="D166" s="391" t="s">
        <v>1167</v>
      </c>
      <c r="E166" s="391">
        <v>568508262377.79871</v>
      </c>
    </row>
    <row r="167" spans="1:5">
      <c r="A167" s="391" t="s">
        <v>1264</v>
      </c>
      <c r="B167" s="391" t="s">
        <v>1263</v>
      </c>
      <c r="C167" s="391" t="s">
        <v>1168</v>
      </c>
      <c r="D167" s="391" t="s">
        <v>1167</v>
      </c>
      <c r="E167" s="391">
        <v>19211408095781.574</v>
      </c>
    </row>
    <row r="168" spans="1:5">
      <c r="A168" s="391" t="s">
        <v>1262</v>
      </c>
      <c r="B168" s="391" t="s">
        <v>1261</v>
      </c>
      <c r="C168" s="391" t="s">
        <v>1168</v>
      </c>
      <c r="D168" s="391" t="s">
        <v>1167</v>
      </c>
      <c r="E168" s="391" t="s">
        <v>1172</v>
      </c>
    </row>
    <row r="169" spans="1:5">
      <c r="A169" s="391" t="s">
        <v>134</v>
      </c>
      <c r="B169" s="391" t="s">
        <v>135</v>
      </c>
      <c r="C169" s="391" t="s">
        <v>1168</v>
      </c>
      <c r="D169" s="391" t="s">
        <v>1167</v>
      </c>
      <c r="E169" s="391">
        <v>500103094419.46545</v>
      </c>
    </row>
    <row r="170" spans="1:5">
      <c r="A170" s="391" t="s">
        <v>1260</v>
      </c>
      <c r="B170" s="391" t="s">
        <v>1259</v>
      </c>
      <c r="C170" s="391" t="s">
        <v>1168</v>
      </c>
      <c r="D170" s="391" t="s">
        <v>1167</v>
      </c>
      <c r="E170" s="391" t="s">
        <v>1172</v>
      </c>
    </row>
    <row r="171" spans="1:5">
      <c r="A171" s="391" t="s">
        <v>1258</v>
      </c>
      <c r="B171" s="391" t="s">
        <v>1257</v>
      </c>
      <c r="C171" s="391" t="s">
        <v>1168</v>
      </c>
      <c r="D171" s="391" t="s">
        <v>1167</v>
      </c>
      <c r="E171" s="391">
        <v>48755319331940.195</v>
      </c>
    </row>
    <row r="172" spans="1:5">
      <c r="A172" s="391" t="s">
        <v>1003</v>
      </c>
      <c r="B172" s="391" t="s">
        <v>1256</v>
      </c>
      <c r="C172" s="391" t="s">
        <v>1168</v>
      </c>
      <c r="D172" s="391" t="s">
        <v>1167</v>
      </c>
      <c r="E172" s="391">
        <v>81796618985.695709</v>
      </c>
    </row>
    <row r="173" spans="1:5">
      <c r="A173" s="391" t="s">
        <v>1255</v>
      </c>
      <c r="B173" s="391" t="s">
        <v>1254</v>
      </c>
      <c r="C173" s="391" t="s">
        <v>1168</v>
      </c>
      <c r="D173" s="391" t="s">
        <v>1167</v>
      </c>
      <c r="E173" s="391">
        <v>97543663935.455551</v>
      </c>
    </row>
    <row r="174" spans="1:5">
      <c r="A174" s="391" t="s">
        <v>1253</v>
      </c>
      <c r="B174" s="391" t="s">
        <v>1252</v>
      </c>
      <c r="C174" s="391" t="s">
        <v>1168</v>
      </c>
      <c r="D174" s="391" t="s">
        <v>1167</v>
      </c>
      <c r="E174" s="391">
        <v>8249482011.1360683</v>
      </c>
    </row>
    <row r="175" spans="1:5">
      <c r="A175" s="391" t="s">
        <v>180</v>
      </c>
      <c r="B175" s="391" t="s">
        <v>181</v>
      </c>
      <c r="C175" s="391" t="s">
        <v>1168</v>
      </c>
      <c r="D175" s="391" t="s">
        <v>1167</v>
      </c>
      <c r="E175" s="391">
        <v>246876324188.57614</v>
      </c>
    </row>
    <row r="176" spans="1:5">
      <c r="A176" s="391" t="s">
        <v>1002</v>
      </c>
      <c r="B176" s="391" t="s">
        <v>1251</v>
      </c>
      <c r="C176" s="391" t="s">
        <v>1168</v>
      </c>
      <c r="D176" s="391" t="s">
        <v>1167</v>
      </c>
      <c r="E176" s="391">
        <v>250625562.79409999</v>
      </c>
    </row>
    <row r="177" spans="1:5">
      <c r="A177" s="391" t="s">
        <v>1001</v>
      </c>
      <c r="B177" s="391" t="s">
        <v>1250</v>
      </c>
      <c r="C177" s="391" t="s">
        <v>1168</v>
      </c>
      <c r="D177" s="391" t="s">
        <v>1167</v>
      </c>
      <c r="E177" s="391">
        <v>46212599999.999992</v>
      </c>
    </row>
    <row r="178" spans="1:5">
      <c r="A178" s="391" t="s">
        <v>1249</v>
      </c>
      <c r="B178" s="391" t="s">
        <v>1248</v>
      </c>
      <c r="C178" s="391" t="s">
        <v>1168</v>
      </c>
      <c r="D178" s="391" t="s">
        <v>1167</v>
      </c>
      <c r="E178" s="391" t="s">
        <v>1172</v>
      </c>
    </row>
    <row r="179" spans="1:5">
      <c r="A179" s="391" t="s">
        <v>999</v>
      </c>
      <c r="B179" s="391" t="s">
        <v>1247</v>
      </c>
      <c r="C179" s="391" t="s">
        <v>1168</v>
      </c>
      <c r="D179" s="391" t="s">
        <v>1167</v>
      </c>
      <c r="E179" s="391">
        <v>30984747863.342575</v>
      </c>
    </row>
    <row r="180" spans="1:5">
      <c r="A180" s="391" t="s">
        <v>998</v>
      </c>
      <c r="B180" s="391" t="s">
        <v>1246</v>
      </c>
      <c r="C180" s="391" t="s">
        <v>1168</v>
      </c>
      <c r="D180" s="391" t="s">
        <v>1167</v>
      </c>
      <c r="E180" s="391">
        <v>202902760292.69797</v>
      </c>
    </row>
    <row r="181" spans="1:5">
      <c r="A181" s="391" t="s">
        <v>997</v>
      </c>
      <c r="B181" s="391" t="s">
        <v>1245</v>
      </c>
      <c r="C181" s="391" t="s">
        <v>1168</v>
      </c>
      <c r="D181" s="391" t="s">
        <v>1167</v>
      </c>
      <c r="E181" s="391">
        <v>284582023120.5661</v>
      </c>
    </row>
    <row r="182" spans="1:5">
      <c r="A182" s="391" t="s">
        <v>182</v>
      </c>
      <c r="B182" s="391" t="s">
        <v>183</v>
      </c>
      <c r="C182" s="391" t="s">
        <v>1168</v>
      </c>
      <c r="D182" s="391" t="s">
        <v>1167</v>
      </c>
      <c r="E182" s="391">
        <v>548003360278.96655</v>
      </c>
    </row>
    <row r="183" spans="1:5">
      <c r="A183" s="391" t="s">
        <v>996</v>
      </c>
      <c r="B183" s="391" t="s">
        <v>1244</v>
      </c>
      <c r="C183" s="391" t="s">
        <v>1168</v>
      </c>
      <c r="D183" s="391" t="s">
        <v>1167</v>
      </c>
      <c r="E183" s="391">
        <v>229583711490.43362</v>
      </c>
    </row>
    <row r="184" spans="1:5">
      <c r="A184" s="391" t="s">
        <v>995</v>
      </c>
      <c r="B184" s="391" t="s">
        <v>1243</v>
      </c>
      <c r="C184" s="391" t="s">
        <v>1168</v>
      </c>
      <c r="D184" s="391" t="s">
        <v>1167</v>
      </c>
      <c r="E184" s="391" t="s">
        <v>1172</v>
      </c>
    </row>
    <row r="185" spans="1:5">
      <c r="A185" s="391" t="s">
        <v>994</v>
      </c>
      <c r="B185" s="391" t="s">
        <v>1242</v>
      </c>
      <c r="C185" s="391" t="s">
        <v>1168</v>
      </c>
      <c r="D185" s="391" t="s">
        <v>1167</v>
      </c>
      <c r="E185" s="391">
        <v>211816758241.75821</v>
      </c>
    </row>
    <row r="186" spans="1:5">
      <c r="A186" s="391" t="s">
        <v>184</v>
      </c>
      <c r="B186" s="391" t="s">
        <v>185</v>
      </c>
      <c r="C186" s="391" t="s">
        <v>1168</v>
      </c>
      <c r="D186" s="391" t="s">
        <v>1167</v>
      </c>
      <c r="E186" s="391">
        <v>199043652215.45444</v>
      </c>
    </row>
    <row r="187" spans="1:5">
      <c r="A187" s="391" t="s">
        <v>42</v>
      </c>
      <c r="B187" s="391" t="s">
        <v>136</v>
      </c>
      <c r="C187" s="391" t="s">
        <v>1168</v>
      </c>
      <c r="D187" s="391" t="s">
        <v>1167</v>
      </c>
      <c r="E187" s="391">
        <v>1860597922763.4431</v>
      </c>
    </row>
    <row r="188" spans="1:5">
      <c r="A188" s="391" t="s">
        <v>992</v>
      </c>
      <c r="B188" s="391" t="s">
        <v>1241</v>
      </c>
      <c r="C188" s="391" t="s">
        <v>1168</v>
      </c>
      <c r="D188" s="391" t="s">
        <v>1167</v>
      </c>
      <c r="E188" s="391">
        <v>7890190336.7496338</v>
      </c>
    </row>
    <row r="189" spans="1:5">
      <c r="A189" s="391" t="s">
        <v>991</v>
      </c>
      <c r="B189" s="391" t="s">
        <v>1240</v>
      </c>
      <c r="C189" s="391" t="s">
        <v>1168</v>
      </c>
      <c r="D189" s="391" t="s">
        <v>1167</v>
      </c>
      <c r="E189" s="391">
        <v>800586671.24110138</v>
      </c>
    </row>
    <row r="190" spans="1:5">
      <c r="A190" s="391" t="s">
        <v>990</v>
      </c>
      <c r="B190" s="391" t="s">
        <v>1239</v>
      </c>
      <c r="C190" s="391" t="s">
        <v>1168</v>
      </c>
      <c r="D190" s="391" t="s">
        <v>1167</v>
      </c>
      <c r="E190" s="391" t="s">
        <v>1172</v>
      </c>
    </row>
    <row r="191" spans="1:5">
      <c r="A191" s="391" t="s">
        <v>989</v>
      </c>
      <c r="B191" s="391" t="s">
        <v>1238</v>
      </c>
      <c r="C191" s="391" t="s">
        <v>1168</v>
      </c>
      <c r="D191" s="391" t="s">
        <v>1167</v>
      </c>
      <c r="E191" s="391">
        <v>334902362.05694962</v>
      </c>
    </row>
    <row r="192" spans="1:5">
      <c r="A192" s="391" t="s">
        <v>988</v>
      </c>
      <c r="B192" s="391" t="s">
        <v>1237</v>
      </c>
      <c r="C192" s="391" t="s">
        <v>1168</v>
      </c>
      <c r="D192" s="391" t="s">
        <v>1167</v>
      </c>
      <c r="E192" s="391">
        <v>746248533333.33337</v>
      </c>
    </row>
    <row r="193" spans="1:5">
      <c r="A193" s="391" t="s">
        <v>987</v>
      </c>
      <c r="B193" s="391" t="s">
        <v>1236</v>
      </c>
      <c r="C193" s="391" t="s">
        <v>1168</v>
      </c>
      <c r="D193" s="391" t="s">
        <v>1167</v>
      </c>
      <c r="E193" s="391">
        <v>15578916865.386366</v>
      </c>
    </row>
    <row r="194" spans="1:5">
      <c r="A194" s="391" t="s">
        <v>295</v>
      </c>
      <c r="B194" s="391" t="s">
        <v>1235</v>
      </c>
      <c r="C194" s="391" t="s">
        <v>1168</v>
      </c>
      <c r="D194" s="391" t="s">
        <v>1167</v>
      </c>
      <c r="E194" s="391">
        <v>43866423166.936821</v>
      </c>
    </row>
    <row r="195" spans="1:5">
      <c r="A195" s="391" t="s">
        <v>985</v>
      </c>
      <c r="B195" s="391" t="s">
        <v>1234</v>
      </c>
      <c r="C195" s="391" t="s">
        <v>1168</v>
      </c>
      <c r="D195" s="391" t="s">
        <v>1167</v>
      </c>
      <c r="E195" s="391">
        <v>1405764157.8818338</v>
      </c>
    </row>
    <row r="196" spans="1:5">
      <c r="A196" s="391" t="s">
        <v>1233</v>
      </c>
      <c r="B196" s="391" t="s">
        <v>1232</v>
      </c>
      <c r="C196" s="391" t="s">
        <v>1168</v>
      </c>
      <c r="D196" s="391" t="s">
        <v>1167</v>
      </c>
      <c r="E196" s="391">
        <v>4892363979.2280455</v>
      </c>
    </row>
    <row r="197" spans="1:5">
      <c r="A197" s="391" t="s">
        <v>983</v>
      </c>
      <c r="B197" s="391" t="s">
        <v>1231</v>
      </c>
      <c r="C197" s="391" t="s">
        <v>1168</v>
      </c>
      <c r="D197" s="391" t="s">
        <v>1167</v>
      </c>
      <c r="E197" s="391">
        <v>307871907185.98315</v>
      </c>
    </row>
    <row r="198" spans="1:5">
      <c r="A198" s="391" t="s">
        <v>1230</v>
      </c>
      <c r="B198" s="391" t="s">
        <v>1229</v>
      </c>
      <c r="C198" s="391" t="s">
        <v>1168</v>
      </c>
      <c r="D198" s="391" t="s">
        <v>1167</v>
      </c>
      <c r="E198" s="391" t="s">
        <v>1172</v>
      </c>
    </row>
    <row r="199" spans="1:5">
      <c r="A199" s="391" t="s">
        <v>137</v>
      </c>
      <c r="B199" s="391" t="s">
        <v>138</v>
      </c>
      <c r="C199" s="391" t="s">
        <v>1168</v>
      </c>
      <c r="D199" s="391" t="s">
        <v>1167</v>
      </c>
      <c r="E199" s="391">
        <v>99790145652.771088</v>
      </c>
    </row>
    <row r="200" spans="1:5">
      <c r="A200" s="391" t="s">
        <v>186</v>
      </c>
      <c r="B200" s="391" t="s">
        <v>187</v>
      </c>
      <c r="C200" s="391" t="s">
        <v>1168</v>
      </c>
      <c r="D200" s="391" t="s">
        <v>1167</v>
      </c>
      <c r="E200" s="391">
        <v>49416055609.212708</v>
      </c>
    </row>
    <row r="201" spans="1:5">
      <c r="A201" s="391" t="s">
        <v>1228</v>
      </c>
      <c r="B201" s="391" t="s">
        <v>1227</v>
      </c>
      <c r="C201" s="391" t="s">
        <v>1168</v>
      </c>
      <c r="D201" s="391" t="s">
        <v>1167</v>
      </c>
      <c r="E201" s="391">
        <v>174034474388.17026</v>
      </c>
    </row>
    <row r="202" spans="1:5">
      <c r="A202" s="391" t="s">
        <v>1226</v>
      </c>
      <c r="B202" s="391" t="s">
        <v>1225</v>
      </c>
      <c r="C202" s="391" t="s">
        <v>1168</v>
      </c>
      <c r="D202" s="391" t="s">
        <v>1167</v>
      </c>
      <c r="E202" s="391">
        <v>1158183053.7603233</v>
      </c>
    </row>
    <row r="203" spans="1:5">
      <c r="A203" s="391" t="s">
        <v>981</v>
      </c>
      <c r="B203" s="391" t="s">
        <v>1224</v>
      </c>
      <c r="C203" s="391" t="s">
        <v>1168</v>
      </c>
      <c r="D203" s="391" t="s">
        <v>1167</v>
      </c>
      <c r="E203" s="391" t="s">
        <v>1172</v>
      </c>
    </row>
    <row r="204" spans="1:5">
      <c r="A204" s="391" t="s">
        <v>292</v>
      </c>
      <c r="B204" s="391" t="s">
        <v>1223</v>
      </c>
      <c r="C204" s="391" t="s">
        <v>1168</v>
      </c>
      <c r="D204" s="391" t="s">
        <v>1167</v>
      </c>
      <c r="E204" s="391">
        <v>349817096206.47394</v>
      </c>
    </row>
    <row r="205" spans="1:5">
      <c r="A205" s="391" t="s">
        <v>1222</v>
      </c>
      <c r="B205" s="391" t="s">
        <v>1221</v>
      </c>
      <c r="C205" s="391" t="s">
        <v>1168</v>
      </c>
      <c r="D205" s="391" t="s">
        <v>1167</v>
      </c>
      <c r="E205" s="391">
        <v>2607870627031.728</v>
      </c>
    </row>
    <row r="206" spans="1:5">
      <c r="A206" s="391" t="s">
        <v>1220</v>
      </c>
      <c r="B206" s="391" t="s">
        <v>1219</v>
      </c>
      <c r="C206" s="391" t="s">
        <v>1168</v>
      </c>
      <c r="D206" s="391" t="s">
        <v>1167</v>
      </c>
      <c r="E206" s="391">
        <v>13069991258.268171</v>
      </c>
    </row>
    <row r="207" spans="1:5">
      <c r="A207" s="391" t="s">
        <v>139</v>
      </c>
      <c r="B207" s="391" t="s">
        <v>140</v>
      </c>
      <c r="C207" s="391" t="s">
        <v>1168</v>
      </c>
      <c r="D207" s="391" t="s">
        <v>1167</v>
      </c>
      <c r="E207" s="391">
        <v>1404306536057.9214</v>
      </c>
    </row>
    <row r="208" spans="1:5">
      <c r="A208" s="391" t="s">
        <v>979</v>
      </c>
      <c r="B208" s="391" t="s">
        <v>1218</v>
      </c>
      <c r="C208" s="391" t="s">
        <v>1168</v>
      </c>
      <c r="D208" s="391" t="s">
        <v>1167</v>
      </c>
      <c r="E208" s="391">
        <v>74941183241.953522</v>
      </c>
    </row>
    <row r="209" spans="1:5">
      <c r="A209" s="391" t="s">
        <v>978</v>
      </c>
      <c r="B209" s="391" t="s">
        <v>1217</v>
      </c>
      <c r="C209" s="391" t="s">
        <v>1168</v>
      </c>
      <c r="D209" s="391" t="s">
        <v>1167</v>
      </c>
      <c r="E209" s="391">
        <v>833333333.33333325</v>
      </c>
    </row>
    <row r="210" spans="1:5">
      <c r="A210" s="391" t="s">
        <v>1216</v>
      </c>
      <c r="B210" s="391" t="s">
        <v>1215</v>
      </c>
      <c r="C210" s="391" t="s">
        <v>1168</v>
      </c>
      <c r="D210" s="391" t="s">
        <v>1167</v>
      </c>
      <c r="E210" s="391">
        <v>1365426555.5555556</v>
      </c>
    </row>
    <row r="211" spans="1:5">
      <c r="A211" s="391" t="s">
        <v>1214</v>
      </c>
      <c r="B211" s="391" t="s">
        <v>1213</v>
      </c>
      <c r="C211" s="391" t="s">
        <v>1168</v>
      </c>
      <c r="D211" s="391" t="s">
        <v>1167</v>
      </c>
      <c r="E211" s="391" t="s">
        <v>1172</v>
      </c>
    </row>
    <row r="212" spans="1:5">
      <c r="A212" s="391" t="s">
        <v>1212</v>
      </c>
      <c r="B212" s="391" t="s">
        <v>1211</v>
      </c>
      <c r="C212" s="391" t="s">
        <v>1168</v>
      </c>
      <c r="D212" s="391" t="s">
        <v>1167</v>
      </c>
      <c r="E212" s="391">
        <v>728696703.70370364</v>
      </c>
    </row>
    <row r="213" spans="1:5">
      <c r="A213" s="391" t="s">
        <v>1210</v>
      </c>
      <c r="B213" s="391" t="s">
        <v>1209</v>
      </c>
      <c r="C213" s="391" t="s">
        <v>1168</v>
      </c>
      <c r="D213" s="391" t="s">
        <v>1167</v>
      </c>
      <c r="E213" s="391">
        <v>1728322315101.5825</v>
      </c>
    </row>
    <row r="214" spans="1:5">
      <c r="A214" s="391" t="s">
        <v>1208</v>
      </c>
      <c r="B214" s="391" t="s">
        <v>1207</v>
      </c>
      <c r="C214" s="391" t="s">
        <v>1168</v>
      </c>
      <c r="D214" s="391" t="s">
        <v>1167</v>
      </c>
      <c r="E214" s="391">
        <v>1712423606591.1484</v>
      </c>
    </row>
    <row r="215" spans="1:5">
      <c r="A215" s="391" t="s">
        <v>975</v>
      </c>
      <c r="B215" s="391" t="s">
        <v>1206</v>
      </c>
      <c r="C215" s="391" t="s">
        <v>1168</v>
      </c>
      <c r="D215" s="391" t="s">
        <v>1167</v>
      </c>
      <c r="E215" s="391">
        <v>73815376184.62204</v>
      </c>
    </row>
    <row r="216" spans="1:5">
      <c r="A216" s="391" t="s">
        <v>974</v>
      </c>
      <c r="B216" s="391" t="s">
        <v>1205</v>
      </c>
      <c r="C216" s="391" t="s">
        <v>1168</v>
      </c>
      <c r="D216" s="391" t="s">
        <v>1167</v>
      </c>
      <c r="E216" s="391" t="s">
        <v>1172</v>
      </c>
    </row>
    <row r="217" spans="1:5">
      <c r="A217" s="391" t="s">
        <v>1204</v>
      </c>
      <c r="B217" s="391" t="s">
        <v>1203</v>
      </c>
      <c r="C217" s="391" t="s">
        <v>1168</v>
      </c>
      <c r="D217" s="391" t="s">
        <v>1167</v>
      </c>
      <c r="E217" s="391">
        <v>3400422936.2278504</v>
      </c>
    </row>
    <row r="218" spans="1:5">
      <c r="A218" s="391" t="s">
        <v>188</v>
      </c>
      <c r="B218" s="391" t="s">
        <v>189</v>
      </c>
      <c r="C218" s="391" t="s">
        <v>1168</v>
      </c>
      <c r="D218" s="391" t="s">
        <v>1167</v>
      </c>
      <c r="E218" s="391">
        <v>570591266159.77625</v>
      </c>
    </row>
    <row r="219" spans="1:5">
      <c r="A219" s="391" t="s">
        <v>972</v>
      </c>
      <c r="B219" s="391" t="s">
        <v>1202</v>
      </c>
      <c r="C219" s="391" t="s">
        <v>1168</v>
      </c>
      <c r="D219" s="391" t="s">
        <v>1167</v>
      </c>
      <c r="E219" s="391" t="s">
        <v>1172</v>
      </c>
    </row>
    <row r="220" spans="1:5">
      <c r="A220" s="391" t="s">
        <v>1201</v>
      </c>
      <c r="B220" s="391" t="s">
        <v>1200</v>
      </c>
      <c r="C220" s="391" t="s">
        <v>1168</v>
      </c>
      <c r="D220" s="391" t="s">
        <v>1167</v>
      </c>
      <c r="E220" s="391" t="s">
        <v>1172</v>
      </c>
    </row>
    <row r="221" spans="1:5">
      <c r="A221" s="391" t="s">
        <v>141</v>
      </c>
      <c r="B221" s="391" t="s">
        <v>142</v>
      </c>
      <c r="C221" s="391" t="s">
        <v>1168</v>
      </c>
      <c r="D221" s="391" t="s">
        <v>1167</v>
      </c>
      <c r="E221" s="391">
        <v>9241627840.6074772</v>
      </c>
    </row>
    <row r="222" spans="1:5">
      <c r="A222" s="391" t="s">
        <v>969</v>
      </c>
      <c r="B222" s="391" t="s">
        <v>1199</v>
      </c>
      <c r="C222" s="391" t="s">
        <v>1168</v>
      </c>
      <c r="D222" s="391" t="s">
        <v>1167</v>
      </c>
      <c r="E222" s="391">
        <v>49183884817.491676</v>
      </c>
    </row>
    <row r="223" spans="1:5">
      <c r="A223" s="391" t="s">
        <v>968</v>
      </c>
      <c r="B223" s="391" t="s">
        <v>1198</v>
      </c>
      <c r="C223" s="391" t="s">
        <v>1168</v>
      </c>
      <c r="D223" s="391" t="s">
        <v>1167</v>
      </c>
      <c r="E223" s="391">
        <v>373804134911.797</v>
      </c>
    </row>
    <row r="224" spans="1:5">
      <c r="A224" s="391" t="s">
        <v>967</v>
      </c>
      <c r="B224" s="391" t="s">
        <v>1197</v>
      </c>
      <c r="C224" s="391" t="s">
        <v>1168</v>
      </c>
      <c r="D224" s="391" t="s">
        <v>1167</v>
      </c>
      <c r="E224" s="391">
        <v>1552000000</v>
      </c>
    </row>
    <row r="225" spans="1:5">
      <c r="A225" s="391" t="s">
        <v>966</v>
      </c>
      <c r="B225" s="391" t="s">
        <v>1196</v>
      </c>
      <c r="C225" s="391" t="s">
        <v>1168</v>
      </c>
      <c r="D225" s="391" t="s">
        <v>1167</v>
      </c>
      <c r="E225" s="391">
        <v>4518443907.4450521</v>
      </c>
    </row>
    <row r="226" spans="1:5">
      <c r="A226" s="391" t="s">
        <v>965</v>
      </c>
      <c r="B226" s="391" t="s">
        <v>1195</v>
      </c>
      <c r="C226" s="391" t="s">
        <v>1168</v>
      </c>
      <c r="D226" s="391" t="s">
        <v>1167</v>
      </c>
      <c r="E226" s="391">
        <v>434386307.69310069</v>
      </c>
    </row>
    <row r="227" spans="1:5">
      <c r="A227" s="391" t="s">
        <v>964</v>
      </c>
      <c r="B227" s="391" t="s">
        <v>1194</v>
      </c>
      <c r="C227" s="391" t="s">
        <v>1168</v>
      </c>
      <c r="D227" s="391" t="s">
        <v>1167</v>
      </c>
      <c r="E227" s="391" t="s">
        <v>1172</v>
      </c>
    </row>
    <row r="228" spans="1:5">
      <c r="A228" s="391" t="s">
        <v>963</v>
      </c>
      <c r="B228" s="391" t="s">
        <v>1193</v>
      </c>
      <c r="C228" s="391" t="s">
        <v>1168</v>
      </c>
      <c r="D228" s="391" t="s">
        <v>1167</v>
      </c>
      <c r="E228" s="391" t="s">
        <v>1172</v>
      </c>
    </row>
    <row r="229" spans="1:5">
      <c r="A229" s="391" t="s">
        <v>190</v>
      </c>
      <c r="B229" s="391" t="s">
        <v>191</v>
      </c>
      <c r="C229" s="391" t="s">
        <v>1168</v>
      </c>
      <c r="D229" s="391" t="s">
        <v>1167</v>
      </c>
      <c r="E229" s="391">
        <v>799534963353.89526</v>
      </c>
    </row>
    <row r="230" spans="1:5">
      <c r="A230" s="391" t="s">
        <v>143</v>
      </c>
      <c r="B230" s="391" t="s">
        <v>144</v>
      </c>
      <c r="C230" s="391" t="s">
        <v>1168</v>
      </c>
      <c r="D230" s="391" t="s">
        <v>1167</v>
      </c>
      <c r="E230" s="391">
        <v>47931929824.561401</v>
      </c>
    </row>
    <row r="231" spans="1:5">
      <c r="A231" s="391" t="s">
        <v>1192</v>
      </c>
      <c r="B231" s="391" t="s">
        <v>1191</v>
      </c>
      <c r="C231" s="391" t="s">
        <v>1168</v>
      </c>
      <c r="D231" s="391" t="s">
        <v>1167</v>
      </c>
      <c r="E231" s="391" t="s">
        <v>1172</v>
      </c>
    </row>
    <row r="232" spans="1:5">
      <c r="A232" s="391" t="s">
        <v>1190</v>
      </c>
      <c r="B232" s="391" t="s">
        <v>1189</v>
      </c>
      <c r="C232" s="391" t="s">
        <v>1168</v>
      </c>
      <c r="D232" s="391" t="s">
        <v>1167</v>
      </c>
      <c r="E232" s="391" t="s">
        <v>1172</v>
      </c>
    </row>
    <row r="233" spans="1:5">
      <c r="A233" s="391" t="s">
        <v>962</v>
      </c>
      <c r="B233" s="391" t="s">
        <v>1188</v>
      </c>
      <c r="C233" s="391" t="s">
        <v>1168</v>
      </c>
      <c r="D233" s="391" t="s">
        <v>1167</v>
      </c>
      <c r="E233" s="391">
        <v>26312399301.40863</v>
      </c>
    </row>
    <row r="234" spans="1:5">
      <c r="A234" s="391" t="s">
        <v>44</v>
      </c>
      <c r="B234" s="391" t="s">
        <v>145</v>
      </c>
      <c r="C234" s="391" t="s">
        <v>1168</v>
      </c>
      <c r="D234" s="391" t="s">
        <v>1167</v>
      </c>
      <c r="E234" s="391">
        <v>131805126738.28734</v>
      </c>
    </row>
    <row r="235" spans="1:5">
      <c r="A235" s="391" t="s">
        <v>961</v>
      </c>
      <c r="B235" s="391" t="s">
        <v>1187</v>
      </c>
      <c r="C235" s="391" t="s">
        <v>1168</v>
      </c>
      <c r="D235" s="391" t="s">
        <v>1167</v>
      </c>
      <c r="E235" s="391">
        <v>401646583173.42682</v>
      </c>
    </row>
    <row r="236" spans="1:5">
      <c r="A236" s="391" t="s">
        <v>192</v>
      </c>
      <c r="B236" s="391" t="s">
        <v>193</v>
      </c>
      <c r="C236" s="391" t="s">
        <v>1168</v>
      </c>
      <c r="D236" s="391" t="s">
        <v>1167</v>
      </c>
      <c r="E236" s="391">
        <v>2941885537461.48</v>
      </c>
    </row>
    <row r="237" spans="1:5">
      <c r="A237" s="391" t="s">
        <v>43</v>
      </c>
      <c r="B237" s="391" t="s">
        <v>146</v>
      </c>
      <c r="C237" s="391" t="s">
        <v>1168</v>
      </c>
      <c r="D237" s="391" t="s">
        <v>1167</v>
      </c>
      <c r="E237" s="391">
        <v>17419000000000</v>
      </c>
    </row>
    <row r="238" spans="1:5">
      <c r="A238" s="391" t="s">
        <v>1186</v>
      </c>
      <c r="B238" s="391" t="s">
        <v>1185</v>
      </c>
      <c r="C238" s="391" t="s">
        <v>1168</v>
      </c>
      <c r="D238" s="391" t="s">
        <v>1167</v>
      </c>
      <c r="E238" s="391">
        <v>18808331730421.867</v>
      </c>
    </row>
    <row r="239" spans="1:5">
      <c r="A239" s="391" t="s">
        <v>960</v>
      </c>
      <c r="B239" s="391" t="s">
        <v>1184</v>
      </c>
      <c r="C239" s="391" t="s">
        <v>1168</v>
      </c>
      <c r="D239" s="391" t="s">
        <v>1167</v>
      </c>
      <c r="E239" s="391">
        <v>57471277325.13121</v>
      </c>
    </row>
    <row r="240" spans="1:5">
      <c r="A240" s="391" t="s">
        <v>194</v>
      </c>
      <c r="B240" s="391" t="s">
        <v>195</v>
      </c>
      <c r="C240" s="391" t="s">
        <v>1168</v>
      </c>
      <c r="D240" s="391" t="s">
        <v>1167</v>
      </c>
      <c r="E240" s="391">
        <v>62643953021.759438</v>
      </c>
    </row>
    <row r="241" spans="1:5">
      <c r="A241" s="391" t="s">
        <v>959</v>
      </c>
      <c r="B241" s="391" t="s">
        <v>1183</v>
      </c>
      <c r="C241" s="391" t="s">
        <v>1168</v>
      </c>
      <c r="D241" s="391" t="s">
        <v>1167</v>
      </c>
      <c r="E241" s="391" t="s">
        <v>1172</v>
      </c>
    </row>
    <row r="242" spans="1:5">
      <c r="A242" s="391" t="s">
        <v>1182</v>
      </c>
      <c r="B242" s="391" t="s">
        <v>1181</v>
      </c>
      <c r="C242" s="391" t="s">
        <v>1168</v>
      </c>
      <c r="D242" s="391" t="s">
        <v>1167</v>
      </c>
      <c r="E242" s="391">
        <v>509964084931.33246</v>
      </c>
    </row>
    <row r="243" spans="1:5">
      <c r="A243" s="391" t="s">
        <v>957</v>
      </c>
      <c r="B243" s="391" t="s">
        <v>1180</v>
      </c>
      <c r="C243" s="391" t="s">
        <v>1168</v>
      </c>
      <c r="D243" s="391" t="s">
        <v>1167</v>
      </c>
      <c r="E243" s="391">
        <v>186204652922.26215</v>
      </c>
    </row>
    <row r="244" spans="1:5">
      <c r="A244" s="391" t="s">
        <v>1179</v>
      </c>
      <c r="B244" s="391" t="s">
        <v>1178</v>
      </c>
      <c r="C244" s="391" t="s">
        <v>1168</v>
      </c>
      <c r="D244" s="391" t="s">
        <v>1167</v>
      </c>
      <c r="E244" s="391" t="s">
        <v>1172</v>
      </c>
    </row>
    <row r="245" spans="1:5">
      <c r="A245" s="391" t="s">
        <v>955</v>
      </c>
      <c r="B245" s="391" t="s">
        <v>1177</v>
      </c>
      <c r="C245" s="391" t="s">
        <v>1168</v>
      </c>
      <c r="D245" s="391" t="s">
        <v>1167</v>
      </c>
      <c r="E245" s="391">
        <v>12737613125.017467</v>
      </c>
    </row>
    <row r="246" spans="1:5">
      <c r="A246" s="391" t="s">
        <v>1176</v>
      </c>
      <c r="B246" s="391" t="s">
        <v>1175</v>
      </c>
      <c r="C246" s="391" t="s">
        <v>1168</v>
      </c>
      <c r="D246" s="391" t="s">
        <v>1167</v>
      </c>
      <c r="E246" s="391">
        <v>77868767983901.516</v>
      </c>
    </row>
    <row r="247" spans="1:5">
      <c r="A247" s="391" t="s">
        <v>1174</v>
      </c>
      <c r="B247" s="391" t="s">
        <v>1173</v>
      </c>
      <c r="C247" s="391" t="s">
        <v>1168</v>
      </c>
      <c r="D247" s="391" t="s">
        <v>1167</v>
      </c>
      <c r="E247" s="391" t="s">
        <v>1172</v>
      </c>
    </row>
    <row r="248" spans="1:5">
      <c r="A248" s="391" t="s">
        <v>1171</v>
      </c>
      <c r="B248" s="391" t="s">
        <v>1170</v>
      </c>
      <c r="C248" s="391" t="s">
        <v>1168</v>
      </c>
      <c r="D248" s="391" t="s">
        <v>1167</v>
      </c>
      <c r="E248" s="391">
        <v>27066230009.101551</v>
      </c>
    </row>
    <row r="249" spans="1:5">
      <c r="A249" s="391" t="s">
        <v>952</v>
      </c>
      <c r="B249" s="391" t="s">
        <v>1169</v>
      </c>
      <c r="C249" s="391" t="s">
        <v>1168</v>
      </c>
      <c r="D249" s="391" t="s">
        <v>1167</v>
      </c>
      <c r="E249" s="391">
        <v>13663314279.668303</v>
      </c>
    </row>
    <row r="253" spans="1:5">
      <c r="A253" s="391" t="s">
        <v>1166</v>
      </c>
    </row>
    <row r="254" spans="1:5">
      <c r="A254" s="391" t="s">
        <v>1165</v>
      </c>
    </row>
  </sheetData>
  <pageMargins left="0.7" right="0.7" top="0.75" bottom="0.75" header="0.3" footer="0.3"/>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enableFormatConditionsCalculation="0"/>
  <dimension ref="B1:CU116"/>
  <sheetViews>
    <sheetView topLeftCell="F1" workbookViewId="0">
      <pane ySplit="1" topLeftCell="A12" activePane="bottomLeft" state="frozen"/>
      <selection pane="bottomLeft" activeCell="Q11" sqref="Q11"/>
    </sheetView>
  </sheetViews>
  <sheetFormatPr baseColWidth="10" defaultRowHeight="15" x14ac:dyDescent="0"/>
  <cols>
    <col min="15" max="19" width="10.83203125" customWidth="1"/>
  </cols>
  <sheetData>
    <row r="1" spans="2:99" ht="42" customHeight="1">
      <c r="B1" s="58" t="s">
        <v>46</v>
      </c>
      <c r="C1" s="59" t="s">
        <v>328</v>
      </c>
      <c r="D1" s="60" t="s">
        <v>329</v>
      </c>
      <c r="E1" s="61" t="s">
        <v>330</v>
      </c>
      <c r="F1" s="60" t="s">
        <v>331</v>
      </c>
      <c r="G1" s="60" t="s">
        <v>332</v>
      </c>
      <c r="I1" s="58" t="s">
        <v>46</v>
      </c>
      <c r="J1" s="59" t="s">
        <v>328</v>
      </c>
      <c r="K1" s="60" t="s">
        <v>333</v>
      </c>
      <c r="L1" s="61" t="s">
        <v>330</v>
      </c>
      <c r="M1" s="60" t="s">
        <v>331</v>
      </c>
      <c r="O1" s="62" t="s">
        <v>334</v>
      </c>
      <c r="P1" s="64"/>
      <c r="Q1" s="65" t="s">
        <v>335</v>
      </c>
      <c r="R1" s="65" t="s">
        <v>336</v>
      </c>
      <c r="S1" s="65"/>
      <c r="T1" s="62" t="s">
        <v>337</v>
      </c>
      <c r="U1" s="66"/>
      <c r="V1" s="66" t="s">
        <v>338</v>
      </c>
      <c r="W1" s="67" t="s">
        <v>339</v>
      </c>
      <c r="AA1" s="58" t="s">
        <v>46</v>
      </c>
      <c r="AB1" s="59" t="s">
        <v>328</v>
      </c>
      <c r="AC1" s="60" t="s">
        <v>333</v>
      </c>
      <c r="AD1" s="61" t="s">
        <v>330</v>
      </c>
      <c r="AE1" s="60" t="s">
        <v>331</v>
      </c>
      <c r="AF1" s="60" t="s">
        <v>332</v>
      </c>
      <c r="AH1" s="58" t="s">
        <v>46</v>
      </c>
      <c r="AI1" s="59" t="s">
        <v>328</v>
      </c>
      <c r="AJ1" s="60" t="s">
        <v>333</v>
      </c>
      <c r="AK1" s="61" t="s">
        <v>330</v>
      </c>
      <c r="AL1" s="60" t="s">
        <v>331</v>
      </c>
      <c r="AM1" s="60" t="s">
        <v>332</v>
      </c>
      <c r="AP1" s="58" t="s">
        <v>46</v>
      </c>
      <c r="AQ1" s="59" t="s">
        <v>328</v>
      </c>
      <c r="AR1" s="60" t="s">
        <v>333</v>
      </c>
      <c r="AS1" s="61" t="s">
        <v>330</v>
      </c>
      <c r="AT1" s="60" t="s">
        <v>331</v>
      </c>
      <c r="AU1" s="60" t="s">
        <v>332</v>
      </c>
      <c r="AW1" s="58" t="s">
        <v>46</v>
      </c>
      <c r="AX1" s="59" t="s">
        <v>328</v>
      </c>
      <c r="AY1" s="60" t="s">
        <v>333</v>
      </c>
      <c r="AZ1" s="61" t="s">
        <v>330</v>
      </c>
      <c r="BA1" s="60" t="s">
        <v>331</v>
      </c>
      <c r="BB1" s="60"/>
      <c r="BE1" s="59" t="s">
        <v>328</v>
      </c>
      <c r="BF1" s="60" t="s">
        <v>333</v>
      </c>
      <c r="BG1" s="61" t="s">
        <v>330</v>
      </c>
      <c r="BH1" s="60" t="s">
        <v>331</v>
      </c>
      <c r="BK1" s="58" t="s">
        <v>46</v>
      </c>
      <c r="BL1" s="59" t="s">
        <v>328</v>
      </c>
      <c r="BM1" s="60" t="s">
        <v>333</v>
      </c>
      <c r="BN1" s="61" t="s">
        <v>330</v>
      </c>
      <c r="BO1" s="60" t="s">
        <v>331</v>
      </c>
      <c r="BS1" s="59" t="s">
        <v>328</v>
      </c>
      <c r="BT1" s="60" t="s">
        <v>333</v>
      </c>
      <c r="BU1" s="61" t="s">
        <v>330</v>
      </c>
      <c r="BV1" s="60" t="s">
        <v>331</v>
      </c>
      <c r="BY1" s="58" t="s">
        <v>46</v>
      </c>
      <c r="BZ1" s="59" t="s">
        <v>328</v>
      </c>
      <c r="CA1" s="60" t="s">
        <v>333</v>
      </c>
      <c r="CB1" s="61" t="s">
        <v>330</v>
      </c>
      <c r="CC1" s="60" t="s">
        <v>331</v>
      </c>
      <c r="CF1" s="59" t="s">
        <v>328</v>
      </c>
      <c r="CG1" s="60" t="s">
        <v>333</v>
      </c>
      <c r="CH1" s="61" t="s">
        <v>330</v>
      </c>
      <c r="CI1" s="60" t="s">
        <v>331</v>
      </c>
      <c r="CK1" s="58" t="s">
        <v>46</v>
      </c>
      <c r="CL1" s="59" t="s">
        <v>328</v>
      </c>
      <c r="CM1" s="60" t="s">
        <v>333</v>
      </c>
      <c r="CN1" s="61" t="s">
        <v>330</v>
      </c>
      <c r="CO1" s="60" t="s">
        <v>331</v>
      </c>
      <c r="CQ1" s="58" t="s">
        <v>46</v>
      </c>
      <c r="CR1" s="59" t="s">
        <v>328</v>
      </c>
      <c r="CS1" s="60" t="s">
        <v>333</v>
      </c>
      <c r="CT1" s="61" t="s">
        <v>330</v>
      </c>
      <c r="CU1" s="60" t="s">
        <v>331</v>
      </c>
    </row>
    <row r="2" spans="2:99">
      <c r="B2" s="68">
        <v>2014</v>
      </c>
      <c r="C2" s="69">
        <v>40</v>
      </c>
      <c r="D2" s="70" t="s">
        <v>340</v>
      </c>
      <c r="E2" s="71">
        <v>18600</v>
      </c>
      <c r="F2" s="70" t="s">
        <v>23</v>
      </c>
      <c r="G2" s="70" t="s">
        <v>341</v>
      </c>
      <c r="I2" s="68">
        <v>2013</v>
      </c>
      <c r="J2" s="69">
        <v>34</v>
      </c>
      <c r="K2" s="70" t="s">
        <v>340</v>
      </c>
      <c r="L2" s="71">
        <v>17600</v>
      </c>
      <c r="M2" s="70" t="s">
        <v>23</v>
      </c>
      <c r="O2" s="63">
        <v>1</v>
      </c>
      <c r="P2" s="72">
        <v>1</v>
      </c>
      <c r="Q2" s="73">
        <f>SUMIFS(L$2:L$203,O$2:O$203,P2)</f>
        <v>17600</v>
      </c>
      <c r="R2" s="63">
        <f t="shared" ref="R2:R33" si="0">COUNTIFS(O$2:O$203,P2)</f>
        <v>1</v>
      </c>
      <c r="S2" s="63">
        <f t="shared" ref="S2:S52" si="1">Q2/R2</f>
        <v>17600</v>
      </c>
      <c r="T2" s="63"/>
      <c r="U2" s="63"/>
      <c r="V2" s="74">
        <f>CrSuisseData!D21*1000</f>
        <v>110589000</v>
      </c>
      <c r="W2" s="180">
        <f>1-SUM(R2:R$2)/V$2</f>
        <v>0.99999999095750935</v>
      </c>
      <c r="Z2" s="76"/>
      <c r="AA2" s="68">
        <v>2012</v>
      </c>
      <c r="AB2" s="69">
        <v>28</v>
      </c>
      <c r="AC2" s="70" t="s">
        <v>340</v>
      </c>
      <c r="AD2" s="71">
        <v>18100</v>
      </c>
      <c r="AE2" s="70" t="s">
        <v>23</v>
      </c>
      <c r="AF2" s="70" t="s">
        <v>342</v>
      </c>
      <c r="AH2" s="68">
        <v>2011</v>
      </c>
      <c r="AI2" s="77">
        <v>34</v>
      </c>
      <c r="AJ2" s="70" t="s">
        <v>264</v>
      </c>
      <c r="AK2" s="71">
        <v>24000</v>
      </c>
      <c r="AL2" s="70" t="s">
        <v>23</v>
      </c>
      <c r="AM2" s="70" t="s">
        <v>343</v>
      </c>
      <c r="AP2" s="68">
        <v>2010</v>
      </c>
      <c r="AQ2" s="77">
        <v>32</v>
      </c>
      <c r="AR2" s="70" t="s">
        <v>264</v>
      </c>
      <c r="AS2" s="71">
        <v>15800</v>
      </c>
      <c r="AT2" s="70" t="s">
        <v>23</v>
      </c>
      <c r="AU2" s="70" t="s">
        <v>343</v>
      </c>
      <c r="AW2" s="68">
        <v>2009</v>
      </c>
      <c r="AX2" s="77">
        <v>40</v>
      </c>
      <c r="AY2" s="70" t="s">
        <v>344</v>
      </c>
      <c r="AZ2" s="71">
        <v>9500</v>
      </c>
      <c r="BA2" s="70" t="s">
        <v>23</v>
      </c>
      <c r="BB2" s="70"/>
      <c r="BD2" s="68">
        <v>2008</v>
      </c>
      <c r="BE2" s="77">
        <v>9</v>
      </c>
      <c r="BF2" s="70" t="s">
        <v>236</v>
      </c>
      <c r="BG2" s="71">
        <v>28000</v>
      </c>
      <c r="BH2" s="70" t="s">
        <v>23</v>
      </c>
      <c r="BK2" s="68">
        <v>2007</v>
      </c>
      <c r="BL2" s="77">
        <v>16</v>
      </c>
      <c r="BM2" s="70" t="s">
        <v>238</v>
      </c>
      <c r="BN2" s="71">
        <v>18700</v>
      </c>
      <c r="BO2" s="70" t="s">
        <v>23</v>
      </c>
      <c r="BR2" s="68">
        <v>2006</v>
      </c>
      <c r="BS2" s="77">
        <v>11</v>
      </c>
      <c r="BT2" s="70" t="s">
        <v>238</v>
      </c>
      <c r="BU2" s="71">
        <v>18200</v>
      </c>
      <c r="BV2" s="70" t="s">
        <v>23</v>
      </c>
      <c r="BY2" s="68">
        <v>2005</v>
      </c>
      <c r="BZ2" s="77">
        <v>21</v>
      </c>
      <c r="CA2" s="70" t="s">
        <v>238</v>
      </c>
      <c r="CB2" s="71">
        <v>13300</v>
      </c>
      <c r="CC2" s="70" t="s">
        <v>23</v>
      </c>
      <c r="CE2" s="68">
        <v>2004</v>
      </c>
      <c r="CF2" s="77">
        <v>16</v>
      </c>
      <c r="CG2" s="70" t="s">
        <v>345</v>
      </c>
      <c r="CH2" s="71">
        <v>15000</v>
      </c>
      <c r="CI2" s="70" t="s">
        <v>23</v>
      </c>
      <c r="CK2" s="68">
        <v>2003</v>
      </c>
      <c r="CL2" s="77">
        <v>26</v>
      </c>
      <c r="CM2" s="70" t="s">
        <v>345</v>
      </c>
      <c r="CN2" s="71">
        <v>8000</v>
      </c>
      <c r="CO2" s="70" t="s">
        <v>23</v>
      </c>
      <c r="CQ2" s="68">
        <v>2002</v>
      </c>
      <c r="CR2" s="77">
        <v>101</v>
      </c>
      <c r="CS2" s="70" t="s">
        <v>345</v>
      </c>
      <c r="CT2" s="71">
        <v>3700</v>
      </c>
      <c r="CU2" s="70" t="s">
        <v>23</v>
      </c>
    </row>
    <row r="3" spans="2:99">
      <c r="B3" s="68">
        <v>2014</v>
      </c>
      <c r="C3" s="69">
        <v>47</v>
      </c>
      <c r="D3" s="70" t="s">
        <v>346</v>
      </c>
      <c r="E3" s="71">
        <v>17600</v>
      </c>
      <c r="F3" s="70" t="s">
        <v>23</v>
      </c>
      <c r="G3" s="70" t="s">
        <v>347</v>
      </c>
      <c r="I3" s="68">
        <v>2013</v>
      </c>
      <c r="J3" s="69">
        <v>41</v>
      </c>
      <c r="K3" s="70" t="s">
        <v>346</v>
      </c>
      <c r="L3" s="71">
        <v>16500</v>
      </c>
      <c r="M3" s="70" t="s">
        <v>23</v>
      </c>
      <c r="O3" s="63">
        <f t="shared" ref="O3:O34" si="2">IF(L3=L2,O2,O2+1)</f>
        <v>2</v>
      </c>
      <c r="P3" s="63">
        <f>IF(O3&gt;P2,O3,LARGE(O3:O$203,COUNTIF(O3:O$203,"&gt;"&amp;P2)))</f>
        <v>2</v>
      </c>
      <c r="Q3" s="73">
        <f>SUMIFS(L$2:L$203,O$2:O$203,P3)</f>
        <v>16500</v>
      </c>
      <c r="R3" s="63">
        <f t="shared" si="0"/>
        <v>1</v>
      </c>
      <c r="S3" s="63">
        <f t="shared" si="1"/>
        <v>16500</v>
      </c>
      <c r="T3" s="78">
        <f>(SUM(Q$2:Q3)/SUM(R$2:R3))/S3</f>
        <v>1.0333333333333334</v>
      </c>
      <c r="U3" s="79"/>
      <c r="V3" s="79"/>
      <c r="W3" s="180">
        <f>1-SUM(R$2:R3)/V$2</f>
        <v>0.99999998191501871</v>
      </c>
      <c r="Z3" s="76"/>
      <c r="AA3" s="68">
        <v>2012</v>
      </c>
      <c r="AB3" s="69">
        <v>41</v>
      </c>
      <c r="AC3" s="70" t="s">
        <v>264</v>
      </c>
      <c r="AD3" s="71">
        <v>15900</v>
      </c>
      <c r="AE3" s="70" t="s">
        <v>23</v>
      </c>
      <c r="AF3" s="70" t="s">
        <v>348</v>
      </c>
      <c r="AH3" s="68">
        <v>2011</v>
      </c>
      <c r="AI3" s="77">
        <v>41</v>
      </c>
      <c r="AJ3" s="70" t="s">
        <v>349</v>
      </c>
      <c r="AK3" s="71">
        <v>18500</v>
      </c>
      <c r="AL3" s="70" t="s">
        <v>23</v>
      </c>
      <c r="AM3" s="70" t="s">
        <v>343</v>
      </c>
      <c r="AP3" s="68">
        <v>2010</v>
      </c>
      <c r="AQ3" s="77">
        <v>39</v>
      </c>
      <c r="AR3" s="70" t="s">
        <v>344</v>
      </c>
      <c r="AS3" s="71">
        <v>13400</v>
      </c>
      <c r="AT3" s="70" t="s">
        <v>23</v>
      </c>
      <c r="AU3" s="70" t="s">
        <v>350</v>
      </c>
      <c r="AW3" s="68">
        <v>2009</v>
      </c>
      <c r="AX3" s="77">
        <v>51</v>
      </c>
      <c r="AY3" s="70" t="s">
        <v>238</v>
      </c>
      <c r="AZ3" s="71">
        <v>8500</v>
      </c>
      <c r="BA3" s="70" t="s">
        <v>23</v>
      </c>
      <c r="BB3" s="70"/>
      <c r="BD3" s="68">
        <v>2008</v>
      </c>
      <c r="BE3" s="77">
        <v>15</v>
      </c>
      <c r="BF3" s="70" t="s">
        <v>238</v>
      </c>
      <c r="BG3" s="71">
        <v>23500</v>
      </c>
      <c r="BH3" s="70" t="s">
        <v>23</v>
      </c>
      <c r="BK3" s="68">
        <v>2007</v>
      </c>
      <c r="BL3" s="77">
        <v>35</v>
      </c>
      <c r="BM3" s="70" t="s">
        <v>351</v>
      </c>
      <c r="BN3" s="71">
        <v>14400</v>
      </c>
      <c r="BO3" s="70" t="s">
        <v>23</v>
      </c>
      <c r="BR3" s="68">
        <v>2006</v>
      </c>
      <c r="BS3" s="77">
        <v>37</v>
      </c>
      <c r="BT3" s="70" t="s">
        <v>244</v>
      </c>
      <c r="BU3" s="71">
        <v>11000</v>
      </c>
      <c r="BV3" s="70" t="s">
        <v>23</v>
      </c>
      <c r="BY3" s="68">
        <v>2005</v>
      </c>
      <c r="BZ3" s="77">
        <v>60</v>
      </c>
      <c r="CA3" s="70" t="s">
        <v>346</v>
      </c>
      <c r="CB3" s="71">
        <v>7000</v>
      </c>
      <c r="CC3" s="70" t="s">
        <v>23</v>
      </c>
      <c r="CE3" s="68">
        <v>2004</v>
      </c>
      <c r="CF3" s="77">
        <v>25</v>
      </c>
      <c r="CG3" s="70" t="s">
        <v>238</v>
      </c>
      <c r="CH3" s="71">
        <v>10600</v>
      </c>
      <c r="CI3" s="70" t="s">
        <v>23</v>
      </c>
      <c r="CK3" s="68">
        <v>2003</v>
      </c>
      <c r="CL3" s="77">
        <v>49</v>
      </c>
      <c r="CM3" s="70" t="s">
        <v>238</v>
      </c>
      <c r="CN3" s="71">
        <v>5700</v>
      </c>
      <c r="CO3" s="70" t="s">
        <v>23</v>
      </c>
      <c r="CQ3" s="68">
        <v>2002</v>
      </c>
      <c r="CR3" s="77">
        <v>127</v>
      </c>
      <c r="CS3" s="70" t="s">
        <v>238</v>
      </c>
      <c r="CT3" s="71">
        <v>3000</v>
      </c>
      <c r="CU3" s="70" t="s">
        <v>23</v>
      </c>
    </row>
    <row r="4" spans="2:99">
      <c r="B4" s="68">
        <v>2014</v>
      </c>
      <c r="C4" s="69">
        <v>51</v>
      </c>
      <c r="D4" s="70" t="s">
        <v>352</v>
      </c>
      <c r="E4" s="71">
        <v>17200</v>
      </c>
      <c r="F4" s="70" t="s">
        <v>23</v>
      </c>
      <c r="G4" s="70" t="s">
        <v>353</v>
      </c>
      <c r="I4" s="68">
        <v>2013</v>
      </c>
      <c r="J4" s="69">
        <v>47</v>
      </c>
      <c r="K4" s="70" t="s">
        <v>354</v>
      </c>
      <c r="L4" s="71">
        <v>15400</v>
      </c>
      <c r="M4" s="70" t="s">
        <v>23</v>
      </c>
      <c r="O4" s="63">
        <f t="shared" si="2"/>
        <v>3</v>
      </c>
      <c r="P4" s="63">
        <f>IF(O4&gt;P3,O4,LARGE(O4:O$203,COUNTIF(O4:O$203,"&gt;"&amp;P3)))</f>
        <v>3</v>
      </c>
      <c r="Q4" s="73">
        <f>SUMIFS(L$2:L$203,O$2:O$203,P4)</f>
        <v>15400</v>
      </c>
      <c r="R4" s="63">
        <f t="shared" si="0"/>
        <v>1</v>
      </c>
      <c r="S4" s="63">
        <f t="shared" si="1"/>
        <v>15400</v>
      </c>
      <c r="T4" s="78">
        <f>(SUM(Q$2:Q4)/SUM(R$2:R4))/S4</f>
        <v>1.0714285714285714</v>
      </c>
      <c r="U4" s="79"/>
      <c r="V4" s="79"/>
      <c r="W4" s="180">
        <f>1-SUM(R$2:R4)/V$2</f>
        <v>0.99999997287252806</v>
      </c>
      <c r="AA4" s="68">
        <v>2012</v>
      </c>
      <c r="AB4" s="69">
        <v>45</v>
      </c>
      <c r="AC4" s="70" t="s">
        <v>349</v>
      </c>
      <c r="AD4" s="71">
        <v>15300</v>
      </c>
      <c r="AE4" s="70" t="s">
        <v>23</v>
      </c>
      <c r="AF4" s="70" t="s">
        <v>355</v>
      </c>
      <c r="AH4" s="68">
        <v>2011</v>
      </c>
      <c r="AI4" s="77">
        <v>47</v>
      </c>
      <c r="AJ4" s="70" t="s">
        <v>344</v>
      </c>
      <c r="AK4" s="71">
        <v>18000</v>
      </c>
      <c r="AL4" s="70" t="s">
        <v>23</v>
      </c>
      <c r="AM4" s="70" t="s">
        <v>350</v>
      </c>
      <c r="AP4" s="68">
        <v>2010</v>
      </c>
      <c r="AQ4" s="77">
        <v>42</v>
      </c>
      <c r="AR4" s="70" t="s">
        <v>346</v>
      </c>
      <c r="AS4" s="71">
        <v>12700</v>
      </c>
      <c r="AT4" s="70" t="s">
        <v>23</v>
      </c>
      <c r="AU4" s="70" t="s">
        <v>347</v>
      </c>
      <c r="AW4" s="68">
        <v>2009</v>
      </c>
      <c r="AX4" s="77">
        <v>57</v>
      </c>
      <c r="AY4" s="70" t="s">
        <v>244</v>
      </c>
      <c r="AZ4" s="71">
        <v>7800</v>
      </c>
      <c r="BA4" s="70" t="s">
        <v>23</v>
      </c>
      <c r="BB4" s="70"/>
      <c r="BD4" s="68">
        <v>2008</v>
      </c>
      <c r="BE4" s="77">
        <v>18</v>
      </c>
      <c r="BF4" s="70" t="s">
        <v>349</v>
      </c>
      <c r="BG4" s="71">
        <v>21200</v>
      </c>
      <c r="BH4" s="70" t="s">
        <v>23</v>
      </c>
      <c r="BK4" s="68">
        <v>2007</v>
      </c>
      <c r="BL4" s="77">
        <v>36</v>
      </c>
      <c r="BM4" s="70" t="s">
        <v>264</v>
      </c>
      <c r="BN4" s="71">
        <v>14300</v>
      </c>
      <c r="BO4" s="70" t="s">
        <v>23</v>
      </c>
      <c r="BR4" s="68">
        <v>2006</v>
      </c>
      <c r="BS4" s="77">
        <v>41</v>
      </c>
      <c r="BT4" s="70" t="s">
        <v>264</v>
      </c>
      <c r="BU4" s="71">
        <v>10700</v>
      </c>
      <c r="BV4" s="70" t="s">
        <v>23</v>
      </c>
      <c r="BY4" s="68">
        <v>2005</v>
      </c>
      <c r="BZ4" s="77">
        <v>60</v>
      </c>
      <c r="CA4" s="70" t="s">
        <v>264</v>
      </c>
      <c r="CB4" s="71">
        <v>7000</v>
      </c>
      <c r="CC4" s="70" t="s">
        <v>23</v>
      </c>
      <c r="CE4" s="68">
        <v>2004</v>
      </c>
      <c r="CF4" s="77">
        <v>73</v>
      </c>
      <c r="CG4" s="70" t="s">
        <v>346</v>
      </c>
      <c r="CH4" s="71">
        <v>5600</v>
      </c>
      <c r="CI4" s="70" t="s">
        <v>23</v>
      </c>
      <c r="CK4" s="68">
        <v>2003</v>
      </c>
      <c r="CL4" s="77">
        <v>68</v>
      </c>
      <c r="CM4" s="70" t="s">
        <v>346</v>
      </c>
      <c r="CN4" s="71">
        <v>4300</v>
      </c>
      <c r="CO4" s="70" t="s">
        <v>23</v>
      </c>
      <c r="CQ4" s="68">
        <v>2002</v>
      </c>
      <c r="CR4" s="77">
        <v>191</v>
      </c>
      <c r="CS4" s="70" t="s">
        <v>346</v>
      </c>
      <c r="CT4" s="71">
        <v>2200</v>
      </c>
      <c r="CU4" s="70" t="s">
        <v>23</v>
      </c>
    </row>
    <row r="5" spans="2:99">
      <c r="B5" s="68">
        <v>2014</v>
      </c>
      <c r="C5" s="69">
        <v>53</v>
      </c>
      <c r="D5" s="70" t="s">
        <v>264</v>
      </c>
      <c r="E5" s="71">
        <v>16600</v>
      </c>
      <c r="F5" s="70" t="s">
        <v>23</v>
      </c>
      <c r="G5" s="70" t="s">
        <v>348</v>
      </c>
      <c r="I5" s="68">
        <v>2013</v>
      </c>
      <c r="J5" s="69">
        <v>52</v>
      </c>
      <c r="K5" s="70" t="s">
        <v>352</v>
      </c>
      <c r="L5" s="71">
        <v>15100</v>
      </c>
      <c r="M5" s="70" t="s">
        <v>23</v>
      </c>
      <c r="O5" s="63">
        <f t="shared" si="2"/>
        <v>4</v>
      </c>
      <c r="P5" s="63">
        <f>IF(O5&gt;P4,O5,LARGE(O5:O$203,COUNTIF(O5:O$203,"&gt;"&amp;P4)))</f>
        <v>4</v>
      </c>
      <c r="Q5" s="73">
        <f>SUMIFS(L$2:L$203,O$2:O$203,P5)</f>
        <v>15100</v>
      </c>
      <c r="R5" s="63">
        <f t="shared" si="0"/>
        <v>1</v>
      </c>
      <c r="S5" s="63">
        <f t="shared" si="1"/>
        <v>15100</v>
      </c>
      <c r="T5" s="78">
        <f>(SUM(Q$2:Q5)/SUM(R$2:R5))/S5</f>
        <v>1.0695364238410596</v>
      </c>
      <c r="U5" s="79"/>
      <c r="V5" s="79"/>
      <c r="W5" s="180">
        <f>1-SUM(R$2:R5)/V$2</f>
        <v>0.99999996383003731</v>
      </c>
      <c r="Z5" s="80"/>
      <c r="AA5" s="68">
        <v>2012</v>
      </c>
      <c r="AB5" s="69">
        <v>46</v>
      </c>
      <c r="AC5" s="70" t="s">
        <v>356</v>
      </c>
      <c r="AD5" s="71">
        <v>14500</v>
      </c>
      <c r="AE5" s="70" t="s">
        <v>23</v>
      </c>
      <c r="AF5" s="70" t="s">
        <v>357</v>
      </c>
      <c r="AH5" s="68">
        <v>2011</v>
      </c>
      <c r="AI5" s="77">
        <v>52</v>
      </c>
      <c r="AJ5" s="70" t="s">
        <v>356</v>
      </c>
      <c r="AK5" s="71">
        <v>17800</v>
      </c>
      <c r="AL5" s="70" t="s">
        <v>23</v>
      </c>
      <c r="AM5" s="70" t="s">
        <v>358</v>
      </c>
      <c r="AP5" s="68">
        <v>2010</v>
      </c>
      <c r="AQ5" s="77">
        <v>50</v>
      </c>
      <c r="AR5" s="70" t="s">
        <v>238</v>
      </c>
      <c r="AS5" s="71">
        <v>11200</v>
      </c>
      <c r="AT5" s="70" t="s">
        <v>23</v>
      </c>
      <c r="AU5" s="70" t="s">
        <v>355</v>
      </c>
      <c r="AW5" s="68">
        <v>2009</v>
      </c>
      <c r="AX5" s="77">
        <v>71</v>
      </c>
      <c r="AY5" s="70" t="s">
        <v>346</v>
      </c>
      <c r="AZ5" s="71">
        <v>6300</v>
      </c>
      <c r="BA5" s="70" t="s">
        <v>23</v>
      </c>
      <c r="BB5" s="70"/>
      <c r="BD5" s="68">
        <v>2008</v>
      </c>
      <c r="BE5" s="77">
        <v>20</v>
      </c>
      <c r="BF5" s="70" t="s">
        <v>346</v>
      </c>
      <c r="BG5" s="71">
        <v>20800</v>
      </c>
      <c r="BH5" s="70" t="s">
        <v>23</v>
      </c>
      <c r="BK5" s="68">
        <v>2007</v>
      </c>
      <c r="BL5" s="77">
        <v>38</v>
      </c>
      <c r="BM5" s="70" t="s">
        <v>356</v>
      </c>
      <c r="BN5" s="71">
        <v>13500</v>
      </c>
      <c r="BO5" s="70" t="s">
        <v>23</v>
      </c>
      <c r="BR5" s="68">
        <v>2006</v>
      </c>
      <c r="BS5" s="77">
        <v>44</v>
      </c>
      <c r="BT5" s="70" t="s">
        <v>352</v>
      </c>
      <c r="BU5" s="71">
        <v>10000</v>
      </c>
      <c r="BV5" s="70" t="s">
        <v>23</v>
      </c>
      <c r="BY5" s="68">
        <v>2005</v>
      </c>
      <c r="BZ5" s="77">
        <v>84</v>
      </c>
      <c r="CA5" s="70" t="s">
        <v>236</v>
      </c>
      <c r="CB5" s="71">
        <v>5500</v>
      </c>
      <c r="CC5" s="70" t="s">
        <v>23</v>
      </c>
      <c r="CE5" s="68">
        <v>2004</v>
      </c>
      <c r="CF5" s="77">
        <v>85</v>
      </c>
      <c r="CG5" s="70" t="s">
        <v>356</v>
      </c>
      <c r="CH5" s="71">
        <v>4900</v>
      </c>
      <c r="CI5" s="70" t="s">
        <v>23</v>
      </c>
      <c r="CK5" s="68">
        <v>2003</v>
      </c>
      <c r="CL5" s="77">
        <v>147</v>
      </c>
      <c r="CM5" s="70" t="s">
        <v>352</v>
      </c>
      <c r="CN5" s="71">
        <v>2500</v>
      </c>
      <c r="CO5" s="70" t="s">
        <v>23</v>
      </c>
      <c r="CQ5" s="68">
        <v>2002</v>
      </c>
      <c r="CR5" s="77">
        <v>234</v>
      </c>
      <c r="CS5" s="70" t="s">
        <v>356</v>
      </c>
      <c r="CT5" s="71">
        <v>1800</v>
      </c>
      <c r="CU5" s="70" t="s">
        <v>23</v>
      </c>
    </row>
    <row r="6" spans="2:99">
      <c r="B6" s="68">
        <v>2014</v>
      </c>
      <c r="C6" s="69">
        <v>57</v>
      </c>
      <c r="D6" s="70" t="s">
        <v>354</v>
      </c>
      <c r="E6" s="71">
        <v>15600</v>
      </c>
      <c r="F6" s="70" t="s">
        <v>23</v>
      </c>
      <c r="G6" s="70" t="s">
        <v>359</v>
      </c>
      <c r="I6" s="68">
        <v>2013</v>
      </c>
      <c r="J6" s="69">
        <v>55</v>
      </c>
      <c r="K6" s="70" t="s">
        <v>244</v>
      </c>
      <c r="L6" s="71">
        <v>14800</v>
      </c>
      <c r="M6" s="70" t="s">
        <v>23</v>
      </c>
      <c r="O6" s="63">
        <f t="shared" si="2"/>
        <v>5</v>
      </c>
      <c r="P6" s="63">
        <f>IF(O6&gt;P5,O6,LARGE(O6:O$203,COUNTIF(O6:O$203,"&gt;"&amp;P5)))</f>
        <v>5</v>
      </c>
      <c r="Q6" s="73">
        <f>SUMIFS(L$2:L$111,O$2:O$111,P6)</f>
        <v>14800</v>
      </c>
      <c r="R6" s="63">
        <f t="shared" si="0"/>
        <v>1</v>
      </c>
      <c r="S6" s="63">
        <f t="shared" si="1"/>
        <v>14800</v>
      </c>
      <c r="T6" s="78">
        <f>(SUM(Q$2:Q6)/SUM(R$2:R6))/S6</f>
        <v>1.0729729729729729</v>
      </c>
      <c r="U6" s="79"/>
      <c r="V6" s="79"/>
      <c r="W6" s="180">
        <f>1-SUM(R$2:R6)/V$2</f>
        <v>0.99999995478754666</v>
      </c>
      <c r="Z6" s="81"/>
      <c r="AA6" s="68">
        <v>2012</v>
      </c>
      <c r="AB6" s="69">
        <v>56</v>
      </c>
      <c r="AC6" s="70" t="s">
        <v>244</v>
      </c>
      <c r="AD6" s="71">
        <v>13500</v>
      </c>
      <c r="AE6" s="70" t="s">
        <v>23</v>
      </c>
      <c r="AF6" s="70" t="s">
        <v>360</v>
      </c>
      <c r="AH6" s="68">
        <v>2011</v>
      </c>
      <c r="AI6" s="77">
        <v>55</v>
      </c>
      <c r="AJ6" s="70" t="s">
        <v>340</v>
      </c>
      <c r="AK6" s="71">
        <v>17700</v>
      </c>
      <c r="AL6" s="70" t="s">
        <v>23</v>
      </c>
      <c r="AM6" s="70" t="s">
        <v>361</v>
      </c>
      <c r="AP6" s="68">
        <v>2010</v>
      </c>
      <c r="AQ6" s="77">
        <v>57</v>
      </c>
      <c r="AR6" s="70" t="s">
        <v>236</v>
      </c>
      <c r="AS6" s="71">
        <v>10700</v>
      </c>
      <c r="AT6" s="70" t="s">
        <v>23</v>
      </c>
      <c r="AU6" s="70" t="s">
        <v>362</v>
      </c>
      <c r="AW6" s="68">
        <v>2009</v>
      </c>
      <c r="AX6" s="77">
        <v>93</v>
      </c>
      <c r="AY6" s="70" t="s">
        <v>264</v>
      </c>
      <c r="AZ6" s="71">
        <v>5200</v>
      </c>
      <c r="BA6" s="70" t="s">
        <v>23</v>
      </c>
      <c r="BB6" s="70"/>
      <c r="BD6" s="68">
        <v>2008</v>
      </c>
      <c r="BE6" s="77">
        <v>21</v>
      </c>
      <c r="BF6" s="70" t="s">
        <v>264</v>
      </c>
      <c r="BG6" s="71">
        <v>20300</v>
      </c>
      <c r="BH6" s="70" t="s">
        <v>23</v>
      </c>
      <c r="BK6" s="68">
        <v>2007</v>
      </c>
      <c r="BL6" s="77">
        <v>38</v>
      </c>
      <c r="BM6" s="70" t="s">
        <v>344</v>
      </c>
      <c r="BN6" s="71">
        <v>13500</v>
      </c>
      <c r="BO6" s="70" t="s">
        <v>23</v>
      </c>
      <c r="BR6" s="68">
        <v>2006</v>
      </c>
      <c r="BS6" s="77">
        <v>50</v>
      </c>
      <c r="BT6" s="70" t="s">
        <v>346</v>
      </c>
      <c r="BU6" s="71">
        <v>9700</v>
      </c>
      <c r="BV6" s="70" t="s">
        <v>23</v>
      </c>
      <c r="BY6" s="68">
        <v>2005</v>
      </c>
      <c r="BZ6" s="77">
        <v>94</v>
      </c>
      <c r="CA6" s="70" t="s">
        <v>352</v>
      </c>
      <c r="CB6" s="71">
        <v>5000</v>
      </c>
      <c r="CC6" s="70" t="s">
        <v>23</v>
      </c>
      <c r="CE6" s="68">
        <v>2004</v>
      </c>
      <c r="CF6" s="77">
        <v>90</v>
      </c>
      <c r="CG6" s="70" t="s">
        <v>344</v>
      </c>
      <c r="CH6" s="71">
        <v>4800</v>
      </c>
      <c r="CI6" s="70" t="s">
        <v>23</v>
      </c>
      <c r="CK6" s="68">
        <v>2003</v>
      </c>
      <c r="CL6" s="77">
        <v>222</v>
      </c>
      <c r="CM6" s="70" t="s">
        <v>356</v>
      </c>
      <c r="CN6" s="71">
        <v>1800</v>
      </c>
      <c r="CO6" s="70" t="s">
        <v>23</v>
      </c>
      <c r="CQ6" s="68">
        <v>2002</v>
      </c>
      <c r="CR6" s="77">
        <v>277</v>
      </c>
      <c r="CS6" s="70" t="s">
        <v>258</v>
      </c>
      <c r="CT6" s="71">
        <v>1600</v>
      </c>
      <c r="CU6" s="70" t="s">
        <v>23</v>
      </c>
    </row>
    <row r="7" spans="2:99">
      <c r="B7" s="68">
        <v>2014</v>
      </c>
      <c r="C7" s="69">
        <v>61</v>
      </c>
      <c r="D7" s="70" t="s">
        <v>363</v>
      </c>
      <c r="E7" s="71">
        <v>15300</v>
      </c>
      <c r="F7" s="70" t="s">
        <v>23</v>
      </c>
      <c r="G7" s="70" t="s">
        <v>364</v>
      </c>
      <c r="I7" s="68">
        <v>2013</v>
      </c>
      <c r="J7" s="69">
        <v>56</v>
      </c>
      <c r="K7" s="70" t="s">
        <v>365</v>
      </c>
      <c r="L7" s="71">
        <v>14400</v>
      </c>
      <c r="M7" s="70" t="s">
        <v>23</v>
      </c>
      <c r="O7" s="63">
        <f t="shared" si="2"/>
        <v>6</v>
      </c>
      <c r="P7" s="63">
        <f>IF(O7&gt;P6,O7,LARGE(O7:O$203,COUNTIF(O7:O$203,"&gt;"&amp;P6)))</f>
        <v>6</v>
      </c>
      <c r="Q7" s="73">
        <f t="shared" ref="Q7:Q52" si="3">SUMIFS(L$2:L$203,O$2:O$203,P7)</f>
        <v>14400</v>
      </c>
      <c r="R7" s="63">
        <f t="shared" si="0"/>
        <v>1</v>
      </c>
      <c r="S7" s="63">
        <f t="shared" si="1"/>
        <v>14400</v>
      </c>
      <c r="T7" s="78">
        <f>(SUM(Q$2:Q7)/SUM(R$2:R7))/S7</f>
        <v>1.0856481481481481</v>
      </c>
      <c r="U7" s="79"/>
      <c r="V7" s="79"/>
      <c r="W7" s="180">
        <f>1-SUM(R$2:R7)/V$2</f>
        <v>0.99999994574505602</v>
      </c>
      <c r="Y7" s="82"/>
      <c r="Z7" s="82"/>
      <c r="AA7" s="68">
        <v>2012</v>
      </c>
      <c r="AB7" s="69">
        <v>57</v>
      </c>
      <c r="AC7" s="70" t="s">
        <v>346</v>
      </c>
      <c r="AD7" s="71">
        <v>13400</v>
      </c>
      <c r="AE7" s="70" t="s">
        <v>23</v>
      </c>
      <c r="AF7" s="70" t="s">
        <v>347</v>
      </c>
      <c r="AH7" s="68">
        <v>2011</v>
      </c>
      <c r="AI7" s="77">
        <v>56</v>
      </c>
      <c r="AJ7" s="70" t="s">
        <v>236</v>
      </c>
      <c r="AK7" s="71">
        <v>16800</v>
      </c>
      <c r="AL7" s="70" t="s">
        <v>23</v>
      </c>
      <c r="AM7" s="70" t="s">
        <v>362</v>
      </c>
      <c r="AP7" s="68">
        <v>2010</v>
      </c>
      <c r="AQ7" s="77">
        <v>58</v>
      </c>
      <c r="AR7" s="70" t="s">
        <v>244</v>
      </c>
      <c r="AS7" s="71">
        <v>10600</v>
      </c>
      <c r="AT7" s="70" t="s">
        <v>23</v>
      </c>
      <c r="AU7" s="70" t="s">
        <v>360</v>
      </c>
      <c r="AW7" s="68">
        <v>2009</v>
      </c>
      <c r="AX7" s="77">
        <v>119</v>
      </c>
      <c r="AY7" s="70" t="s">
        <v>366</v>
      </c>
      <c r="AZ7" s="71">
        <v>4400</v>
      </c>
      <c r="BA7" s="70" t="s">
        <v>23</v>
      </c>
      <c r="BB7" s="70"/>
      <c r="BD7" s="68">
        <v>2008</v>
      </c>
      <c r="BE7" s="77">
        <v>24</v>
      </c>
      <c r="BF7" s="70" t="s">
        <v>344</v>
      </c>
      <c r="BG7" s="71">
        <v>19500</v>
      </c>
      <c r="BH7" s="70" t="s">
        <v>23</v>
      </c>
      <c r="BK7" s="68">
        <v>2007</v>
      </c>
      <c r="BL7" s="77">
        <v>40</v>
      </c>
      <c r="BM7" s="70" t="s">
        <v>236</v>
      </c>
      <c r="BN7" s="71">
        <v>13300</v>
      </c>
      <c r="BO7" s="70" t="s">
        <v>23</v>
      </c>
      <c r="BR7" s="68">
        <v>2006</v>
      </c>
      <c r="BS7" s="77">
        <v>62</v>
      </c>
      <c r="BT7" s="70" t="s">
        <v>236</v>
      </c>
      <c r="BU7" s="71">
        <v>7800</v>
      </c>
      <c r="BV7" s="70" t="s">
        <v>23</v>
      </c>
      <c r="BY7" s="68">
        <v>2005</v>
      </c>
      <c r="BZ7" s="77">
        <v>107</v>
      </c>
      <c r="CA7" s="70" t="s">
        <v>349</v>
      </c>
      <c r="CB7" s="71">
        <v>4800</v>
      </c>
      <c r="CC7" s="70" t="s">
        <v>23</v>
      </c>
      <c r="CE7" s="68">
        <v>2004</v>
      </c>
      <c r="CF7" s="77">
        <v>124</v>
      </c>
      <c r="CG7" s="70" t="s">
        <v>264</v>
      </c>
      <c r="CH7" s="71">
        <v>3800</v>
      </c>
      <c r="CI7" s="70" t="s">
        <v>23</v>
      </c>
      <c r="CK7" s="68">
        <v>2003</v>
      </c>
      <c r="CL7" s="77">
        <v>256</v>
      </c>
      <c r="CM7" s="70" t="s">
        <v>344</v>
      </c>
      <c r="CN7" s="71">
        <v>1600</v>
      </c>
      <c r="CO7" s="70" t="s">
        <v>23</v>
      </c>
      <c r="CQ7" s="68">
        <v>2002</v>
      </c>
      <c r="CR7" s="77">
        <v>327</v>
      </c>
      <c r="CS7" s="70" t="s">
        <v>244</v>
      </c>
      <c r="CT7" s="71">
        <v>1400</v>
      </c>
      <c r="CU7" s="70" t="s">
        <v>23</v>
      </c>
    </row>
    <row r="8" spans="2:99">
      <c r="B8" s="68">
        <v>2014</v>
      </c>
      <c r="C8" s="69">
        <v>76</v>
      </c>
      <c r="D8" s="70" t="s">
        <v>244</v>
      </c>
      <c r="E8" s="71">
        <v>13600</v>
      </c>
      <c r="F8" s="70" t="s">
        <v>23</v>
      </c>
      <c r="G8" s="70" t="s">
        <v>360</v>
      </c>
      <c r="I8" s="68">
        <v>2013</v>
      </c>
      <c r="J8" s="69">
        <v>58</v>
      </c>
      <c r="K8" s="70" t="s">
        <v>356</v>
      </c>
      <c r="L8" s="71">
        <v>14300</v>
      </c>
      <c r="M8" s="70" t="s">
        <v>23</v>
      </c>
      <c r="O8" s="63">
        <f t="shared" si="2"/>
        <v>7</v>
      </c>
      <c r="P8" s="63">
        <f>IF(O8&gt;P7,O8,LARGE(O8:O$203,COUNTIF(O8:O$203,"&gt;"&amp;P7)))</f>
        <v>7</v>
      </c>
      <c r="Q8" s="73">
        <f t="shared" si="3"/>
        <v>14300</v>
      </c>
      <c r="R8" s="63">
        <f t="shared" si="0"/>
        <v>1</v>
      </c>
      <c r="S8" s="63">
        <f t="shared" si="1"/>
        <v>14300</v>
      </c>
      <c r="T8" s="78">
        <f>(SUM(Q$2:Q8)/SUM(R$2:R8))/S8</f>
        <v>1.0799200799200799</v>
      </c>
      <c r="U8" s="79"/>
      <c r="V8" s="79"/>
      <c r="W8" s="180">
        <f>1-SUM(R$2:R8)/V$2</f>
        <v>0.99999993670256537</v>
      </c>
      <c r="AA8" s="68">
        <v>2012</v>
      </c>
      <c r="AB8" s="69">
        <v>58</v>
      </c>
      <c r="AC8" s="70" t="s">
        <v>344</v>
      </c>
      <c r="AD8" s="71">
        <v>13200</v>
      </c>
      <c r="AE8" s="70" t="s">
        <v>23</v>
      </c>
      <c r="AF8" s="70" t="s">
        <v>350</v>
      </c>
      <c r="AH8" s="68">
        <v>2011</v>
      </c>
      <c r="AI8" s="77">
        <v>58</v>
      </c>
      <c r="AJ8" s="70" t="s">
        <v>346</v>
      </c>
      <c r="AK8" s="71">
        <v>15100</v>
      </c>
      <c r="AL8" s="70" t="s">
        <v>23</v>
      </c>
      <c r="AM8" s="70" t="s">
        <v>347</v>
      </c>
      <c r="AP8" s="68">
        <v>2010</v>
      </c>
      <c r="AQ8" s="77">
        <v>61</v>
      </c>
      <c r="AR8" s="70" t="s">
        <v>356</v>
      </c>
      <c r="AS8" s="71">
        <v>10300</v>
      </c>
      <c r="AT8" s="70" t="s">
        <v>23</v>
      </c>
      <c r="AU8" s="70" t="s">
        <v>367</v>
      </c>
      <c r="AW8" s="68">
        <v>2009</v>
      </c>
      <c r="AX8" s="77">
        <v>122</v>
      </c>
      <c r="AY8" s="70" t="s">
        <v>368</v>
      </c>
      <c r="AZ8" s="71">
        <v>4300</v>
      </c>
      <c r="BA8" s="70" t="s">
        <v>23</v>
      </c>
      <c r="BB8" s="70"/>
      <c r="BD8" s="68">
        <v>2008</v>
      </c>
      <c r="BE8" s="77">
        <v>25</v>
      </c>
      <c r="BF8" s="70" t="s">
        <v>356</v>
      </c>
      <c r="BG8" s="71">
        <v>19300</v>
      </c>
      <c r="BH8" s="70" t="s">
        <v>23</v>
      </c>
      <c r="BK8" s="68">
        <v>2007</v>
      </c>
      <c r="BL8" s="77">
        <v>45</v>
      </c>
      <c r="BM8" s="70" t="s">
        <v>346</v>
      </c>
      <c r="BN8" s="71">
        <v>12600</v>
      </c>
      <c r="BO8" s="70" t="s">
        <v>23</v>
      </c>
      <c r="BR8" s="68">
        <v>2006</v>
      </c>
      <c r="BS8" s="77">
        <v>64</v>
      </c>
      <c r="BT8" s="70" t="s">
        <v>349</v>
      </c>
      <c r="BU8" s="71">
        <v>7600</v>
      </c>
      <c r="BV8" s="70" t="s">
        <v>23</v>
      </c>
      <c r="BY8" s="68">
        <v>2005</v>
      </c>
      <c r="BZ8" s="77">
        <v>117</v>
      </c>
      <c r="CA8" s="70" t="s">
        <v>356</v>
      </c>
      <c r="CB8" s="71">
        <v>4400</v>
      </c>
      <c r="CC8" s="70" t="s">
        <v>23</v>
      </c>
      <c r="CE8" s="68">
        <v>2004</v>
      </c>
      <c r="CF8" s="77">
        <v>136</v>
      </c>
      <c r="CG8" s="70" t="s">
        <v>349</v>
      </c>
      <c r="CH8" s="71">
        <v>3500</v>
      </c>
      <c r="CI8" s="70" t="s">
        <v>23</v>
      </c>
      <c r="CK8" s="68">
        <v>2003</v>
      </c>
      <c r="CL8" s="77">
        <v>278</v>
      </c>
      <c r="CM8" s="70" t="s">
        <v>236</v>
      </c>
      <c r="CN8" s="71">
        <v>1500</v>
      </c>
      <c r="CO8" s="70" t="s">
        <v>23</v>
      </c>
      <c r="CQ8" s="68">
        <v>2002</v>
      </c>
      <c r="CR8" s="77">
        <v>413</v>
      </c>
      <c r="CS8" s="70" t="s">
        <v>236</v>
      </c>
      <c r="CT8" s="71">
        <v>1100</v>
      </c>
      <c r="CU8" s="70" t="s">
        <v>23</v>
      </c>
    </row>
    <row r="9" spans="2:99">
      <c r="B9" s="68">
        <v>2014</v>
      </c>
      <c r="C9" s="69">
        <v>86</v>
      </c>
      <c r="D9" s="70" t="s">
        <v>356</v>
      </c>
      <c r="E9" s="71">
        <v>12600</v>
      </c>
      <c r="F9" s="70" t="s">
        <v>23</v>
      </c>
      <c r="G9" s="70" t="s">
        <v>357</v>
      </c>
      <c r="I9" s="68">
        <v>2013</v>
      </c>
      <c r="J9" s="69">
        <v>62</v>
      </c>
      <c r="K9" s="70" t="s">
        <v>264</v>
      </c>
      <c r="L9" s="71">
        <v>14100</v>
      </c>
      <c r="M9" s="70" t="s">
        <v>23</v>
      </c>
      <c r="O9" s="63">
        <f t="shared" si="2"/>
        <v>8</v>
      </c>
      <c r="P9" s="63">
        <f>IF(O9&gt;P8,O9,LARGE(O9:O$203,COUNTIF(O9:O$203,"&gt;"&amp;P8)))</f>
        <v>8</v>
      </c>
      <c r="Q9" s="73">
        <f t="shared" si="3"/>
        <v>28200</v>
      </c>
      <c r="R9" s="63">
        <f t="shared" si="0"/>
        <v>2</v>
      </c>
      <c r="S9" s="63">
        <f t="shared" si="1"/>
        <v>14100</v>
      </c>
      <c r="T9" s="78">
        <f>(SUM(Q$2:Q9)/SUM(R$2:R9))/S9</f>
        <v>1.0740740740740742</v>
      </c>
      <c r="U9" s="79"/>
      <c r="V9" s="79"/>
      <c r="W9" s="180">
        <f>1-SUM(R$2:R9)/V$2</f>
        <v>0.99999991861758408</v>
      </c>
      <c r="AA9" s="68">
        <v>2012</v>
      </c>
      <c r="AB9" s="69">
        <v>64</v>
      </c>
      <c r="AC9" s="70" t="s">
        <v>352</v>
      </c>
      <c r="AD9" s="71">
        <v>12400</v>
      </c>
      <c r="AE9" s="70" t="s">
        <v>23</v>
      </c>
      <c r="AF9" s="70" t="s">
        <v>369</v>
      </c>
      <c r="AH9" s="68">
        <v>2011</v>
      </c>
      <c r="AI9" s="77">
        <v>62</v>
      </c>
      <c r="AJ9" s="70" t="s">
        <v>244</v>
      </c>
      <c r="AK9" s="71">
        <v>13900</v>
      </c>
      <c r="AL9" s="70" t="s">
        <v>23</v>
      </c>
      <c r="AM9" s="70" t="s">
        <v>360</v>
      </c>
      <c r="AP9" s="68">
        <v>2010</v>
      </c>
      <c r="AQ9" s="77">
        <v>70</v>
      </c>
      <c r="AR9" s="70" t="s">
        <v>349</v>
      </c>
      <c r="AS9" s="71">
        <v>9900</v>
      </c>
      <c r="AT9" s="70" t="s">
        <v>23</v>
      </c>
      <c r="AU9" s="70" t="s">
        <v>370</v>
      </c>
      <c r="AW9" s="68">
        <v>2009</v>
      </c>
      <c r="AX9" s="77">
        <v>122</v>
      </c>
      <c r="AY9" s="70" t="s">
        <v>349</v>
      </c>
      <c r="AZ9" s="71">
        <v>4300</v>
      </c>
      <c r="BA9" s="70" t="s">
        <v>23</v>
      </c>
      <c r="BB9" s="70"/>
      <c r="BD9" s="68">
        <v>2008</v>
      </c>
      <c r="BE9" s="77">
        <v>36</v>
      </c>
      <c r="BF9" s="70" t="s">
        <v>351</v>
      </c>
      <c r="BG9" s="71">
        <v>17500</v>
      </c>
      <c r="BH9" s="70" t="s">
        <v>23</v>
      </c>
      <c r="BK9" s="68">
        <v>2007</v>
      </c>
      <c r="BL9" s="77">
        <v>48</v>
      </c>
      <c r="BM9" s="70" t="s">
        <v>244</v>
      </c>
      <c r="BN9" s="71">
        <v>12400</v>
      </c>
      <c r="BO9" s="70" t="s">
        <v>23</v>
      </c>
      <c r="BR9" s="68">
        <v>2006</v>
      </c>
      <c r="BS9" s="77">
        <v>72</v>
      </c>
      <c r="BT9" s="70" t="s">
        <v>351</v>
      </c>
      <c r="BU9" s="71">
        <v>7100</v>
      </c>
      <c r="BV9" s="70" t="s">
        <v>23</v>
      </c>
      <c r="BY9" s="68">
        <v>2005</v>
      </c>
      <c r="BZ9" s="77">
        <v>117</v>
      </c>
      <c r="CA9" s="70" t="s">
        <v>344</v>
      </c>
      <c r="CB9" s="71">
        <v>4400</v>
      </c>
      <c r="CC9" s="70" t="s">
        <v>23</v>
      </c>
      <c r="CE9" s="68">
        <v>2004</v>
      </c>
      <c r="CF9" s="77">
        <v>143</v>
      </c>
      <c r="CG9" s="70" t="s">
        <v>236</v>
      </c>
      <c r="CH9" s="71">
        <v>3300</v>
      </c>
      <c r="CI9" s="70" t="s">
        <v>23</v>
      </c>
      <c r="CK9" s="68">
        <v>2003</v>
      </c>
      <c r="CL9" s="77">
        <v>278</v>
      </c>
      <c r="CM9" s="70" t="s">
        <v>371</v>
      </c>
      <c r="CN9" s="71">
        <v>1500</v>
      </c>
      <c r="CO9" s="70" t="s">
        <v>23</v>
      </c>
      <c r="CQ9" s="68"/>
      <c r="CR9" s="77"/>
      <c r="CS9" s="70"/>
      <c r="CT9" s="71"/>
      <c r="CU9" s="70"/>
    </row>
    <row r="10" spans="2:99">
      <c r="B10" s="68">
        <v>2014</v>
      </c>
      <c r="C10" s="69">
        <v>97</v>
      </c>
      <c r="D10" s="70" t="s">
        <v>365</v>
      </c>
      <c r="E10" s="71">
        <v>11400</v>
      </c>
      <c r="F10" s="70" t="s">
        <v>23</v>
      </c>
      <c r="G10" s="70" t="s">
        <v>372</v>
      </c>
      <c r="I10" s="68">
        <v>2013</v>
      </c>
      <c r="J10" s="69">
        <v>62</v>
      </c>
      <c r="K10" s="70" t="s">
        <v>363</v>
      </c>
      <c r="L10" s="71">
        <v>14100</v>
      </c>
      <c r="M10" s="70" t="s">
        <v>23</v>
      </c>
      <c r="O10" s="63">
        <f t="shared" si="2"/>
        <v>8</v>
      </c>
      <c r="P10" s="63">
        <f>IF(O10&gt;P9,O10,LARGE(O10:O$203,COUNTIF(O10:O$203,"&gt;"&amp;P9)))</f>
        <v>9</v>
      </c>
      <c r="Q10" s="73">
        <f t="shared" si="3"/>
        <v>13000</v>
      </c>
      <c r="R10" s="63">
        <f t="shared" si="0"/>
        <v>1</v>
      </c>
      <c r="S10" s="63">
        <f t="shared" si="1"/>
        <v>13000</v>
      </c>
      <c r="T10" s="78">
        <f>(SUM(Q$2:Q10)/SUM(R$2:R10))/S10</f>
        <v>1.1484615384615384</v>
      </c>
      <c r="U10" s="79"/>
      <c r="V10" s="79"/>
      <c r="W10" s="180">
        <f>1-SUM(R$2:R10)/V$2</f>
        <v>0.99999990957509333</v>
      </c>
      <c r="AA10" s="68">
        <v>2012</v>
      </c>
      <c r="AB10" s="69">
        <v>68</v>
      </c>
      <c r="AC10" s="70" t="s">
        <v>238</v>
      </c>
      <c r="AD10" s="71">
        <v>12100</v>
      </c>
      <c r="AE10" s="70" t="s">
        <v>23</v>
      </c>
      <c r="AF10" s="70" t="s">
        <v>355</v>
      </c>
      <c r="AH10" s="68">
        <v>2011</v>
      </c>
      <c r="AI10" s="77">
        <v>62</v>
      </c>
      <c r="AJ10" s="70" t="s">
        <v>238</v>
      </c>
      <c r="AK10" s="71">
        <v>13400</v>
      </c>
      <c r="AL10" s="70" t="s">
        <v>23</v>
      </c>
      <c r="AM10" s="70" t="s">
        <v>355</v>
      </c>
      <c r="AP10" s="68">
        <v>2010</v>
      </c>
      <c r="AQ10" s="77">
        <v>71</v>
      </c>
      <c r="AR10" s="70" t="s">
        <v>373</v>
      </c>
      <c r="AS10" s="71">
        <v>9800</v>
      </c>
      <c r="AT10" s="70" t="s">
        <v>23</v>
      </c>
      <c r="AU10" s="70" t="s">
        <v>343</v>
      </c>
      <c r="AW10" s="68">
        <v>2009</v>
      </c>
      <c r="AX10" s="77">
        <v>132</v>
      </c>
      <c r="AY10" s="70" t="s">
        <v>374</v>
      </c>
      <c r="AZ10" s="71">
        <v>4000</v>
      </c>
      <c r="BA10" s="70" t="s">
        <v>23</v>
      </c>
      <c r="BB10" s="70"/>
      <c r="BD10" s="68">
        <v>2008</v>
      </c>
      <c r="BE10" s="77">
        <v>54</v>
      </c>
      <c r="BF10" s="70" t="s">
        <v>374</v>
      </c>
      <c r="BG10" s="71">
        <v>13900</v>
      </c>
      <c r="BH10" s="70" t="s">
        <v>23</v>
      </c>
      <c r="BK10" s="68">
        <v>2007</v>
      </c>
      <c r="BL10" s="77">
        <v>54</v>
      </c>
      <c r="BM10" s="70" t="s">
        <v>349</v>
      </c>
      <c r="BN10" s="71">
        <v>11200</v>
      </c>
      <c r="BO10" s="70" t="s">
        <v>23</v>
      </c>
      <c r="BR10" s="68">
        <v>2006</v>
      </c>
      <c r="BS10" s="77">
        <v>89</v>
      </c>
      <c r="BT10" s="70" t="s">
        <v>356</v>
      </c>
      <c r="BU10" s="71">
        <v>6400</v>
      </c>
      <c r="BV10" s="70" t="s">
        <v>23</v>
      </c>
      <c r="BY10" s="68">
        <v>2005</v>
      </c>
      <c r="BZ10" s="77">
        <v>122</v>
      </c>
      <c r="CA10" s="70" t="s">
        <v>244</v>
      </c>
      <c r="CB10" s="71">
        <v>4300</v>
      </c>
      <c r="CC10" s="70" t="s">
        <v>23</v>
      </c>
      <c r="CE10" s="68">
        <v>2004</v>
      </c>
      <c r="CF10" s="77">
        <v>143</v>
      </c>
      <c r="CG10" s="70" t="s">
        <v>352</v>
      </c>
      <c r="CH10" s="71">
        <v>3300</v>
      </c>
      <c r="CI10" s="70" t="s">
        <v>23</v>
      </c>
      <c r="CK10" s="68">
        <v>2003</v>
      </c>
      <c r="CL10" s="77">
        <v>329</v>
      </c>
      <c r="CM10" s="70" t="s">
        <v>244</v>
      </c>
      <c r="CN10" s="71">
        <v>1300</v>
      </c>
      <c r="CO10" s="70" t="s">
        <v>23</v>
      </c>
      <c r="CQ10" s="68"/>
      <c r="CR10" s="77"/>
      <c r="CS10" s="70"/>
      <c r="CT10" s="71"/>
      <c r="CU10" s="70"/>
    </row>
    <row r="11" spans="2:99">
      <c r="B11" s="68">
        <v>2014</v>
      </c>
      <c r="C11" s="69">
        <v>100</v>
      </c>
      <c r="D11" s="70" t="s">
        <v>374</v>
      </c>
      <c r="E11" s="71">
        <v>11300</v>
      </c>
      <c r="F11" s="70" t="s">
        <v>23</v>
      </c>
      <c r="G11" s="70" t="s">
        <v>347</v>
      </c>
      <c r="I11" s="68">
        <v>2013</v>
      </c>
      <c r="J11" s="69">
        <v>69</v>
      </c>
      <c r="K11" s="70" t="s">
        <v>344</v>
      </c>
      <c r="L11" s="71">
        <v>13000</v>
      </c>
      <c r="M11" s="70" t="s">
        <v>23</v>
      </c>
      <c r="O11" s="63">
        <f t="shared" si="2"/>
        <v>9</v>
      </c>
      <c r="P11" s="63">
        <f>IF(O11&gt;P10,O11,LARGE(O11:O$203,COUNTIF(O11:O$203,"&gt;"&amp;P10)))</f>
        <v>10</v>
      </c>
      <c r="Q11" s="73">
        <f t="shared" si="3"/>
        <v>12800</v>
      </c>
      <c r="R11" s="63">
        <f t="shared" si="0"/>
        <v>1</v>
      </c>
      <c r="S11" s="63">
        <f t="shared" si="1"/>
        <v>12800</v>
      </c>
      <c r="T11" s="78">
        <f>(SUM(Q$2:Q11)/SUM(R$2:R11))/S11</f>
        <v>1.1512784090909092</v>
      </c>
      <c r="U11" s="79"/>
      <c r="V11" s="79"/>
      <c r="W11" s="180">
        <f>1-SUM(R$2:R11)/V$2</f>
        <v>0.99999990053260268</v>
      </c>
      <c r="AA11" s="68">
        <v>2012</v>
      </c>
      <c r="AB11" s="69">
        <v>72</v>
      </c>
      <c r="AC11" s="70" t="s">
        <v>354</v>
      </c>
      <c r="AD11" s="71">
        <v>11900</v>
      </c>
      <c r="AE11" s="70" t="s">
        <v>23</v>
      </c>
      <c r="AF11" s="70" t="s">
        <v>359</v>
      </c>
      <c r="AH11" s="68">
        <v>2011</v>
      </c>
      <c r="AI11" s="77">
        <v>69</v>
      </c>
      <c r="AJ11" s="70" t="s">
        <v>352</v>
      </c>
      <c r="AK11" s="71">
        <v>13000</v>
      </c>
      <c r="AL11" s="70" t="s">
        <v>23</v>
      </c>
      <c r="AM11" s="70" t="s">
        <v>369</v>
      </c>
      <c r="AP11" s="68">
        <v>2010</v>
      </c>
      <c r="AQ11" s="77">
        <v>79</v>
      </c>
      <c r="AR11" s="70" t="s">
        <v>375</v>
      </c>
      <c r="AS11" s="71">
        <v>8600</v>
      </c>
      <c r="AT11" s="70" t="s">
        <v>23</v>
      </c>
      <c r="AU11" s="70" t="s">
        <v>376</v>
      </c>
      <c r="AW11" s="68">
        <v>2009</v>
      </c>
      <c r="AX11" s="77">
        <v>164</v>
      </c>
      <c r="AY11" s="70" t="s">
        <v>236</v>
      </c>
      <c r="AZ11" s="71">
        <v>3500</v>
      </c>
      <c r="BA11" s="70" t="s">
        <v>23</v>
      </c>
      <c r="BB11" s="70"/>
      <c r="BD11" s="68">
        <v>2008</v>
      </c>
      <c r="BE11" s="77">
        <v>56</v>
      </c>
      <c r="BF11" s="70" t="s">
        <v>244</v>
      </c>
      <c r="BG11" s="71">
        <v>13000</v>
      </c>
      <c r="BH11" s="70" t="s">
        <v>23</v>
      </c>
      <c r="BK11" s="68">
        <v>2007</v>
      </c>
      <c r="BL11" s="77">
        <v>61</v>
      </c>
      <c r="BM11" s="70" t="s">
        <v>352</v>
      </c>
      <c r="BN11" s="71">
        <v>10400</v>
      </c>
      <c r="BO11" s="70" t="s">
        <v>23</v>
      </c>
      <c r="BR11" s="68">
        <v>2006</v>
      </c>
      <c r="BS11" s="77">
        <v>89</v>
      </c>
      <c r="BT11" s="70" t="s">
        <v>344</v>
      </c>
      <c r="BU11" s="71">
        <v>6400</v>
      </c>
      <c r="BV11" s="70" t="s">
        <v>23</v>
      </c>
      <c r="BY11" s="68">
        <v>2005</v>
      </c>
      <c r="BZ11" s="77">
        <v>151</v>
      </c>
      <c r="CA11" s="70" t="s">
        <v>373</v>
      </c>
      <c r="CB11" s="71">
        <v>3600</v>
      </c>
      <c r="CC11" s="70" t="s">
        <v>23</v>
      </c>
      <c r="CE11" s="68">
        <v>2004</v>
      </c>
      <c r="CF11" s="77">
        <v>186</v>
      </c>
      <c r="CG11" s="70" t="s">
        <v>244</v>
      </c>
      <c r="CH11" s="71">
        <v>2700</v>
      </c>
      <c r="CI11" s="70" t="s">
        <v>23</v>
      </c>
      <c r="CK11" s="68">
        <v>2003</v>
      </c>
      <c r="CL11" s="77">
        <v>348</v>
      </c>
      <c r="CM11" s="70" t="s">
        <v>349</v>
      </c>
      <c r="CN11" s="71">
        <v>1200</v>
      </c>
      <c r="CO11" s="70" t="s">
        <v>23</v>
      </c>
    </row>
    <row r="12" spans="2:99">
      <c r="B12" s="68">
        <v>2014</v>
      </c>
      <c r="C12" s="69">
        <v>109</v>
      </c>
      <c r="D12" s="70" t="s">
        <v>344</v>
      </c>
      <c r="E12" s="71">
        <v>10900</v>
      </c>
      <c r="F12" s="70" t="s">
        <v>23</v>
      </c>
      <c r="G12" s="70" t="s">
        <v>350</v>
      </c>
      <c r="I12" s="68">
        <v>2013</v>
      </c>
      <c r="J12" s="69">
        <v>73</v>
      </c>
      <c r="K12" s="70" t="s">
        <v>349</v>
      </c>
      <c r="L12" s="71">
        <v>12800</v>
      </c>
      <c r="M12" s="70" t="s">
        <v>23</v>
      </c>
      <c r="O12" s="63">
        <f t="shared" si="2"/>
        <v>10</v>
      </c>
      <c r="P12" s="63">
        <f>IF(O12&gt;P11,O12,LARGE(O12:O$203,COUNTIF(O12:O$203,"&gt;"&amp;P11)))</f>
        <v>11</v>
      </c>
      <c r="Q12" s="73">
        <f t="shared" si="3"/>
        <v>10500</v>
      </c>
      <c r="R12" s="63">
        <f t="shared" si="0"/>
        <v>1</v>
      </c>
      <c r="S12" s="63">
        <f t="shared" si="1"/>
        <v>10500</v>
      </c>
      <c r="T12" s="78">
        <f>(SUM(Q$2:Q12)/SUM(R$2:R12))/S12</f>
        <v>1.3698412698412699</v>
      </c>
      <c r="U12" s="79"/>
      <c r="V12" s="79"/>
      <c r="W12" s="180">
        <f>1-SUM(R$2:R12)/V$2</f>
        <v>0.99999989149011204</v>
      </c>
      <c r="AA12" s="68">
        <v>2012</v>
      </c>
      <c r="AB12" s="69">
        <v>81</v>
      </c>
      <c r="AC12" s="70" t="s">
        <v>365</v>
      </c>
      <c r="AD12" s="71">
        <v>10800</v>
      </c>
      <c r="AE12" s="70" t="s">
        <v>23</v>
      </c>
      <c r="AF12" s="70" t="s">
        <v>372</v>
      </c>
      <c r="AH12" s="68">
        <v>2011</v>
      </c>
      <c r="AI12" s="77">
        <v>73</v>
      </c>
      <c r="AJ12" s="70" t="s">
        <v>373</v>
      </c>
      <c r="AK12" s="71">
        <v>11200</v>
      </c>
      <c r="AL12" s="70" t="s">
        <v>23</v>
      </c>
      <c r="AM12" s="70" t="s">
        <v>343</v>
      </c>
      <c r="AP12" s="68">
        <v>2010</v>
      </c>
      <c r="AQ12" s="77">
        <v>80</v>
      </c>
      <c r="AR12" s="70" t="s">
        <v>256</v>
      </c>
      <c r="AS12" s="71">
        <v>8500</v>
      </c>
      <c r="AT12" s="70" t="s">
        <v>23</v>
      </c>
      <c r="AU12" s="70" t="s">
        <v>377</v>
      </c>
      <c r="AW12" s="68">
        <v>2009</v>
      </c>
      <c r="AX12" s="77">
        <v>183</v>
      </c>
      <c r="AY12" s="70" t="s">
        <v>256</v>
      </c>
      <c r="AZ12" s="71">
        <v>3300</v>
      </c>
      <c r="BA12" s="70" t="s">
        <v>23</v>
      </c>
      <c r="BB12" s="70"/>
      <c r="BD12" s="68">
        <v>2008</v>
      </c>
      <c r="BE12" s="77">
        <v>59</v>
      </c>
      <c r="BF12" s="70" t="s">
        <v>375</v>
      </c>
      <c r="BG12" s="71">
        <v>12800</v>
      </c>
      <c r="BH12" s="70" t="s">
        <v>23</v>
      </c>
      <c r="BK12" s="68">
        <v>2007</v>
      </c>
      <c r="BL12" s="77">
        <v>71</v>
      </c>
      <c r="BM12" s="70" t="s">
        <v>371</v>
      </c>
      <c r="BN12" s="71">
        <v>9100</v>
      </c>
      <c r="BO12" s="70" t="s">
        <v>23</v>
      </c>
      <c r="BR12" s="68">
        <v>2006</v>
      </c>
      <c r="BS12" s="77">
        <v>93</v>
      </c>
      <c r="BT12" s="70" t="s">
        <v>371</v>
      </c>
      <c r="BU12" s="71">
        <v>6300</v>
      </c>
      <c r="BV12" s="70" t="s">
        <v>23</v>
      </c>
      <c r="BY12" s="68">
        <v>2005</v>
      </c>
      <c r="BZ12" s="77">
        <v>228</v>
      </c>
      <c r="CA12" s="70" t="s">
        <v>378</v>
      </c>
      <c r="CB12" s="71">
        <v>2600</v>
      </c>
      <c r="CC12" s="70" t="s">
        <v>23</v>
      </c>
      <c r="CE12" s="68">
        <v>2004</v>
      </c>
      <c r="CF12" s="77">
        <v>277</v>
      </c>
      <c r="CG12" s="70" t="s">
        <v>379</v>
      </c>
      <c r="CH12" s="71">
        <v>2000</v>
      </c>
      <c r="CI12" s="70" t="s">
        <v>23</v>
      </c>
      <c r="CK12" s="68">
        <v>2003</v>
      </c>
      <c r="CL12" s="77">
        <v>386</v>
      </c>
      <c r="CM12" s="70" t="s">
        <v>379</v>
      </c>
      <c r="CN12" s="71">
        <v>1100</v>
      </c>
      <c r="CO12" s="70" t="s">
        <v>23</v>
      </c>
    </row>
    <row r="13" spans="2:99">
      <c r="B13" s="68">
        <v>2014</v>
      </c>
      <c r="C13" s="69">
        <v>111</v>
      </c>
      <c r="D13" s="70" t="s">
        <v>349</v>
      </c>
      <c r="E13" s="71">
        <v>10500</v>
      </c>
      <c r="F13" s="70" t="s">
        <v>23</v>
      </c>
      <c r="G13" s="70" t="s">
        <v>355</v>
      </c>
      <c r="I13" s="68">
        <v>2013</v>
      </c>
      <c r="J13" s="69">
        <v>103</v>
      </c>
      <c r="K13" s="70" t="s">
        <v>374</v>
      </c>
      <c r="L13" s="71">
        <v>10500</v>
      </c>
      <c r="M13" s="70" t="s">
        <v>23</v>
      </c>
      <c r="O13" s="63">
        <f t="shared" si="2"/>
        <v>11</v>
      </c>
      <c r="P13" s="63">
        <f>IF(O13&gt;P12,O13,LARGE(O13:O$203,COUNTIF(O13:O$203,"&gt;"&amp;P12)))</f>
        <v>12</v>
      </c>
      <c r="Q13" s="73">
        <f t="shared" si="3"/>
        <v>10200</v>
      </c>
      <c r="R13" s="63">
        <f t="shared" si="0"/>
        <v>1</v>
      </c>
      <c r="S13" s="63">
        <f t="shared" si="1"/>
        <v>10200</v>
      </c>
      <c r="T13" s="78">
        <f>(SUM(Q$2:Q13)/SUM(R$2:R13))/S13</f>
        <v>1.3785822021116139</v>
      </c>
      <c r="U13" s="79"/>
      <c r="V13" s="79"/>
      <c r="W13" s="180">
        <f>1-SUM(R$2:R13)/V$2</f>
        <v>0.99999988244762139</v>
      </c>
      <c r="AA13" s="68">
        <v>2012</v>
      </c>
      <c r="AB13" s="69">
        <v>99</v>
      </c>
      <c r="AC13" s="70" t="s">
        <v>363</v>
      </c>
      <c r="AD13" s="71">
        <v>9100</v>
      </c>
      <c r="AE13" s="70" t="s">
        <v>23</v>
      </c>
      <c r="AF13" s="70" t="s">
        <v>364</v>
      </c>
      <c r="AH13" s="68">
        <v>2011</v>
      </c>
      <c r="AI13" s="77">
        <v>103</v>
      </c>
      <c r="AJ13" s="70" t="s">
        <v>256</v>
      </c>
      <c r="AK13" s="71">
        <v>9900</v>
      </c>
      <c r="AL13" s="70" t="s">
        <v>23</v>
      </c>
      <c r="AM13" s="70" t="s">
        <v>377</v>
      </c>
      <c r="AP13" s="68">
        <v>2010</v>
      </c>
      <c r="AQ13" s="77">
        <v>83</v>
      </c>
      <c r="AR13" s="70" t="s">
        <v>374</v>
      </c>
      <c r="AS13" s="71">
        <v>8200</v>
      </c>
      <c r="AT13" s="70" t="s">
        <v>23</v>
      </c>
      <c r="AU13" s="70" t="s">
        <v>347</v>
      </c>
      <c r="AW13" s="68">
        <v>2009</v>
      </c>
      <c r="AX13" s="77">
        <v>191</v>
      </c>
      <c r="AY13" s="70" t="s">
        <v>378</v>
      </c>
      <c r="AZ13" s="71">
        <v>3200</v>
      </c>
      <c r="BA13" s="70" t="s">
        <v>23</v>
      </c>
      <c r="BB13" s="70"/>
      <c r="BD13" s="68">
        <v>2008</v>
      </c>
      <c r="BE13" s="77">
        <v>63</v>
      </c>
      <c r="BF13" s="70" t="s">
        <v>256</v>
      </c>
      <c r="BG13" s="71">
        <v>11900</v>
      </c>
      <c r="BH13" s="70" t="s">
        <v>23</v>
      </c>
      <c r="BK13" s="68">
        <v>2007</v>
      </c>
      <c r="BL13" s="77">
        <v>83</v>
      </c>
      <c r="BM13" s="70" t="s">
        <v>380</v>
      </c>
      <c r="BN13" s="71">
        <v>8400</v>
      </c>
      <c r="BO13" s="70" t="s">
        <v>23</v>
      </c>
      <c r="BR13" s="68">
        <v>2006</v>
      </c>
      <c r="BS13" s="77">
        <v>94</v>
      </c>
      <c r="BT13" s="70" t="s">
        <v>374</v>
      </c>
      <c r="BU13" s="71">
        <v>6100</v>
      </c>
      <c r="BV13" s="70" t="s">
        <v>23</v>
      </c>
      <c r="BY13" s="68">
        <v>2005</v>
      </c>
      <c r="BZ13" s="77">
        <v>258</v>
      </c>
      <c r="CA13" s="70" t="s">
        <v>371</v>
      </c>
      <c r="CB13" s="71">
        <v>2400</v>
      </c>
      <c r="CC13" s="70" t="s">
        <v>23</v>
      </c>
      <c r="CE13" s="68">
        <v>2004</v>
      </c>
      <c r="CF13" s="77">
        <v>310</v>
      </c>
      <c r="CG13" s="70" t="s">
        <v>381</v>
      </c>
      <c r="CH13" s="71">
        <v>1800</v>
      </c>
      <c r="CI13" s="70" t="s">
        <v>23</v>
      </c>
      <c r="CK13" s="68">
        <v>2003</v>
      </c>
      <c r="CL13" s="77">
        <v>386</v>
      </c>
      <c r="CM13" s="70" t="s">
        <v>382</v>
      </c>
      <c r="CN13" s="71">
        <v>1100</v>
      </c>
      <c r="CO13" s="70" t="s">
        <v>23</v>
      </c>
    </row>
    <row r="14" spans="2:99">
      <c r="B14" s="68">
        <v>2014</v>
      </c>
      <c r="C14" s="69">
        <v>117</v>
      </c>
      <c r="D14" s="70" t="s">
        <v>383</v>
      </c>
      <c r="E14" s="71">
        <v>10300</v>
      </c>
      <c r="F14" s="70" t="s">
        <v>23</v>
      </c>
      <c r="G14" s="70" t="s">
        <v>384</v>
      </c>
      <c r="I14" s="68">
        <v>2013</v>
      </c>
      <c r="J14" s="69">
        <v>107</v>
      </c>
      <c r="K14" s="70" t="s">
        <v>238</v>
      </c>
      <c r="L14" s="71">
        <v>10200</v>
      </c>
      <c r="M14" s="70" t="s">
        <v>23</v>
      </c>
      <c r="O14" s="63">
        <f t="shared" si="2"/>
        <v>12</v>
      </c>
      <c r="P14" s="63">
        <f>IF(O14&gt;P13,O14,LARGE(O14:O$203,COUNTIF(O14:O$203,"&gt;"&amp;P13)))</f>
        <v>13</v>
      </c>
      <c r="Q14" s="73">
        <f t="shared" si="3"/>
        <v>9100</v>
      </c>
      <c r="R14" s="63">
        <f t="shared" si="0"/>
        <v>1</v>
      </c>
      <c r="S14" s="63">
        <f t="shared" si="1"/>
        <v>9100</v>
      </c>
      <c r="T14" s="78">
        <f>(SUM(Q$2:Q14)/SUM(R$2:R14))/S14</f>
        <v>1.5062794348508635</v>
      </c>
      <c r="U14" s="79"/>
      <c r="V14" s="79"/>
      <c r="W14" s="180">
        <f>1-SUM(R$2:R14)/V$2</f>
        <v>0.99999987340513075</v>
      </c>
      <c r="AA14" s="68">
        <v>2012</v>
      </c>
      <c r="AB14" s="69">
        <v>100</v>
      </c>
      <c r="AC14" s="70" t="s">
        <v>375</v>
      </c>
      <c r="AD14" s="71">
        <v>9000</v>
      </c>
      <c r="AE14" s="70" t="s">
        <v>23</v>
      </c>
      <c r="AF14" s="70" t="s">
        <v>376</v>
      </c>
      <c r="AH14" s="68">
        <v>2011</v>
      </c>
      <c r="AI14" s="77">
        <v>107</v>
      </c>
      <c r="AJ14" s="70" t="s">
        <v>374</v>
      </c>
      <c r="AK14" s="71">
        <v>9600</v>
      </c>
      <c r="AL14" s="70" t="s">
        <v>23</v>
      </c>
      <c r="AM14" s="70" t="s">
        <v>347</v>
      </c>
      <c r="AP14" s="68">
        <v>2010</v>
      </c>
      <c r="AQ14" s="77">
        <v>93</v>
      </c>
      <c r="AR14" s="70" t="s">
        <v>371</v>
      </c>
      <c r="AS14" s="71">
        <v>7500</v>
      </c>
      <c r="AT14" s="70" t="s">
        <v>23</v>
      </c>
      <c r="AU14" s="70" t="s">
        <v>385</v>
      </c>
      <c r="AW14" s="68">
        <v>2009</v>
      </c>
      <c r="AX14" s="77">
        <v>196</v>
      </c>
      <c r="AY14" s="70" t="s">
        <v>351</v>
      </c>
      <c r="AZ14" s="71">
        <v>3100</v>
      </c>
      <c r="BA14" s="70" t="s">
        <v>23</v>
      </c>
      <c r="BB14" s="70"/>
      <c r="BD14" s="68">
        <v>2008</v>
      </c>
      <c r="BE14" s="77">
        <v>65</v>
      </c>
      <c r="BF14" s="70" t="s">
        <v>366</v>
      </c>
      <c r="BG14" s="71">
        <v>11500</v>
      </c>
      <c r="BH14" s="70" t="s">
        <v>23</v>
      </c>
      <c r="BK14" s="68">
        <v>2007</v>
      </c>
      <c r="BL14" s="77">
        <v>86</v>
      </c>
      <c r="BM14" s="70" t="s">
        <v>374</v>
      </c>
      <c r="BN14" s="71">
        <v>8000</v>
      </c>
      <c r="BO14" s="70" t="s">
        <v>23</v>
      </c>
      <c r="BR14" s="68">
        <v>2006</v>
      </c>
      <c r="BS14" s="77">
        <v>109</v>
      </c>
      <c r="BT14" s="70" t="s">
        <v>380</v>
      </c>
      <c r="BU14" s="71">
        <v>5200</v>
      </c>
      <c r="BV14" s="70" t="s">
        <v>23</v>
      </c>
      <c r="BY14" s="68">
        <v>2005</v>
      </c>
      <c r="BZ14" s="77">
        <v>272</v>
      </c>
      <c r="CA14" s="70" t="s">
        <v>366</v>
      </c>
      <c r="CB14" s="71">
        <v>2300</v>
      </c>
      <c r="CC14" s="70" t="s">
        <v>23</v>
      </c>
      <c r="CE14" s="68">
        <v>2004</v>
      </c>
      <c r="CF14" s="77">
        <v>310</v>
      </c>
      <c r="CG14" s="70" t="s">
        <v>386</v>
      </c>
      <c r="CH14" s="71">
        <v>1800</v>
      </c>
      <c r="CI14" s="70" t="s">
        <v>23</v>
      </c>
      <c r="CK14" s="68">
        <v>2003</v>
      </c>
      <c r="CL14" s="77">
        <v>427</v>
      </c>
      <c r="CM14" s="70" t="s">
        <v>258</v>
      </c>
      <c r="CN14" s="71">
        <v>1000</v>
      </c>
      <c r="CO14" s="70" t="s">
        <v>23</v>
      </c>
    </row>
    <row r="15" spans="2:99">
      <c r="B15" s="68">
        <v>2014</v>
      </c>
      <c r="C15" s="69">
        <v>137</v>
      </c>
      <c r="D15" s="70" t="s">
        <v>238</v>
      </c>
      <c r="E15" s="71">
        <v>9100</v>
      </c>
      <c r="F15" s="70" t="s">
        <v>23</v>
      </c>
      <c r="G15" s="70" t="s">
        <v>355</v>
      </c>
      <c r="I15" s="68">
        <v>2013</v>
      </c>
      <c r="J15" s="69">
        <v>119</v>
      </c>
      <c r="K15" s="70" t="s">
        <v>375</v>
      </c>
      <c r="L15" s="71">
        <v>9100</v>
      </c>
      <c r="M15" s="70" t="s">
        <v>23</v>
      </c>
      <c r="O15" s="63">
        <f t="shared" si="2"/>
        <v>13</v>
      </c>
      <c r="P15" s="63">
        <f>IF(O15&gt;P14,O15,LARGE(O15:O$203,COUNTIF(O15:O$203,"&gt;"&amp;P14)))</f>
        <v>14</v>
      </c>
      <c r="Q15" s="73">
        <f t="shared" si="3"/>
        <v>8700</v>
      </c>
      <c r="R15" s="63">
        <f t="shared" si="0"/>
        <v>1</v>
      </c>
      <c r="S15" s="63">
        <f t="shared" si="1"/>
        <v>8700</v>
      </c>
      <c r="T15" s="78">
        <f>(SUM(Q$2:Q15)/SUM(R$2:R15))/S15</f>
        <v>1.5371647509578545</v>
      </c>
      <c r="U15" s="79"/>
      <c r="V15" s="79"/>
      <c r="W15" s="180">
        <f>1-SUM(R$2:R15)/V$2</f>
        <v>0.9999998643626401</v>
      </c>
      <c r="AA15" s="68">
        <v>2012</v>
      </c>
      <c r="AB15" s="69">
        <v>104</v>
      </c>
      <c r="AC15" s="70" t="s">
        <v>236</v>
      </c>
      <c r="AD15" s="71">
        <v>8800</v>
      </c>
      <c r="AE15" s="70" t="s">
        <v>23</v>
      </c>
      <c r="AF15" s="70" t="s">
        <v>387</v>
      </c>
      <c r="AH15" s="68">
        <v>2011</v>
      </c>
      <c r="AI15" s="77">
        <v>119</v>
      </c>
      <c r="AJ15" s="70" t="s">
        <v>375</v>
      </c>
      <c r="AK15" s="71">
        <v>9500</v>
      </c>
      <c r="AL15" s="70" t="s">
        <v>23</v>
      </c>
      <c r="AM15" s="70" t="s">
        <v>376</v>
      </c>
      <c r="AP15" s="68">
        <v>2010</v>
      </c>
      <c r="AQ15" s="77">
        <v>100</v>
      </c>
      <c r="AR15" s="70" t="s">
        <v>340</v>
      </c>
      <c r="AS15" s="71">
        <v>7200</v>
      </c>
      <c r="AT15" s="70" t="s">
        <v>23</v>
      </c>
      <c r="AU15" s="70" t="s">
        <v>361</v>
      </c>
      <c r="AW15" s="68">
        <v>2009</v>
      </c>
      <c r="AX15" s="77">
        <v>196</v>
      </c>
      <c r="AY15" s="70" t="s">
        <v>388</v>
      </c>
      <c r="AZ15" s="71">
        <v>3100</v>
      </c>
      <c r="BA15" s="70" t="s">
        <v>23</v>
      </c>
      <c r="BB15" s="70"/>
      <c r="BD15" s="68">
        <v>2008</v>
      </c>
      <c r="BE15" s="77">
        <v>67</v>
      </c>
      <c r="BF15" s="70" t="s">
        <v>352</v>
      </c>
      <c r="BG15" s="71">
        <v>11200</v>
      </c>
      <c r="BH15" s="70" t="s">
        <v>23</v>
      </c>
      <c r="BK15" s="68">
        <v>2007</v>
      </c>
      <c r="BL15" s="77">
        <v>86</v>
      </c>
      <c r="BM15" s="70" t="s">
        <v>256</v>
      </c>
      <c r="BN15" s="71">
        <v>8000</v>
      </c>
      <c r="BO15" s="70" t="s">
        <v>23</v>
      </c>
      <c r="BR15" s="68">
        <v>2006</v>
      </c>
      <c r="BS15" s="77">
        <v>125</v>
      </c>
      <c r="BT15" s="70" t="s">
        <v>366</v>
      </c>
      <c r="BU15" s="71">
        <v>4900</v>
      </c>
      <c r="BV15" s="70" t="s">
        <v>23</v>
      </c>
      <c r="BY15" s="68">
        <v>2005</v>
      </c>
      <c r="BZ15" s="77">
        <v>272</v>
      </c>
      <c r="CA15" s="70" t="s">
        <v>258</v>
      </c>
      <c r="CB15" s="71">
        <v>2300</v>
      </c>
      <c r="CC15" s="70" t="s">
        <v>23</v>
      </c>
      <c r="CE15" s="68">
        <v>2004</v>
      </c>
      <c r="CF15" s="77">
        <v>310</v>
      </c>
      <c r="CG15" s="70" t="s">
        <v>389</v>
      </c>
      <c r="CH15" s="71">
        <v>1800</v>
      </c>
      <c r="CI15" s="70" t="s">
        <v>23</v>
      </c>
      <c r="CK15" s="68">
        <v>2003</v>
      </c>
      <c r="CL15" s="77">
        <v>427</v>
      </c>
      <c r="CM15" s="70" t="s">
        <v>381</v>
      </c>
      <c r="CN15" s="71">
        <v>1000</v>
      </c>
      <c r="CO15" s="70" t="s">
        <v>23</v>
      </c>
    </row>
    <row r="16" spans="2:99">
      <c r="B16" s="68">
        <v>2014</v>
      </c>
      <c r="C16" s="69">
        <v>141</v>
      </c>
      <c r="D16" s="70" t="s">
        <v>371</v>
      </c>
      <c r="E16" s="71">
        <v>9000</v>
      </c>
      <c r="F16" s="70" t="s">
        <v>23</v>
      </c>
      <c r="G16" s="70" t="s">
        <v>385</v>
      </c>
      <c r="I16" s="68">
        <v>2013</v>
      </c>
      <c r="J16" s="69">
        <v>123</v>
      </c>
      <c r="K16" s="70" t="s">
        <v>256</v>
      </c>
      <c r="L16" s="71">
        <v>8700</v>
      </c>
      <c r="M16" s="70" t="s">
        <v>23</v>
      </c>
      <c r="O16" s="63">
        <f t="shared" si="2"/>
        <v>14</v>
      </c>
      <c r="P16" s="63">
        <f>IF(O16&gt;P15,O16,LARGE(O16:O$203,COUNTIF(O16:O$203,"&gt;"&amp;P15)))</f>
        <v>15</v>
      </c>
      <c r="Q16" s="73">
        <f t="shared" si="3"/>
        <v>8500</v>
      </c>
      <c r="R16" s="63">
        <f t="shared" si="0"/>
        <v>1</v>
      </c>
      <c r="S16" s="63">
        <f t="shared" si="1"/>
        <v>8500</v>
      </c>
      <c r="T16" s="78">
        <f>(SUM(Q$2:Q16)/SUM(R$2:R16))/S16</f>
        <v>1.5375000000000001</v>
      </c>
      <c r="U16" s="79"/>
      <c r="V16" s="79"/>
      <c r="W16" s="180">
        <f>1-SUM(R$2:R16)/V$2</f>
        <v>0.99999985532014934</v>
      </c>
      <c r="AA16" s="68">
        <v>2012</v>
      </c>
      <c r="AB16" s="69">
        <v>105</v>
      </c>
      <c r="AC16" s="70" t="s">
        <v>374</v>
      </c>
      <c r="AD16" s="71">
        <v>8500</v>
      </c>
      <c r="AE16" s="70" t="s">
        <v>23</v>
      </c>
      <c r="AF16" s="70" t="s">
        <v>347</v>
      </c>
      <c r="AH16" s="68">
        <v>2011</v>
      </c>
      <c r="AI16" s="77">
        <v>123</v>
      </c>
      <c r="AJ16" s="70" t="s">
        <v>354</v>
      </c>
      <c r="AK16" s="71">
        <v>9100</v>
      </c>
      <c r="AL16" s="70" t="s">
        <v>23</v>
      </c>
      <c r="AM16" s="70" t="s">
        <v>390</v>
      </c>
      <c r="AP16" s="68">
        <v>2010</v>
      </c>
      <c r="AQ16" s="77">
        <v>109</v>
      </c>
      <c r="AR16" s="70" t="s">
        <v>388</v>
      </c>
      <c r="AS16" s="71">
        <v>6500</v>
      </c>
      <c r="AT16" s="70" t="s">
        <v>23</v>
      </c>
      <c r="AU16" s="70" t="s">
        <v>347</v>
      </c>
      <c r="AW16" s="68">
        <v>2009</v>
      </c>
      <c r="AX16" s="77">
        <v>196</v>
      </c>
      <c r="AY16" s="70" t="s">
        <v>375</v>
      </c>
      <c r="AZ16" s="71">
        <v>3100</v>
      </c>
      <c r="BA16" s="70" t="s">
        <v>23</v>
      </c>
      <c r="BB16" s="70"/>
      <c r="BD16" s="68">
        <v>2008</v>
      </c>
      <c r="BE16" s="77">
        <v>72</v>
      </c>
      <c r="BF16" s="70" t="s">
        <v>388</v>
      </c>
      <c r="BG16" s="71">
        <v>10800</v>
      </c>
      <c r="BH16" s="70" t="s">
        <v>23</v>
      </c>
      <c r="BK16" s="68">
        <v>2007</v>
      </c>
      <c r="BL16" s="77">
        <v>104</v>
      </c>
      <c r="BM16" s="70" t="s">
        <v>373</v>
      </c>
      <c r="BN16" s="71">
        <v>7000</v>
      </c>
      <c r="BO16" s="70" t="s">
        <v>23</v>
      </c>
      <c r="BR16" s="68">
        <v>2006</v>
      </c>
      <c r="BS16" s="77">
        <v>129</v>
      </c>
      <c r="BT16" s="70" t="s">
        <v>388</v>
      </c>
      <c r="BU16" s="71">
        <v>4800</v>
      </c>
      <c r="BV16" s="70" t="s">
        <v>23</v>
      </c>
      <c r="BY16" s="68">
        <v>2005</v>
      </c>
      <c r="BZ16" s="77">
        <v>292</v>
      </c>
      <c r="CA16" s="70" t="s">
        <v>345</v>
      </c>
      <c r="CB16" s="71">
        <v>2200</v>
      </c>
      <c r="CC16" s="70" t="s">
        <v>23</v>
      </c>
      <c r="CE16" s="68">
        <v>2004</v>
      </c>
      <c r="CF16" s="77">
        <v>310</v>
      </c>
      <c r="CG16" s="70" t="s">
        <v>391</v>
      </c>
      <c r="CH16" s="71">
        <v>1800</v>
      </c>
      <c r="CI16" s="70" t="s">
        <v>23</v>
      </c>
      <c r="CK16" s="68">
        <v>2003</v>
      </c>
      <c r="CL16" s="77">
        <v>427</v>
      </c>
      <c r="CM16" s="70" t="s">
        <v>386</v>
      </c>
      <c r="CN16" s="71">
        <v>1000</v>
      </c>
      <c r="CO16" s="70" t="s">
        <v>23</v>
      </c>
    </row>
    <row r="17" spans="2:93">
      <c r="B17" s="68">
        <v>2014</v>
      </c>
      <c r="C17" s="69">
        <v>147</v>
      </c>
      <c r="D17" s="70" t="s">
        <v>388</v>
      </c>
      <c r="E17" s="71">
        <v>8800</v>
      </c>
      <c r="F17" s="70" t="s">
        <v>23</v>
      </c>
      <c r="G17" s="70" t="s">
        <v>347</v>
      </c>
      <c r="I17" s="68">
        <v>2013</v>
      </c>
      <c r="J17" s="69">
        <v>131</v>
      </c>
      <c r="K17" s="70" t="s">
        <v>236</v>
      </c>
      <c r="L17" s="71">
        <v>8500</v>
      </c>
      <c r="M17" s="70" t="s">
        <v>23</v>
      </c>
      <c r="O17" s="63">
        <f t="shared" si="2"/>
        <v>15</v>
      </c>
      <c r="P17" s="63">
        <f>IF(O17&gt;P16,O17,LARGE(O17:O$203,COUNTIF(O17:O$203,"&gt;"&amp;P16)))</f>
        <v>16</v>
      </c>
      <c r="Q17" s="73">
        <f t="shared" si="3"/>
        <v>16400</v>
      </c>
      <c r="R17" s="63">
        <f t="shared" si="0"/>
        <v>2</v>
      </c>
      <c r="S17" s="63">
        <f t="shared" si="1"/>
        <v>8200</v>
      </c>
      <c r="T17" s="78">
        <f>(SUM(Q$2:Q17)/SUM(R$2:R17))/S17</f>
        <v>1.5277777777777777</v>
      </c>
      <c r="U17" s="79"/>
      <c r="V17" s="79"/>
      <c r="W17" s="180">
        <f>1-SUM(R$2:R17)/V$2</f>
        <v>0.99999983723516805</v>
      </c>
      <c r="AA17" s="68">
        <v>2012</v>
      </c>
      <c r="AB17" s="69">
        <v>110</v>
      </c>
      <c r="AC17" s="70" t="s">
        <v>256</v>
      </c>
      <c r="AD17" s="71">
        <v>8200</v>
      </c>
      <c r="AE17" s="70" t="s">
        <v>23</v>
      </c>
      <c r="AF17" s="70" t="s">
        <v>377</v>
      </c>
      <c r="AH17" s="68">
        <v>2011</v>
      </c>
      <c r="AI17" s="77">
        <v>131</v>
      </c>
      <c r="AJ17" s="70" t="s">
        <v>262</v>
      </c>
      <c r="AK17" s="71">
        <v>8900</v>
      </c>
      <c r="AL17" s="70" t="s">
        <v>23</v>
      </c>
      <c r="AM17" s="70" t="s">
        <v>343</v>
      </c>
      <c r="AP17" s="68">
        <v>2010</v>
      </c>
      <c r="AQ17" s="77">
        <v>113</v>
      </c>
      <c r="AR17" s="70" t="s">
        <v>352</v>
      </c>
      <c r="AS17" s="71">
        <v>6400</v>
      </c>
      <c r="AT17" s="70" t="s">
        <v>23</v>
      </c>
      <c r="AU17" s="70" t="s">
        <v>369</v>
      </c>
      <c r="AW17" s="68">
        <v>2009</v>
      </c>
      <c r="AX17" s="77">
        <v>261</v>
      </c>
      <c r="AY17" s="70" t="s">
        <v>373</v>
      </c>
      <c r="AZ17" s="71">
        <v>2500</v>
      </c>
      <c r="BA17" s="70" t="s">
        <v>23</v>
      </c>
      <c r="BB17" s="70"/>
      <c r="BD17" s="68">
        <v>2008</v>
      </c>
      <c r="BE17" s="77">
        <v>73</v>
      </c>
      <c r="BF17" s="70" t="s">
        <v>373</v>
      </c>
      <c r="BG17" s="71">
        <v>10400</v>
      </c>
      <c r="BH17" s="70" t="s">
        <v>23</v>
      </c>
      <c r="BK17" s="68">
        <v>2007</v>
      </c>
      <c r="BL17" s="77">
        <v>116</v>
      </c>
      <c r="BM17" s="70" t="s">
        <v>388</v>
      </c>
      <c r="BN17" s="71">
        <v>6200</v>
      </c>
      <c r="BO17" s="70" t="s">
        <v>23</v>
      </c>
      <c r="BR17" s="68">
        <v>2006</v>
      </c>
      <c r="BS17" s="77">
        <v>136</v>
      </c>
      <c r="BT17" s="70" t="s">
        <v>256</v>
      </c>
      <c r="BU17" s="71">
        <v>4500</v>
      </c>
      <c r="BV17" s="70" t="s">
        <v>23</v>
      </c>
      <c r="BY17" s="68">
        <v>2005</v>
      </c>
      <c r="BZ17" s="77">
        <v>306</v>
      </c>
      <c r="CA17" s="70" t="s">
        <v>374</v>
      </c>
      <c r="CB17" s="71">
        <v>2100</v>
      </c>
      <c r="CC17" s="70" t="s">
        <v>23</v>
      </c>
      <c r="CE17" s="68">
        <v>2004</v>
      </c>
      <c r="CF17" s="77">
        <v>342</v>
      </c>
      <c r="CG17" s="70" t="s">
        <v>258</v>
      </c>
      <c r="CH17" s="71">
        <v>1700</v>
      </c>
      <c r="CI17" s="70" t="s">
        <v>23</v>
      </c>
      <c r="CK17" s="68">
        <v>2003</v>
      </c>
      <c r="CL17" s="77">
        <v>427</v>
      </c>
      <c r="CM17" s="70" t="s">
        <v>389</v>
      </c>
      <c r="CN17" s="71">
        <v>1000</v>
      </c>
      <c r="CO17" s="70" t="s">
        <v>23</v>
      </c>
    </row>
    <row r="18" spans="2:93">
      <c r="B18" s="68">
        <v>2014</v>
      </c>
      <c r="C18" s="69">
        <v>147</v>
      </c>
      <c r="D18" s="70" t="s">
        <v>375</v>
      </c>
      <c r="E18" s="71">
        <v>8800</v>
      </c>
      <c r="F18" s="70" t="s">
        <v>23</v>
      </c>
      <c r="G18" s="70" t="s">
        <v>376</v>
      </c>
      <c r="I18" s="68">
        <v>2013</v>
      </c>
      <c r="J18" s="69">
        <v>138</v>
      </c>
      <c r="K18" s="70" t="s">
        <v>383</v>
      </c>
      <c r="L18" s="71">
        <v>8200</v>
      </c>
      <c r="M18" s="70" t="s">
        <v>23</v>
      </c>
      <c r="O18" s="63">
        <f t="shared" si="2"/>
        <v>16</v>
      </c>
      <c r="P18" s="63">
        <f>IF(O18&gt;P17,O18,LARGE(O18:O$203,COUNTIF(O18:O$203,"&gt;"&amp;P17)))</f>
        <v>17</v>
      </c>
      <c r="Q18" s="73">
        <f t="shared" si="3"/>
        <v>7900</v>
      </c>
      <c r="R18" s="63">
        <f t="shared" si="0"/>
        <v>1</v>
      </c>
      <c r="S18" s="63">
        <f t="shared" si="1"/>
        <v>7900</v>
      </c>
      <c r="T18" s="78">
        <f>(SUM(Q$2:Q18)/SUM(R$2:R18))/S18</f>
        <v>1.5549633577614923</v>
      </c>
      <c r="U18" s="79"/>
      <c r="V18" s="79"/>
      <c r="W18" s="180">
        <f>1-SUM(R$2:R18)/V$2</f>
        <v>0.99999982819267741</v>
      </c>
      <c r="AA18" s="68">
        <v>2012</v>
      </c>
      <c r="AB18" s="69">
        <v>141</v>
      </c>
      <c r="AC18" s="70" t="s">
        <v>392</v>
      </c>
      <c r="AD18" s="71">
        <v>6700</v>
      </c>
      <c r="AE18" s="70" t="s">
        <v>23</v>
      </c>
      <c r="AF18" s="70" t="s">
        <v>393</v>
      </c>
      <c r="AH18" s="68">
        <v>2011</v>
      </c>
      <c r="AI18" s="77">
        <v>138</v>
      </c>
      <c r="AJ18" s="70" t="s">
        <v>365</v>
      </c>
      <c r="AK18" s="71">
        <v>8600</v>
      </c>
      <c r="AL18" s="70" t="s">
        <v>23</v>
      </c>
      <c r="AM18" s="70" t="s">
        <v>372</v>
      </c>
      <c r="AP18" s="68">
        <v>2010</v>
      </c>
      <c r="AQ18" s="77">
        <v>113</v>
      </c>
      <c r="AR18" s="70" t="s">
        <v>262</v>
      </c>
      <c r="AS18" s="71">
        <v>6400</v>
      </c>
      <c r="AT18" s="70" t="s">
        <v>23</v>
      </c>
      <c r="AU18" s="70" t="s">
        <v>343</v>
      </c>
      <c r="AW18" s="68">
        <v>2009</v>
      </c>
      <c r="AX18" s="77">
        <v>285</v>
      </c>
      <c r="AY18" s="70" t="s">
        <v>354</v>
      </c>
      <c r="AZ18" s="71">
        <v>2400</v>
      </c>
      <c r="BA18" s="70" t="s">
        <v>23</v>
      </c>
      <c r="BB18" s="70"/>
      <c r="BD18" s="68">
        <v>2008</v>
      </c>
      <c r="BE18" s="77">
        <v>77</v>
      </c>
      <c r="BF18" s="70" t="s">
        <v>371</v>
      </c>
      <c r="BG18" s="71">
        <v>10000</v>
      </c>
      <c r="BH18" s="70" t="s">
        <v>23</v>
      </c>
      <c r="BK18" s="68">
        <v>2007</v>
      </c>
      <c r="BL18" s="77">
        <v>132</v>
      </c>
      <c r="BM18" s="70" t="s">
        <v>394</v>
      </c>
      <c r="BN18" s="71">
        <v>5700</v>
      </c>
      <c r="BO18" s="70" t="s">
        <v>23</v>
      </c>
      <c r="BR18" s="68">
        <v>2006</v>
      </c>
      <c r="BS18" s="77">
        <v>158</v>
      </c>
      <c r="BT18" s="70" t="s">
        <v>258</v>
      </c>
      <c r="BU18" s="71">
        <v>4100</v>
      </c>
      <c r="BV18" s="70" t="s">
        <v>23</v>
      </c>
      <c r="BY18" s="68">
        <v>2005</v>
      </c>
      <c r="BZ18" s="77">
        <v>306</v>
      </c>
      <c r="CA18" s="70" t="s">
        <v>380</v>
      </c>
      <c r="CB18" s="71">
        <v>2100</v>
      </c>
      <c r="CC18" s="70" t="s">
        <v>23</v>
      </c>
      <c r="CE18" s="68">
        <v>2004</v>
      </c>
      <c r="CF18" s="77">
        <v>377</v>
      </c>
      <c r="CG18" s="70" t="s">
        <v>371</v>
      </c>
      <c r="CH18" s="71">
        <v>1500</v>
      </c>
      <c r="CI18" s="70" t="s">
        <v>23</v>
      </c>
      <c r="CK18" s="68">
        <v>2003</v>
      </c>
      <c r="CL18" s="77">
        <v>427</v>
      </c>
      <c r="CM18" s="70" t="s">
        <v>391</v>
      </c>
      <c r="CN18" s="71">
        <v>1000</v>
      </c>
      <c r="CO18" s="70" t="s">
        <v>23</v>
      </c>
    </row>
    <row r="19" spans="2:93">
      <c r="B19" s="68">
        <v>2014</v>
      </c>
      <c r="C19" s="69">
        <v>162</v>
      </c>
      <c r="D19" s="70" t="s">
        <v>395</v>
      </c>
      <c r="E19" s="71">
        <v>8200</v>
      </c>
      <c r="F19" s="70" t="s">
        <v>23</v>
      </c>
      <c r="G19" s="70" t="s">
        <v>343</v>
      </c>
      <c r="I19" s="68">
        <v>2013</v>
      </c>
      <c r="J19" s="69">
        <v>138</v>
      </c>
      <c r="K19" s="70" t="s">
        <v>388</v>
      </c>
      <c r="L19" s="71">
        <v>8200</v>
      </c>
      <c r="M19" s="70" t="s">
        <v>23</v>
      </c>
      <c r="O19" s="63">
        <f t="shared" si="2"/>
        <v>16</v>
      </c>
      <c r="P19" s="63">
        <f>IF(O19&gt;P18,O19,LARGE(O19:O$203,COUNTIF(O19:O$203,"&gt;"&amp;P18)))</f>
        <v>18</v>
      </c>
      <c r="Q19" s="73">
        <f t="shared" si="3"/>
        <v>14200</v>
      </c>
      <c r="R19" s="63">
        <f t="shared" si="0"/>
        <v>2</v>
      </c>
      <c r="S19" s="63">
        <f t="shared" si="1"/>
        <v>7100</v>
      </c>
      <c r="T19" s="78">
        <f>(SUM(Q$2:Q19)/SUM(R$2:R19))/S19</f>
        <v>1.6606304493628439</v>
      </c>
      <c r="U19" s="79"/>
      <c r="V19" s="79"/>
      <c r="W19" s="180">
        <f>1-SUM(R$2:R19)/V$2</f>
        <v>0.99999981010769612</v>
      </c>
      <c r="AA19" s="68">
        <v>2012</v>
      </c>
      <c r="AB19" s="69">
        <v>141</v>
      </c>
      <c r="AC19" s="70" t="s">
        <v>388</v>
      </c>
      <c r="AD19" s="71">
        <v>6700</v>
      </c>
      <c r="AE19" s="70" t="s">
        <v>23</v>
      </c>
      <c r="AF19" s="70" t="s">
        <v>347</v>
      </c>
      <c r="AH19" s="68">
        <v>2011</v>
      </c>
      <c r="AI19" s="77">
        <v>138</v>
      </c>
      <c r="AJ19" s="70" t="s">
        <v>396</v>
      </c>
      <c r="AK19" s="71">
        <v>7900</v>
      </c>
      <c r="AL19" s="70" t="s">
        <v>23</v>
      </c>
      <c r="AM19" s="70" t="s">
        <v>397</v>
      </c>
      <c r="AP19" s="68">
        <v>2010</v>
      </c>
      <c r="AQ19" s="77">
        <v>121</v>
      </c>
      <c r="AR19" s="70" t="s">
        <v>366</v>
      </c>
      <c r="AS19" s="71">
        <v>6100</v>
      </c>
      <c r="AT19" s="70" t="s">
        <v>23</v>
      </c>
      <c r="AU19" s="70" t="s">
        <v>398</v>
      </c>
      <c r="AW19" s="68">
        <v>2009</v>
      </c>
      <c r="AX19" s="77">
        <v>285</v>
      </c>
      <c r="AY19" s="70" t="s">
        <v>396</v>
      </c>
      <c r="AZ19" s="71">
        <v>2400</v>
      </c>
      <c r="BA19" s="70" t="s">
        <v>23</v>
      </c>
      <c r="BB19" s="70"/>
      <c r="BD19" s="68">
        <v>2008</v>
      </c>
      <c r="BE19" s="77">
        <v>77</v>
      </c>
      <c r="BF19" s="70" t="s">
        <v>262</v>
      </c>
      <c r="BG19" s="71">
        <v>10000</v>
      </c>
      <c r="BH19" s="70" t="s">
        <v>23</v>
      </c>
      <c r="BK19" s="68">
        <v>2007</v>
      </c>
      <c r="BL19" s="77">
        <v>137</v>
      </c>
      <c r="BM19" s="70" t="s">
        <v>366</v>
      </c>
      <c r="BN19" s="71">
        <v>5600</v>
      </c>
      <c r="BO19" s="70" t="s">
        <v>23</v>
      </c>
      <c r="BR19" s="68">
        <v>2006</v>
      </c>
      <c r="BS19" s="77">
        <v>168</v>
      </c>
      <c r="BT19" s="70" t="s">
        <v>368</v>
      </c>
      <c r="BU19" s="71">
        <v>4000</v>
      </c>
      <c r="BV19" s="70" t="s">
        <v>23</v>
      </c>
      <c r="BY19" s="68">
        <v>2005</v>
      </c>
      <c r="BZ19" s="77">
        <v>321</v>
      </c>
      <c r="CA19" s="70" t="s">
        <v>368</v>
      </c>
      <c r="CB19" s="71">
        <v>2000</v>
      </c>
      <c r="CC19" s="70" t="s">
        <v>23</v>
      </c>
      <c r="CE19" s="68">
        <v>2004</v>
      </c>
      <c r="CF19" s="77">
        <v>406</v>
      </c>
      <c r="CG19" s="70" t="s">
        <v>374</v>
      </c>
      <c r="CH19" s="71">
        <v>1400</v>
      </c>
      <c r="CI19" s="70" t="s">
        <v>23</v>
      </c>
      <c r="CK19" s="68"/>
      <c r="CL19" s="77"/>
      <c r="CM19" s="70"/>
      <c r="CN19" s="71"/>
      <c r="CO19" s="70"/>
    </row>
    <row r="20" spans="2:93">
      <c r="B20" s="68">
        <v>2014</v>
      </c>
      <c r="C20" s="69">
        <v>196</v>
      </c>
      <c r="D20" s="70" t="s">
        <v>351</v>
      </c>
      <c r="E20" s="71">
        <v>6900</v>
      </c>
      <c r="F20" s="70" t="s">
        <v>23</v>
      </c>
      <c r="G20" s="70" t="s">
        <v>350</v>
      </c>
      <c r="I20" s="68">
        <v>2013</v>
      </c>
      <c r="J20" s="69">
        <v>150</v>
      </c>
      <c r="K20" s="70" t="s">
        <v>395</v>
      </c>
      <c r="L20" s="71">
        <v>7900</v>
      </c>
      <c r="M20" s="70" t="s">
        <v>23</v>
      </c>
      <c r="O20" s="63">
        <f t="shared" si="2"/>
        <v>17</v>
      </c>
      <c r="P20" s="63">
        <f>IF(O20&gt;P19,O20,LARGE(O20:O$203,COUNTIF(O20:O$203,"&gt;"&amp;P19)))</f>
        <v>19</v>
      </c>
      <c r="Q20" s="73">
        <f t="shared" si="3"/>
        <v>13400</v>
      </c>
      <c r="R20" s="63">
        <f t="shared" si="0"/>
        <v>2</v>
      </c>
      <c r="S20" s="63">
        <f t="shared" si="1"/>
        <v>6700</v>
      </c>
      <c r="T20" s="78">
        <f>(SUM(Q$2:Q20)/SUM(R$2:R20))/S20</f>
        <v>1.6937053861129137</v>
      </c>
      <c r="U20" s="79"/>
      <c r="V20" s="79"/>
      <c r="W20" s="180">
        <f>1-SUM(R$2:R20)/V$2</f>
        <v>0.99999979202271472</v>
      </c>
      <c r="AA20" s="68">
        <v>2012</v>
      </c>
      <c r="AB20" s="69">
        <v>146</v>
      </c>
      <c r="AC20" s="70" t="s">
        <v>368</v>
      </c>
      <c r="AD20" s="71">
        <v>6500</v>
      </c>
      <c r="AE20" s="70" t="s">
        <v>23</v>
      </c>
      <c r="AF20" s="70" t="s">
        <v>360</v>
      </c>
      <c r="AH20" s="68">
        <v>2011</v>
      </c>
      <c r="AI20" s="77">
        <v>150</v>
      </c>
      <c r="AJ20" s="70" t="s">
        <v>351</v>
      </c>
      <c r="AK20" s="71">
        <v>7800</v>
      </c>
      <c r="AL20" s="70" t="s">
        <v>23</v>
      </c>
      <c r="AM20" s="70" t="s">
        <v>350</v>
      </c>
      <c r="AP20" s="68">
        <v>2010</v>
      </c>
      <c r="AQ20" s="77">
        <v>136</v>
      </c>
      <c r="AR20" s="70" t="s">
        <v>368</v>
      </c>
      <c r="AS20" s="71">
        <v>5500</v>
      </c>
      <c r="AT20" s="70" t="s">
        <v>23</v>
      </c>
      <c r="AU20" s="70" t="s">
        <v>360</v>
      </c>
      <c r="AW20" s="68">
        <v>2009</v>
      </c>
      <c r="AX20" s="77">
        <v>318</v>
      </c>
      <c r="AY20" s="70" t="s">
        <v>356</v>
      </c>
      <c r="AZ20" s="71">
        <v>2100</v>
      </c>
      <c r="BA20" s="70" t="s">
        <v>23</v>
      </c>
      <c r="BB20" s="70"/>
      <c r="BD20" s="68">
        <v>2008</v>
      </c>
      <c r="BE20" s="77">
        <v>91</v>
      </c>
      <c r="BF20" s="70" t="s">
        <v>340</v>
      </c>
      <c r="BG20" s="71">
        <v>9300</v>
      </c>
      <c r="BH20" s="70" t="s">
        <v>23</v>
      </c>
      <c r="BK20" s="68">
        <v>2007</v>
      </c>
      <c r="BL20" s="77">
        <v>142</v>
      </c>
      <c r="BM20" s="70" t="s">
        <v>340</v>
      </c>
      <c r="BN20" s="71">
        <v>5500</v>
      </c>
      <c r="BO20" s="70" t="s">
        <v>23</v>
      </c>
      <c r="BR20" s="68">
        <v>2006</v>
      </c>
      <c r="BS20" s="77">
        <v>173</v>
      </c>
      <c r="BT20" s="70" t="s">
        <v>378</v>
      </c>
      <c r="BU20" s="71">
        <v>3900</v>
      </c>
      <c r="BV20" s="70" t="s">
        <v>23</v>
      </c>
      <c r="BY20" s="68">
        <v>2005</v>
      </c>
      <c r="BZ20" s="77">
        <v>366</v>
      </c>
      <c r="CA20" s="70" t="s">
        <v>340</v>
      </c>
      <c r="CB20" s="71">
        <v>1800</v>
      </c>
      <c r="CC20" s="70" t="s">
        <v>23</v>
      </c>
      <c r="CE20" s="68">
        <v>2004</v>
      </c>
      <c r="CF20" s="77">
        <v>437</v>
      </c>
      <c r="CG20" s="70" t="s">
        <v>368</v>
      </c>
      <c r="CH20" s="71">
        <v>1300</v>
      </c>
      <c r="CI20" s="70" t="s">
        <v>23</v>
      </c>
      <c r="CK20" s="68"/>
      <c r="CL20" s="77"/>
      <c r="CM20" s="70"/>
      <c r="CN20" s="71"/>
      <c r="CO20" s="70"/>
    </row>
    <row r="21" spans="2:93">
      <c r="B21" s="68">
        <v>2014</v>
      </c>
      <c r="C21" s="69">
        <v>208</v>
      </c>
      <c r="D21" s="70" t="s">
        <v>236</v>
      </c>
      <c r="E21" s="71">
        <v>6500</v>
      </c>
      <c r="F21" s="70" t="s">
        <v>23</v>
      </c>
      <c r="G21" s="70" t="s">
        <v>387</v>
      </c>
      <c r="I21" s="68">
        <v>2013</v>
      </c>
      <c r="J21" s="69">
        <v>162</v>
      </c>
      <c r="K21" s="70" t="s">
        <v>368</v>
      </c>
      <c r="L21" s="71">
        <v>7100</v>
      </c>
      <c r="M21" s="70" t="s">
        <v>23</v>
      </c>
      <c r="O21" s="63">
        <f t="shared" si="2"/>
        <v>18</v>
      </c>
      <c r="P21" s="63">
        <f>IF(O21&gt;P20,O21,LARGE(O21:O$203,COUNTIF(O21:O$203,"&gt;"&amp;P20)))</f>
        <v>20</v>
      </c>
      <c r="Q21" s="73">
        <f t="shared" si="3"/>
        <v>5800</v>
      </c>
      <c r="R21" s="63">
        <f t="shared" si="0"/>
        <v>1</v>
      </c>
      <c r="S21" s="63">
        <f t="shared" si="1"/>
        <v>5800</v>
      </c>
      <c r="T21" s="78">
        <f>(SUM(Q$2:Q21)/SUM(R$2:R21))/S21</f>
        <v>1.9166666666666665</v>
      </c>
      <c r="U21" s="79"/>
      <c r="V21" s="79"/>
      <c r="W21" s="180">
        <f>1-SUM(R$2:R21)/V$2</f>
        <v>0.99999978298022407</v>
      </c>
      <c r="AA21" s="68">
        <v>2012</v>
      </c>
      <c r="AB21" s="69">
        <v>146</v>
      </c>
      <c r="AC21" s="70" t="s">
        <v>351</v>
      </c>
      <c r="AD21" s="71">
        <v>6500</v>
      </c>
      <c r="AE21" s="70" t="s">
        <v>23</v>
      </c>
      <c r="AF21" s="70" t="s">
        <v>350</v>
      </c>
      <c r="AH21" s="68">
        <v>2011</v>
      </c>
      <c r="AI21" s="77">
        <v>162</v>
      </c>
      <c r="AJ21" s="70" t="s">
        <v>371</v>
      </c>
      <c r="AK21" s="71">
        <v>7700</v>
      </c>
      <c r="AL21" s="70" t="s">
        <v>23</v>
      </c>
      <c r="AM21" s="70" t="s">
        <v>385</v>
      </c>
      <c r="AP21" s="68">
        <v>2010</v>
      </c>
      <c r="AQ21" s="77">
        <v>136</v>
      </c>
      <c r="AR21" s="70" t="s">
        <v>351</v>
      </c>
      <c r="AS21" s="71">
        <v>5500</v>
      </c>
      <c r="AT21" s="70" t="s">
        <v>23</v>
      </c>
      <c r="AU21" s="70" t="s">
        <v>399</v>
      </c>
      <c r="AW21" s="68">
        <v>2009</v>
      </c>
      <c r="AX21" s="77">
        <v>334</v>
      </c>
      <c r="AY21" s="70" t="s">
        <v>400</v>
      </c>
      <c r="AZ21" s="71">
        <v>2000</v>
      </c>
      <c r="BA21" s="70" t="s">
        <v>23</v>
      </c>
      <c r="BB21" s="70"/>
      <c r="BD21" s="68">
        <v>2008</v>
      </c>
      <c r="BE21" s="77">
        <v>113</v>
      </c>
      <c r="BF21" s="70" t="s">
        <v>380</v>
      </c>
      <c r="BG21" s="71">
        <v>8000</v>
      </c>
      <c r="BH21" s="70" t="s">
        <v>23</v>
      </c>
      <c r="BK21" s="68">
        <v>2007</v>
      </c>
      <c r="BL21" s="77">
        <v>150</v>
      </c>
      <c r="BM21" s="70" t="s">
        <v>401</v>
      </c>
      <c r="BN21" s="71">
        <v>5400</v>
      </c>
      <c r="BO21" s="70" t="s">
        <v>23</v>
      </c>
      <c r="BR21" s="68">
        <v>2006</v>
      </c>
      <c r="BS21" s="77">
        <v>185</v>
      </c>
      <c r="BT21" s="70" t="s">
        <v>373</v>
      </c>
      <c r="BU21" s="71">
        <v>3600</v>
      </c>
      <c r="BV21" s="70" t="s">
        <v>23</v>
      </c>
      <c r="BY21" s="68">
        <v>2005</v>
      </c>
      <c r="BZ21" s="77">
        <v>413</v>
      </c>
      <c r="CA21" s="70" t="s">
        <v>388</v>
      </c>
      <c r="CB21" s="71">
        <v>1600</v>
      </c>
      <c r="CC21" s="70" t="s">
        <v>23</v>
      </c>
      <c r="CE21" s="68">
        <v>2004</v>
      </c>
      <c r="CF21" s="77">
        <v>437</v>
      </c>
      <c r="CG21" s="70" t="s">
        <v>380</v>
      </c>
      <c r="CH21" s="71">
        <v>1300</v>
      </c>
      <c r="CI21" s="70" t="s">
        <v>23</v>
      </c>
      <c r="CK21" s="68"/>
      <c r="CL21" s="77"/>
      <c r="CM21" s="70"/>
      <c r="CN21" s="71"/>
      <c r="CO21" s="70"/>
    </row>
    <row r="22" spans="2:93">
      <c r="B22" s="68">
        <v>2014</v>
      </c>
      <c r="C22" s="69">
        <v>208</v>
      </c>
      <c r="D22" s="70" t="s">
        <v>368</v>
      </c>
      <c r="E22" s="71">
        <v>6500</v>
      </c>
      <c r="F22" s="70" t="s">
        <v>23</v>
      </c>
      <c r="G22" s="70" t="s">
        <v>360</v>
      </c>
      <c r="I22" s="68">
        <v>2013</v>
      </c>
      <c r="J22" s="69">
        <v>162</v>
      </c>
      <c r="K22" s="70" t="s">
        <v>351</v>
      </c>
      <c r="L22" s="71">
        <v>7100</v>
      </c>
      <c r="M22" s="70" t="s">
        <v>23</v>
      </c>
      <c r="O22" s="63">
        <f t="shared" si="2"/>
        <v>18</v>
      </c>
      <c r="P22" s="63">
        <f>IF(O22&gt;P21,O22,LARGE(O22:O$203,COUNTIF(O22:O$203,"&gt;"&amp;P21)))</f>
        <v>21</v>
      </c>
      <c r="Q22" s="73">
        <f t="shared" si="3"/>
        <v>5400</v>
      </c>
      <c r="R22" s="63">
        <f t="shared" si="0"/>
        <v>1</v>
      </c>
      <c r="S22" s="63">
        <f t="shared" si="1"/>
        <v>5400</v>
      </c>
      <c r="T22" s="78">
        <f>(SUM(Q$2:Q22)/SUM(R$2:R22))/S22</f>
        <v>2.0162962962962965</v>
      </c>
      <c r="U22" s="79"/>
      <c r="V22" s="79"/>
      <c r="W22" s="180">
        <f>1-SUM(R$2:R22)/V$2</f>
        <v>0.99999977393773343</v>
      </c>
      <c r="AA22" s="68">
        <v>2012</v>
      </c>
      <c r="AB22" s="69">
        <v>166</v>
      </c>
      <c r="AC22" s="70" t="s">
        <v>371</v>
      </c>
      <c r="AD22" s="71">
        <v>6000</v>
      </c>
      <c r="AE22" s="70" t="s">
        <v>23</v>
      </c>
      <c r="AF22" s="70" t="s">
        <v>385</v>
      </c>
      <c r="AH22" s="68">
        <v>2011</v>
      </c>
      <c r="AI22" s="77">
        <v>162</v>
      </c>
      <c r="AJ22" s="70" t="s">
        <v>366</v>
      </c>
      <c r="AK22" s="71">
        <v>7500</v>
      </c>
      <c r="AL22" s="70" t="s">
        <v>23</v>
      </c>
      <c r="AM22" s="70" t="s">
        <v>398</v>
      </c>
      <c r="AP22" s="68">
        <v>2010</v>
      </c>
      <c r="AQ22" s="77">
        <v>154</v>
      </c>
      <c r="AR22" s="70" t="s">
        <v>396</v>
      </c>
      <c r="AS22" s="71">
        <v>5000</v>
      </c>
      <c r="AT22" s="70" t="s">
        <v>23</v>
      </c>
      <c r="AU22" s="70" t="s">
        <v>397</v>
      </c>
      <c r="AW22" s="68">
        <v>2009</v>
      </c>
      <c r="AX22" s="77">
        <v>376</v>
      </c>
      <c r="AY22" s="70" t="s">
        <v>258</v>
      </c>
      <c r="AZ22" s="71">
        <v>1900</v>
      </c>
      <c r="BA22" s="70" t="s">
        <v>23</v>
      </c>
      <c r="BB22" s="70"/>
      <c r="BD22" s="68">
        <v>2008</v>
      </c>
      <c r="BE22" s="77">
        <v>149</v>
      </c>
      <c r="BF22" s="70" t="s">
        <v>368</v>
      </c>
      <c r="BG22" s="71">
        <v>6400</v>
      </c>
      <c r="BH22" s="70" t="s">
        <v>23</v>
      </c>
      <c r="BK22" s="68">
        <v>2007</v>
      </c>
      <c r="BL22" s="77">
        <v>152</v>
      </c>
      <c r="BM22" s="70" t="s">
        <v>368</v>
      </c>
      <c r="BN22" s="71">
        <v>5300</v>
      </c>
      <c r="BO22" s="70" t="s">
        <v>23</v>
      </c>
      <c r="BR22" s="68">
        <v>2006</v>
      </c>
      <c r="BS22" s="77">
        <v>194</v>
      </c>
      <c r="BT22" s="70" t="s">
        <v>402</v>
      </c>
      <c r="BU22" s="71">
        <v>3500</v>
      </c>
      <c r="BV22" s="70" t="s">
        <v>23</v>
      </c>
      <c r="BY22" s="68">
        <v>2005</v>
      </c>
      <c r="BZ22" s="77">
        <v>413</v>
      </c>
      <c r="CA22" s="70" t="s">
        <v>402</v>
      </c>
      <c r="CB22" s="71">
        <v>1600</v>
      </c>
      <c r="CC22" s="70" t="s">
        <v>23</v>
      </c>
      <c r="CE22" s="68">
        <v>2004</v>
      </c>
      <c r="CF22" s="77">
        <v>472</v>
      </c>
      <c r="CG22" s="70" t="s">
        <v>403</v>
      </c>
      <c r="CH22" s="71">
        <v>1200</v>
      </c>
      <c r="CI22" s="70" t="s">
        <v>23</v>
      </c>
      <c r="CK22" s="68"/>
      <c r="CL22" s="77"/>
      <c r="CM22" s="70"/>
      <c r="CN22" s="71"/>
      <c r="CO22" s="70"/>
    </row>
    <row r="23" spans="2:93">
      <c r="B23" s="68">
        <v>2014</v>
      </c>
      <c r="C23" s="69">
        <v>227</v>
      </c>
      <c r="D23" s="70" t="s">
        <v>400</v>
      </c>
      <c r="E23" s="71">
        <v>6100</v>
      </c>
      <c r="F23" s="70" t="s">
        <v>23</v>
      </c>
      <c r="G23" s="70" t="s">
        <v>347</v>
      </c>
      <c r="I23" s="68">
        <v>2013</v>
      </c>
      <c r="J23" s="69">
        <v>175</v>
      </c>
      <c r="K23" s="70" t="s">
        <v>404</v>
      </c>
      <c r="L23" s="71">
        <v>6700</v>
      </c>
      <c r="M23" s="70" t="s">
        <v>23</v>
      </c>
      <c r="O23" s="63">
        <f t="shared" si="2"/>
        <v>19</v>
      </c>
      <c r="P23" s="63">
        <f>IF(O23&gt;P22,O23,LARGE(O23:O$203,COUNTIF(O23:O$203,"&gt;"&amp;P22)))</f>
        <v>22</v>
      </c>
      <c r="Q23" s="73">
        <f t="shared" si="3"/>
        <v>4600</v>
      </c>
      <c r="R23" s="63">
        <f t="shared" si="0"/>
        <v>1</v>
      </c>
      <c r="S23" s="63">
        <f t="shared" si="1"/>
        <v>4600</v>
      </c>
      <c r="T23" s="78">
        <f>(SUM(Q$2:Q23)/SUM(R$2:R23))/S23</f>
        <v>2.3143812709030098</v>
      </c>
      <c r="U23" s="79"/>
      <c r="V23" s="79"/>
      <c r="W23" s="180">
        <f>1-SUM(R$2:R23)/V$2</f>
        <v>0.99999976489524278</v>
      </c>
      <c r="AA23" s="68">
        <v>2012</v>
      </c>
      <c r="AB23" s="69">
        <v>178</v>
      </c>
      <c r="AC23" s="70" t="s">
        <v>396</v>
      </c>
      <c r="AD23" s="71">
        <v>5700</v>
      </c>
      <c r="AE23" s="70" t="s">
        <v>23</v>
      </c>
      <c r="AF23" s="70" t="s">
        <v>397</v>
      </c>
      <c r="AH23" s="68">
        <v>2011</v>
      </c>
      <c r="AI23" s="77">
        <v>175</v>
      </c>
      <c r="AJ23" s="70" t="s">
        <v>388</v>
      </c>
      <c r="AK23" s="71">
        <v>7500</v>
      </c>
      <c r="AL23" s="70" t="s">
        <v>23</v>
      </c>
      <c r="AM23" s="70" t="s">
        <v>347</v>
      </c>
      <c r="AP23" s="68">
        <v>2010</v>
      </c>
      <c r="AQ23" s="77">
        <v>167</v>
      </c>
      <c r="AR23" s="70" t="s">
        <v>378</v>
      </c>
      <c r="AS23" s="71">
        <v>4800</v>
      </c>
      <c r="AT23" s="70" t="s">
        <v>23</v>
      </c>
      <c r="AU23" s="70" t="s">
        <v>350</v>
      </c>
      <c r="AW23" s="68">
        <v>2009</v>
      </c>
      <c r="AX23" s="77">
        <v>376</v>
      </c>
      <c r="AY23" s="70" t="s">
        <v>392</v>
      </c>
      <c r="AZ23" s="71">
        <v>1900</v>
      </c>
      <c r="BA23" s="70" t="s">
        <v>23</v>
      </c>
      <c r="BB23" s="70"/>
      <c r="BD23" s="68">
        <v>2008</v>
      </c>
      <c r="BE23" s="77">
        <v>149</v>
      </c>
      <c r="BF23" s="70" t="s">
        <v>378</v>
      </c>
      <c r="BG23" s="71">
        <v>6400</v>
      </c>
      <c r="BH23" s="70" t="s">
        <v>23</v>
      </c>
      <c r="BK23" s="68">
        <v>2007</v>
      </c>
      <c r="BL23" s="77">
        <v>167</v>
      </c>
      <c r="BM23" s="70" t="s">
        <v>378</v>
      </c>
      <c r="BN23" s="71">
        <v>4700</v>
      </c>
      <c r="BO23" s="70" t="s">
        <v>23</v>
      </c>
      <c r="BR23" s="68">
        <v>2006</v>
      </c>
      <c r="BS23" s="77">
        <v>224</v>
      </c>
      <c r="BT23" s="70" t="s">
        <v>400</v>
      </c>
      <c r="BU23" s="71">
        <v>3000</v>
      </c>
      <c r="BV23" s="70" t="s">
        <v>23</v>
      </c>
      <c r="BY23" s="68">
        <v>2005</v>
      </c>
      <c r="BZ23" s="77">
        <v>413</v>
      </c>
      <c r="CA23" s="70" t="s">
        <v>256</v>
      </c>
      <c r="CB23" s="71">
        <v>1600</v>
      </c>
      <c r="CC23" s="70" t="s">
        <v>23</v>
      </c>
      <c r="CE23" s="68">
        <v>2004</v>
      </c>
      <c r="CF23" s="77">
        <v>472</v>
      </c>
      <c r="CG23" s="70" t="s">
        <v>405</v>
      </c>
      <c r="CH23" s="71">
        <v>1200</v>
      </c>
      <c r="CI23" s="70" t="s">
        <v>23</v>
      </c>
      <c r="CK23" s="68"/>
      <c r="CL23" s="77"/>
      <c r="CM23" s="70"/>
      <c r="CN23" s="71"/>
      <c r="CO23" s="70"/>
    </row>
    <row r="24" spans="2:93">
      <c r="B24" s="68">
        <v>2014</v>
      </c>
      <c r="C24" s="69">
        <v>227</v>
      </c>
      <c r="D24" s="70" t="s">
        <v>256</v>
      </c>
      <c r="E24" s="71">
        <v>6100</v>
      </c>
      <c r="F24" s="70" t="s">
        <v>23</v>
      </c>
      <c r="G24" s="70" t="s">
        <v>377</v>
      </c>
      <c r="I24" s="68">
        <v>2013</v>
      </c>
      <c r="J24" s="69">
        <v>175</v>
      </c>
      <c r="K24" s="70" t="s">
        <v>371</v>
      </c>
      <c r="L24" s="71">
        <v>6700</v>
      </c>
      <c r="M24" s="70" t="s">
        <v>23</v>
      </c>
      <c r="O24" s="63">
        <f t="shared" si="2"/>
        <v>19</v>
      </c>
      <c r="P24" s="63">
        <f>IF(O24&gt;P23,O24,LARGE(O24:O$203,COUNTIF(O24:O$203,"&gt;"&amp;P23)))</f>
        <v>23</v>
      </c>
      <c r="Q24" s="73">
        <f t="shared" si="3"/>
        <v>4200</v>
      </c>
      <c r="R24" s="63">
        <f t="shared" si="0"/>
        <v>1</v>
      </c>
      <c r="S24" s="63">
        <f t="shared" si="1"/>
        <v>4200</v>
      </c>
      <c r="T24" s="78">
        <f>(SUM(Q$2:Q24)/SUM(R$2:R24))/S24</f>
        <v>2.4779541446208113</v>
      </c>
      <c r="U24" s="79"/>
      <c r="V24" s="79"/>
      <c r="W24" s="180">
        <f>1-SUM(R$2:R24)/V$2</f>
        <v>0.99999975585275214</v>
      </c>
      <c r="AA24" s="68">
        <v>2012</v>
      </c>
      <c r="AB24" s="69">
        <v>183</v>
      </c>
      <c r="AC24" s="70" t="s">
        <v>373</v>
      </c>
      <c r="AD24" s="71">
        <v>5600</v>
      </c>
      <c r="AE24" s="70" t="s">
        <v>23</v>
      </c>
      <c r="AF24" s="70" t="s">
        <v>343</v>
      </c>
      <c r="AH24" s="68">
        <v>2011</v>
      </c>
      <c r="AI24" s="77">
        <v>175</v>
      </c>
      <c r="AJ24" s="70" t="s">
        <v>368</v>
      </c>
      <c r="AK24" s="71">
        <v>7100</v>
      </c>
      <c r="AL24" s="70" t="s">
        <v>23</v>
      </c>
      <c r="AM24" s="70" t="s">
        <v>360</v>
      </c>
      <c r="AP24" s="68">
        <v>2010</v>
      </c>
      <c r="AQ24" s="77">
        <v>189</v>
      </c>
      <c r="AR24" s="70" t="s">
        <v>365</v>
      </c>
      <c r="AS24" s="71">
        <v>4400</v>
      </c>
      <c r="AT24" s="70" t="s">
        <v>23</v>
      </c>
      <c r="AU24" s="70" t="s">
        <v>372</v>
      </c>
      <c r="AW24" s="68">
        <v>2009</v>
      </c>
      <c r="AX24" s="77">
        <v>397</v>
      </c>
      <c r="AY24" s="70" t="s">
        <v>406</v>
      </c>
      <c r="AZ24" s="71">
        <v>1800</v>
      </c>
      <c r="BA24" s="70" t="s">
        <v>23</v>
      </c>
      <c r="BB24" s="70"/>
      <c r="BD24" s="68">
        <v>2008</v>
      </c>
      <c r="BE24" s="77">
        <v>149</v>
      </c>
      <c r="BF24" s="70" t="s">
        <v>396</v>
      </c>
      <c r="BG24" s="71">
        <v>6400</v>
      </c>
      <c r="BH24" s="70" t="s">
        <v>23</v>
      </c>
      <c r="BK24" s="68">
        <v>2007</v>
      </c>
      <c r="BL24" s="77">
        <v>172</v>
      </c>
      <c r="BM24" s="70" t="s">
        <v>365</v>
      </c>
      <c r="BN24" s="71">
        <v>4600</v>
      </c>
      <c r="BO24" s="70" t="s">
        <v>23</v>
      </c>
      <c r="BR24" s="68">
        <v>2006</v>
      </c>
      <c r="BS24" s="77">
        <v>258</v>
      </c>
      <c r="BT24" s="70" t="s">
        <v>365</v>
      </c>
      <c r="BU24" s="71">
        <v>2700</v>
      </c>
      <c r="BV24" s="70" t="s">
        <v>23</v>
      </c>
      <c r="BY24" s="68">
        <v>2005</v>
      </c>
      <c r="BZ24" s="77">
        <v>437</v>
      </c>
      <c r="CA24" s="70" t="s">
        <v>407</v>
      </c>
      <c r="CB24" s="71">
        <v>1500</v>
      </c>
      <c r="CC24" s="70" t="s">
        <v>23</v>
      </c>
      <c r="CE24" s="68">
        <v>2004</v>
      </c>
      <c r="CF24" s="77">
        <v>514</v>
      </c>
      <c r="CG24" s="70" t="s">
        <v>365</v>
      </c>
      <c r="CH24" s="71">
        <v>1100</v>
      </c>
      <c r="CI24" s="70" t="s">
        <v>23</v>
      </c>
      <c r="CK24" s="68"/>
      <c r="CL24" s="77"/>
      <c r="CM24" s="70"/>
      <c r="CN24" s="71"/>
      <c r="CO24" s="70"/>
    </row>
    <row r="25" spans="2:93">
      <c r="B25" s="68">
        <v>2014</v>
      </c>
      <c r="C25" s="69">
        <v>234</v>
      </c>
      <c r="D25" s="70" t="s">
        <v>404</v>
      </c>
      <c r="E25" s="71">
        <v>6000</v>
      </c>
      <c r="F25" s="70" t="s">
        <v>23</v>
      </c>
      <c r="G25" s="70" t="s">
        <v>408</v>
      </c>
      <c r="I25" s="68">
        <v>2013</v>
      </c>
      <c r="J25" s="69">
        <v>210</v>
      </c>
      <c r="K25" s="70" t="s">
        <v>396</v>
      </c>
      <c r="L25" s="71">
        <v>5800</v>
      </c>
      <c r="M25" s="70" t="s">
        <v>23</v>
      </c>
      <c r="O25" s="63">
        <f t="shared" si="2"/>
        <v>20</v>
      </c>
      <c r="P25" s="63">
        <f>IF(O25&gt;P24,O25,LARGE(O25:O$203,COUNTIF(O25:O$203,"&gt;"&amp;P24)))</f>
        <v>24</v>
      </c>
      <c r="Q25" s="73">
        <f t="shared" si="3"/>
        <v>4000</v>
      </c>
      <c r="R25" s="63">
        <f t="shared" si="0"/>
        <v>1</v>
      </c>
      <c r="S25" s="63">
        <f t="shared" si="1"/>
        <v>4000</v>
      </c>
      <c r="T25" s="78">
        <f>(SUM(Q$2:Q25)/SUM(R$2:R25))/S25</f>
        <v>2.5446428571428572</v>
      </c>
      <c r="U25" s="79"/>
      <c r="V25" s="79"/>
      <c r="W25" s="180">
        <f>1-SUM(R$2:R25)/V$2</f>
        <v>0.99999974681026138</v>
      </c>
      <c r="AA25" s="68">
        <v>2012</v>
      </c>
      <c r="AB25" s="69">
        <v>189</v>
      </c>
      <c r="AC25" s="70" t="s">
        <v>366</v>
      </c>
      <c r="AD25" s="71">
        <v>5400</v>
      </c>
      <c r="AE25" s="70" t="s">
        <v>23</v>
      </c>
      <c r="AF25" s="70" t="s">
        <v>398</v>
      </c>
      <c r="AH25" s="68">
        <v>2011</v>
      </c>
      <c r="AI25" s="77">
        <v>210</v>
      </c>
      <c r="AJ25" s="70" t="s">
        <v>383</v>
      </c>
      <c r="AK25" s="71">
        <v>5500</v>
      </c>
      <c r="AL25" s="70" t="s">
        <v>23</v>
      </c>
      <c r="AM25" s="70" t="s">
        <v>384</v>
      </c>
      <c r="AP25" s="68">
        <v>2010</v>
      </c>
      <c r="AQ25" s="77">
        <v>189</v>
      </c>
      <c r="AR25" s="70" t="s">
        <v>354</v>
      </c>
      <c r="AS25" s="71">
        <v>4400</v>
      </c>
      <c r="AT25" s="70" t="s">
        <v>23</v>
      </c>
      <c r="AU25" s="70" t="s">
        <v>390</v>
      </c>
      <c r="AW25" s="68">
        <v>2009</v>
      </c>
      <c r="AX25" s="77">
        <v>397</v>
      </c>
      <c r="AY25" s="70" t="s">
        <v>380</v>
      </c>
      <c r="AZ25" s="71">
        <v>1800</v>
      </c>
      <c r="BA25" s="70" t="s">
        <v>23</v>
      </c>
      <c r="BB25" s="70"/>
      <c r="BD25" s="68">
        <v>2008</v>
      </c>
      <c r="BE25" s="77">
        <v>158</v>
      </c>
      <c r="BF25" s="70" t="s">
        <v>365</v>
      </c>
      <c r="BG25" s="71">
        <v>6200</v>
      </c>
      <c r="BH25" s="70" t="s">
        <v>23</v>
      </c>
      <c r="BK25" s="68">
        <v>2007</v>
      </c>
      <c r="BL25" s="77">
        <v>172</v>
      </c>
      <c r="BM25" s="70" t="s">
        <v>396</v>
      </c>
      <c r="BN25" s="71">
        <v>4600</v>
      </c>
      <c r="BO25" s="70" t="s">
        <v>23</v>
      </c>
      <c r="BR25" s="68">
        <v>2006</v>
      </c>
      <c r="BS25" s="77">
        <v>258</v>
      </c>
      <c r="BT25" s="70" t="s">
        <v>396</v>
      </c>
      <c r="BU25" s="71">
        <v>2700</v>
      </c>
      <c r="BV25" s="70" t="s">
        <v>23</v>
      </c>
      <c r="BY25" s="68">
        <v>2005</v>
      </c>
      <c r="BZ25" s="77">
        <v>437</v>
      </c>
      <c r="CA25" s="70" t="s">
        <v>262</v>
      </c>
      <c r="CB25" s="71">
        <v>1500</v>
      </c>
      <c r="CC25" s="70" t="s">
        <v>23</v>
      </c>
      <c r="CE25" s="68">
        <v>2004</v>
      </c>
      <c r="CF25" s="77">
        <v>552</v>
      </c>
      <c r="CG25" s="70" t="s">
        <v>366</v>
      </c>
      <c r="CH25" s="71">
        <v>1000</v>
      </c>
      <c r="CI25" s="70" t="s">
        <v>23</v>
      </c>
      <c r="CK25" s="68"/>
      <c r="CL25" s="77"/>
      <c r="CM25" s="70"/>
      <c r="CN25" s="71"/>
      <c r="CO25" s="70"/>
    </row>
    <row r="26" spans="2:93">
      <c r="B26" s="68">
        <v>2014</v>
      </c>
      <c r="C26" s="69">
        <v>263</v>
      </c>
      <c r="D26" s="70" t="s">
        <v>396</v>
      </c>
      <c r="E26" s="71">
        <v>5400</v>
      </c>
      <c r="F26" s="70" t="s">
        <v>23</v>
      </c>
      <c r="G26" s="70" t="s">
        <v>409</v>
      </c>
      <c r="I26" s="68">
        <v>2013</v>
      </c>
      <c r="J26" s="69">
        <v>225</v>
      </c>
      <c r="K26" s="70" t="s">
        <v>400</v>
      </c>
      <c r="L26" s="71">
        <v>5400</v>
      </c>
      <c r="M26" s="70" t="s">
        <v>23</v>
      </c>
      <c r="O26" s="63">
        <f t="shared" si="2"/>
        <v>21</v>
      </c>
      <c r="P26" s="63">
        <f>IF(O26&gt;P25,O26,LARGE(O26:O$203,COUNTIF(O26:O$203,"&gt;"&amp;P25)))</f>
        <v>25</v>
      </c>
      <c r="Q26" s="73">
        <f t="shared" si="3"/>
        <v>3800</v>
      </c>
      <c r="R26" s="63">
        <f t="shared" si="0"/>
        <v>1</v>
      </c>
      <c r="S26" s="63">
        <f t="shared" si="1"/>
        <v>3800</v>
      </c>
      <c r="T26" s="78">
        <f>(SUM(Q$2:Q26)/SUM(R$2:R26))/S26</f>
        <v>2.6206896551724137</v>
      </c>
      <c r="U26" s="79"/>
      <c r="V26" s="79"/>
      <c r="W26" s="180">
        <f>1-SUM(R$2:R26)/V$2</f>
        <v>0.99999973776777074</v>
      </c>
      <c r="AA26" s="68">
        <v>2012</v>
      </c>
      <c r="AB26" s="69">
        <v>216</v>
      </c>
      <c r="AC26" s="70" t="s">
        <v>383</v>
      </c>
      <c r="AD26" s="71">
        <v>4900</v>
      </c>
      <c r="AE26" s="70" t="s">
        <v>23</v>
      </c>
      <c r="AF26" s="70" t="s">
        <v>384</v>
      </c>
      <c r="AH26" s="68">
        <v>2011</v>
      </c>
      <c r="AI26" s="77">
        <v>225</v>
      </c>
      <c r="AJ26" s="70" t="s">
        <v>378</v>
      </c>
      <c r="AK26" s="71">
        <v>5500</v>
      </c>
      <c r="AL26" s="70" t="s">
        <v>23</v>
      </c>
      <c r="AM26" s="70" t="s">
        <v>350</v>
      </c>
      <c r="AP26" s="68">
        <v>2010</v>
      </c>
      <c r="AQ26" s="77">
        <v>249</v>
      </c>
      <c r="AR26" s="70" t="s">
        <v>400</v>
      </c>
      <c r="AS26" s="71">
        <v>3600</v>
      </c>
      <c r="AT26" s="70" t="s">
        <v>23</v>
      </c>
      <c r="AU26" s="70" t="s">
        <v>347</v>
      </c>
      <c r="AW26" s="68">
        <v>2009</v>
      </c>
      <c r="AX26" s="77">
        <v>397</v>
      </c>
      <c r="AY26" s="70" t="s">
        <v>352</v>
      </c>
      <c r="AZ26" s="71">
        <v>1800</v>
      </c>
      <c r="BA26" s="70" t="s">
        <v>23</v>
      </c>
      <c r="BB26" s="70"/>
      <c r="BD26" s="68">
        <v>2008</v>
      </c>
      <c r="BE26" s="77">
        <v>160</v>
      </c>
      <c r="BF26" s="70" t="s">
        <v>410</v>
      </c>
      <c r="BG26" s="71">
        <v>6100</v>
      </c>
      <c r="BH26" s="70" t="s">
        <v>23</v>
      </c>
      <c r="BK26" s="68">
        <v>2007</v>
      </c>
      <c r="BL26" s="77">
        <v>194</v>
      </c>
      <c r="BM26" s="70" t="s">
        <v>354</v>
      </c>
      <c r="BN26" s="71">
        <v>4300</v>
      </c>
      <c r="BO26" s="70" t="s">
        <v>23</v>
      </c>
      <c r="BR26" s="68">
        <v>2006</v>
      </c>
      <c r="BS26" s="77">
        <v>278</v>
      </c>
      <c r="BT26" s="70" t="s">
        <v>340</v>
      </c>
      <c r="BU26" s="71">
        <v>2600</v>
      </c>
      <c r="BV26" s="70" t="s">
        <v>23</v>
      </c>
      <c r="BY26" s="68">
        <v>2005</v>
      </c>
      <c r="BZ26" s="77">
        <v>507</v>
      </c>
      <c r="CA26" s="70" t="s">
        <v>411</v>
      </c>
      <c r="CB26" s="71">
        <v>1300</v>
      </c>
      <c r="CC26" s="70" t="s">
        <v>23</v>
      </c>
      <c r="CE26" s="68">
        <v>2004</v>
      </c>
      <c r="CF26" s="77">
        <v>552</v>
      </c>
      <c r="CG26" s="70" t="s">
        <v>396</v>
      </c>
      <c r="CH26" s="71">
        <v>1000</v>
      </c>
      <c r="CI26" s="70" t="s">
        <v>23</v>
      </c>
      <c r="CK26" s="68"/>
      <c r="CL26" s="77"/>
      <c r="CM26" s="70"/>
      <c r="CN26" s="71"/>
      <c r="CO26" s="70"/>
    </row>
    <row r="27" spans="2:93">
      <c r="B27" s="68">
        <v>2014</v>
      </c>
      <c r="C27" s="69">
        <v>345</v>
      </c>
      <c r="D27" s="70" t="s">
        <v>412</v>
      </c>
      <c r="E27" s="71">
        <v>4300</v>
      </c>
      <c r="F27" s="70" t="s">
        <v>23</v>
      </c>
      <c r="G27" s="70" t="s">
        <v>413</v>
      </c>
      <c r="I27" s="68">
        <v>2013</v>
      </c>
      <c r="J27" s="69">
        <v>272</v>
      </c>
      <c r="K27" s="70" t="s">
        <v>366</v>
      </c>
      <c r="L27" s="71">
        <v>4600</v>
      </c>
      <c r="M27" s="70" t="s">
        <v>23</v>
      </c>
      <c r="O27" s="63">
        <f t="shared" si="2"/>
        <v>22</v>
      </c>
      <c r="P27" s="63">
        <f>IF(O27&gt;P26,O27,LARGE(O27:O$203,COUNTIF(O27:O$203,"&gt;"&amp;P26)))</f>
        <v>26</v>
      </c>
      <c r="Q27" s="73">
        <f t="shared" si="3"/>
        <v>6600</v>
      </c>
      <c r="R27" s="63">
        <f t="shared" si="0"/>
        <v>2</v>
      </c>
      <c r="S27" s="63">
        <f t="shared" si="1"/>
        <v>3300</v>
      </c>
      <c r="T27" s="78">
        <f>(SUM(Q$2:Q27)/SUM(R$2:R27))/S27</f>
        <v>2.8875855327468232</v>
      </c>
      <c r="U27" s="79"/>
      <c r="V27" s="79"/>
      <c r="W27" s="180">
        <f>1-SUM(R$2:R27)/V$2</f>
        <v>0.99999971968278945</v>
      </c>
      <c r="AA27" s="68">
        <v>2012</v>
      </c>
      <c r="AB27" s="69">
        <v>242</v>
      </c>
      <c r="AC27" s="70" t="s">
        <v>404</v>
      </c>
      <c r="AD27" s="71">
        <v>4400</v>
      </c>
      <c r="AE27" s="70" t="s">
        <v>23</v>
      </c>
      <c r="AF27" s="70" t="s">
        <v>408</v>
      </c>
      <c r="AH27" s="68">
        <v>2011</v>
      </c>
      <c r="AI27" s="77">
        <v>272</v>
      </c>
      <c r="AJ27" s="70" t="s">
        <v>363</v>
      </c>
      <c r="AK27" s="71">
        <v>5500</v>
      </c>
      <c r="AL27" s="70" t="s">
        <v>23</v>
      </c>
      <c r="AM27" s="70" t="s">
        <v>414</v>
      </c>
      <c r="AP27" s="68">
        <v>2010</v>
      </c>
      <c r="AQ27" s="77">
        <v>297</v>
      </c>
      <c r="AR27" s="70" t="s">
        <v>380</v>
      </c>
      <c r="AS27" s="71">
        <v>3200</v>
      </c>
      <c r="AT27" s="70" t="s">
        <v>23</v>
      </c>
      <c r="AU27" s="70" t="s">
        <v>415</v>
      </c>
      <c r="AW27" s="68">
        <v>2009</v>
      </c>
      <c r="AX27" s="77">
        <v>450</v>
      </c>
      <c r="AY27" s="70" t="s">
        <v>340</v>
      </c>
      <c r="AZ27" s="71">
        <v>1600</v>
      </c>
      <c r="BA27" s="70" t="s">
        <v>23</v>
      </c>
      <c r="BB27" s="70"/>
      <c r="BD27" s="68">
        <v>2008</v>
      </c>
      <c r="BE27" s="77">
        <v>160</v>
      </c>
      <c r="BF27" s="70" t="s">
        <v>416</v>
      </c>
      <c r="BG27" s="71">
        <v>6100</v>
      </c>
      <c r="BH27" s="70" t="s">
        <v>23</v>
      </c>
      <c r="BK27" s="68">
        <v>2007</v>
      </c>
      <c r="BL27" s="77">
        <v>237</v>
      </c>
      <c r="BM27" s="70" t="s">
        <v>258</v>
      </c>
      <c r="BN27" s="71">
        <v>3700</v>
      </c>
      <c r="BO27" s="70" t="s">
        <v>23</v>
      </c>
      <c r="BR27" s="68">
        <v>2006</v>
      </c>
      <c r="BS27" s="77">
        <v>292</v>
      </c>
      <c r="BT27" s="70" t="s">
        <v>354</v>
      </c>
      <c r="BU27" s="71">
        <v>2500</v>
      </c>
      <c r="BV27" s="70" t="s">
        <v>23</v>
      </c>
      <c r="BY27" s="68">
        <v>2005</v>
      </c>
      <c r="BZ27" s="77">
        <v>548</v>
      </c>
      <c r="CA27" s="70" t="s">
        <v>365</v>
      </c>
      <c r="CB27" s="71">
        <v>1200</v>
      </c>
      <c r="CC27" s="70" t="s">
        <v>23</v>
      </c>
      <c r="CE27" s="68"/>
      <c r="CF27" s="77"/>
      <c r="CG27" s="70"/>
      <c r="CH27" s="71"/>
      <c r="CI27" s="70"/>
    </row>
    <row r="28" spans="2:93">
      <c r="B28" s="68">
        <v>2014</v>
      </c>
      <c r="C28" s="69">
        <v>375</v>
      </c>
      <c r="D28" s="70" t="s">
        <v>417</v>
      </c>
      <c r="E28" s="71">
        <v>4000</v>
      </c>
      <c r="F28" s="70" t="s">
        <v>23</v>
      </c>
      <c r="G28" s="70" t="s">
        <v>418</v>
      </c>
      <c r="I28" s="68">
        <v>2013</v>
      </c>
      <c r="J28" s="69">
        <v>308</v>
      </c>
      <c r="K28" s="70" t="s">
        <v>373</v>
      </c>
      <c r="L28" s="71">
        <v>4200</v>
      </c>
      <c r="M28" s="70" t="s">
        <v>23</v>
      </c>
      <c r="O28" s="63">
        <f t="shared" si="2"/>
        <v>23</v>
      </c>
      <c r="P28" s="63">
        <f>IF(O28&gt;P27,O28,LARGE(O28:O$203,COUNTIF(O28:O$203,"&gt;"&amp;P27)))</f>
        <v>27</v>
      </c>
      <c r="Q28" s="73">
        <f t="shared" si="3"/>
        <v>6400</v>
      </c>
      <c r="R28" s="63">
        <f t="shared" si="0"/>
        <v>2</v>
      </c>
      <c r="S28" s="63">
        <f t="shared" si="1"/>
        <v>3200</v>
      </c>
      <c r="T28" s="78">
        <f>(SUM(Q$2:Q28)/SUM(R$2:R28))/S28</f>
        <v>2.8579545454545454</v>
      </c>
      <c r="U28" s="79"/>
      <c r="V28" s="79"/>
      <c r="W28" s="180">
        <f>1-SUM(R$2:R28)/V$2</f>
        <v>0.99999970159780815</v>
      </c>
      <c r="AA28" s="68">
        <v>2012</v>
      </c>
      <c r="AB28" s="69">
        <v>248</v>
      </c>
      <c r="AC28" s="70" t="s">
        <v>400</v>
      </c>
      <c r="AD28" s="71">
        <v>4300</v>
      </c>
      <c r="AE28" s="70" t="s">
        <v>23</v>
      </c>
      <c r="AF28" s="70" t="s">
        <v>347</v>
      </c>
      <c r="AH28" s="68">
        <v>2011</v>
      </c>
      <c r="AI28" s="77">
        <v>308</v>
      </c>
      <c r="AJ28" s="70" t="s">
        <v>380</v>
      </c>
      <c r="AK28" s="71">
        <v>5300</v>
      </c>
      <c r="AL28" s="70" t="s">
        <v>23</v>
      </c>
      <c r="AM28" s="70" t="s">
        <v>415</v>
      </c>
      <c r="AP28" s="68">
        <v>2010</v>
      </c>
      <c r="AQ28" s="77">
        <v>342</v>
      </c>
      <c r="AR28" s="70" t="s">
        <v>411</v>
      </c>
      <c r="AS28" s="71">
        <v>2900</v>
      </c>
      <c r="AT28" s="70" t="s">
        <v>23</v>
      </c>
      <c r="AU28" s="70" t="s">
        <v>419</v>
      </c>
      <c r="AW28" s="68">
        <v>2009</v>
      </c>
      <c r="AX28" s="77">
        <v>601</v>
      </c>
      <c r="AY28" s="70" t="s">
        <v>371</v>
      </c>
      <c r="AZ28" s="71">
        <v>1200</v>
      </c>
      <c r="BA28" s="70" t="s">
        <v>23</v>
      </c>
      <c r="BB28" s="70"/>
      <c r="BD28" s="68">
        <v>2008</v>
      </c>
      <c r="BE28" s="77">
        <v>164</v>
      </c>
      <c r="BF28" s="70" t="s">
        <v>394</v>
      </c>
      <c r="BG28" s="71">
        <v>6000</v>
      </c>
      <c r="BH28" s="70" t="s">
        <v>23</v>
      </c>
      <c r="BK28" s="68">
        <v>2007</v>
      </c>
      <c r="BL28" s="77">
        <v>237</v>
      </c>
      <c r="BM28" s="70" t="s">
        <v>402</v>
      </c>
      <c r="BN28" s="71">
        <v>3700</v>
      </c>
      <c r="BO28" s="70" t="s">
        <v>23</v>
      </c>
      <c r="BR28" s="68">
        <v>2006</v>
      </c>
      <c r="BS28" s="77">
        <v>335</v>
      </c>
      <c r="BT28" s="70" t="s">
        <v>411</v>
      </c>
      <c r="BU28" s="71">
        <v>2300</v>
      </c>
      <c r="BV28" s="70" t="s">
        <v>23</v>
      </c>
      <c r="BY28" s="68">
        <v>2005</v>
      </c>
      <c r="BZ28" s="77">
        <v>548</v>
      </c>
      <c r="CA28" s="70" t="s">
        <v>396</v>
      </c>
      <c r="CB28" s="71">
        <v>1200</v>
      </c>
      <c r="CC28" s="70" t="s">
        <v>23</v>
      </c>
      <c r="CE28" s="68"/>
      <c r="CF28" s="77"/>
      <c r="CG28" s="70"/>
      <c r="CH28" s="71"/>
      <c r="CI28" s="70"/>
    </row>
    <row r="29" spans="2:93">
      <c r="B29" s="68">
        <v>2014</v>
      </c>
      <c r="C29" s="69">
        <v>396</v>
      </c>
      <c r="D29" s="70" t="s">
        <v>366</v>
      </c>
      <c r="E29" s="71">
        <v>3800</v>
      </c>
      <c r="F29" s="70" t="s">
        <v>23</v>
      </c>
      <c r="G29" s="70" t="s">
        <v>398</v>
      </c>
      <c r="I29" s="68">
        <v>2013</v>
      </c>
      <c r="J29" s="69">
        <v>329</v>
      </c>
      <c r="K29" s="70" t="s">
        <v>420</v>
      </c>
      <c r="L29" s="71">
        <v>4000</v>
      </c>
      <c r="M29" s="70" t="s">
        <v>23</v>
      </c>
      <c r="O29" s="63">
        <f t="shared" si="2"/>
        <v>24</v>
      </c>
      <c r="P29" s="63">
        <f>IF(O29&gt;P28,O29,LARGE(O29:O$203,COUNTIF(O29:O$203,"&gt;"&amp;P28)))</f>
        <v>28</v>
      </c>
      <c r="Q29" s="73">
        <f t="shared" si="3"/>
        <v>12000</v>
      </c>
      <c r="R29" s="63">
        <f t="shared" si="0"/>
        <v>4</v>
      </c>
      <c r="S29" s="63">
        <f t="shared" si="1"/>
        <v>3000</v>
      </c>
      <c r="T29" s="78">
        <f>(SUM(Q$2:Q29)/SUM(R$2:R29))/S29</f>
        <v>2.8270270270270275</v>
      </c>
      <c r="U29" s="79"/>
      <c r="V29" s="79"/>
      <c r="W29" s="180">
        <f>1-SUM(R$2:R29)/V$2</f>
        <v>0.99999966542784546</v>
      </c>
      <c r="AA29" s="68">
        <v>2012</v>
      </c>
      <c r="AB29" s="69">
        <v>255</v>
      </c>
      <c r="AC29" s="70" t="s">
        <v>395</v>
      </c>
      <c r="AD29" s="71">
        <v>4200</v>
      </c>
      <c r="AE29" s="70" t="s">
        <v>23</v>
      </c>
      <c r="AF29" s="70" t="s">
        <v>343</v>
      </c>
      <c r="AH29" s="68">
        <v>2011</v>
      </c>
      <c r="AI29" s="77">
        <v>329</v>
      </c>
      <c r="AJ29" s="70" t="s">
        <v>400</v>
      </c>
      <c r="AK29" s="71">
        <v>4500</v>
      </c>
      <c r="AL29" s="70" t="s">
        <v>23</v>
      </c>
      <c r="AM29" s="70" t="s">
        <v>347</v>
      </c>
      <c r="AP29" s="68">
        <v>2010</v>
      </c>
      <c r="AQ29" s="77">
        <v>342</v>
      </c>
      <c r="AR29" s="70" t="s">
        <v>383</v>
      </c>
      <c r="AS29" s="71">
        <v>2900</v>
      </c>
      <c r="AT29" s="70" t="s">
        <v>23</v>
      </c>
      <c r="AU29" s="70" t="s">
        <v>384</v>
      </c>
      <c r="AW29" s="68">
        <v>2009</v>
      </c>
      <c r="AX29" s="77">
        <v>647</v>
      </c>
      <c r="AY29" s="70" t="s">
        <v>401</v>
      </c>
      <c r="AZ29" s="71">
        <v>1100</v>
      </c>
      <c r="BA29" s="70" t="s">
        <v>23</v>
      </c>
      <c r="BB29" s="70"/>
      <c r="BD29" s="68">
        <v>2008</v>
      </c>
      <c r="BE29" s="77">
        <v>178</v>
      </c>
      <c r="BF29" s="70" t="s">
        <v>400</v>
      </c>
      <c r="BG29" s="71">
        <v>5500</v>
      </c>
      <c r="BH29" s="70" t="s">
        <v>23</v>
      </c>
      <c r="BK29" s="68">
        <v>2007</v>
      </c>
      <c r="BL29" s="77">
        <v>243</v>
      </c>
      <c r="BM29" s="70" t="s">
        <v>400</v>
      </c>
      <c r="BN29" s="71">
        <v>3600</v>
      </c>
      <c r="BO29" s="70" t="s">
        <v>23</v>
      </c>
      <c r="BR29" s="68">
        <v>2006</v>
      </c>
      <c r="BS29" s="77">
        <v>335</v>
      </c>
      <c r="BT29" s="70" t="s">
        <v>406</v>
      </c>
      <c r="BU29" s="71">
        <v>2300</v>
      </c>
      <c r="BV29" s="70" t="s">
        <v>23</v>
      </c>
      <c r="BY29" s="68"/>
      <c r="BZ29" s="77"/>
      <c r="CA29" s="70"/>
      <c r="CB29" s="71"/>
      <c r="CC29" s="70"/>
    </row>
    <row r="30" spans="2:93">
      <c r="B30" s="68">
        <v>2014</v>
      </c>
      <c r="C30" s="69">
        <v>408</v>
      </c>
      <c r="D30" s="70" t="s">
        <v>421</v>
      </c>
      <c r="E30" s="71">
        <v>3700</v>
      </c>
      <c r="F30" s="70" t="s">
        <v>23</v>
      </c>
      <c r="G30" s="70" t="s">
        <v>422</v>
      </c>
      <c r="I30" s="68">
        <v>2013</v>
      </c>
      <c r="J30" s="69">
        <v>353</v>
      </c>
      <c r="K30" s="70" t="s">
        <v>412</v>
      </c>
      <c r="L30" s="71">
        <v>3800</v>
      </c>
      <c r="M30" s="70" t="s">
        <v>23</v>
      </c>
      <c r="O30" s="63">
        <f t="shared" si="2"/>
        <v>25</v>
      </c>
      <c r="P30" s="63">
        <f>IF(O30&gt;P29,O30,LARGE(O30:O$203,COUNTIF(O30:O$203,"&gt;"&amp;P29)))</f>
        <v>29</v>
      </c>
      <c r="Q30" s="73">
        <f t="shared" si="3"/>
        <v>2900</v>
      </c>
      <c r="R30" s="63">
        <f t="shared" si="0"/>
        <v>1</v>
      </c>
      <c r="S30" s="63">
        <f t="shared" si="1"/>
        <v>2900</v>
      </c>
      <c r="T30" s="78">
        <f>(SUM(Q$2:Q30)/SUM(R$2:R30))/S30</f>
        <v>2.873865698729583</v>
      </c>
      <c r="U30" s="79"/>
      <c r="V30" s="79"/>
      <c r="W30" s="180">
        <f>1-SUM(R$2:R30)/V$2</f>
        <v>0.99999965638535482</v>
      </c>
      <c r="AA30" s="68">
        <v>2012</v>
      </c>
      <c r="AB30" s="69">
        <v>314</v>
      </c>
      <c r="AC30" s="70" t="s">
        <v>420</v>
      </c>
      <c r="AD30" s="71">
        <v>3500</v>
      </c>
      <c r="AE30" s="70" t="s">
        <v>23</v>
      </c>
      <c r="AF30" s="70" t="s">
        <v>423</v>
      </c>
      <c r="AH30" s="68">
        <v>2011</v>
      </c>
      <c r="AI30" s="77">
        <v>353</v>
      </c>
      <c r="AJ30" s="70" t="s">
        <v>395</v>
      </c>
      <c r="AK30" s="71">
        <v>3900</v>
      </c>
      <c r="AL30" s="70" t="s">
        <v>23</v>
      </c>
      <c r="AM30" s="70" t="s">
        <v>357</v>
      </c>
      <c r="AP30" s="68">
        <v>2010</v>
      </c>
      <c r="AQ30" s="77">
        <v>342</v>
      </c>
      <c r="AR30" s="70" t="s">
        <v>394</v>
      </c>
      <c r="AS30" s="71">
        <v>2900</v>
      </c>
      <c r="AT30" s="70" t="s">
        <v>23</v>
      </c>
      <c r="AU30" s="70" t="s">
        <v>424</v>
      </c>
      <c r="AW30" s="68">
        <v>2009</v>
      </c>
      <c r="AX30" s="77">
        <v>701</v>
      </c>
      <c r="AY30" s="70" t="s">
        <v>425</v>
      </c>
      <c r="AZ30" s="71">
        <v>1000</v>
      </c>
      <c r="BA30" s="70" t="s">
        <v>23</v>
      </c>
      <c r="BB30" s="70"/>
      <c r="BD30" s="68">
        <v>2008</v>
      </c>
      <c r="BE30" s="77">
        <v>178</v>
      </c>
      <c r="BF30" s="70" t="s">
        <v>406</v>
      </c>
      <c r="BG30" s="71">
        <v>5500</v>
      </c>
      <c r="BH30" s="70" t="s">
        <v>23</v>
      </c>
      <c r="BK30" s="68">
        <v>2007</v>
      </c>
      <c r="BL30" s="77">
        <v>271</v>
      </c>
      <c r="BM30" s="70" t="s">
        <v>375</v>
      </c>
      <c r="BN30" s="71">
        <v>3300</v>
      </c>
      <c r="BO30" s="70" t="s">
        <v>23</v>
      </c>
      <c r="BR30" s="68">
        <v>2006</v>
      </c>
      <c r="BS30" s="77">
        <v>410</v>
      </c>
      <c r="BT30" s="70" t="s">
        <v>401</v>
      </c>
      <c r="BU30" s="71">
        <v>1900</v>
      </c>
      <c r="BV30" s="70" t="s">
        <v>23</v>
      </c>
      <c r="BY30" s="68"/>
      <c r="BZ30" s="77"/>
      <c r="CA30" s="70"/>
      <c r="CB30" s="71"/>
      <c r="CC30" s="70"/>
    </row>
    <row r="31" spans="2:93">
      <c r="B31" s="68">
        <v>2014</v>
      </c>
      <c r="C31" s="69">
        <v>430</v>
      </c>
      <c r="D31" s="70" t="s">
        <v>426</v>
      </c>
      <c r="E31" s="71">
        <v>3600</v>
      </c>
      <c r="F31" s="70" t="s">
        <v>23</v>
      </c>
      <c r="G31" s="70" t="s">
        <v>427</v>
      </c>
      <c r="I31" s="68">
        <v>2013</v>
      </c>
      <c r="J31" s="69">
        <v>412</v>
      </c>
      <c r="K31" s="70" t="s">
        <v>428</v>
      </c>
      <c r="L31" s="71">
        <v>3300</v>
      </c>
      <c r="M31" s="70" t="s">
        <v>23</v>
      </c>
      <c r="O31" s="63">
        <f t="shared" si="2"/>
        <v>26</v>
      </c>
      <c r="P31" s="63">
        <f>IF(O31&gt;P30,O31,LARGE(O31:O$203,COUNTIF(O31:O$203,"&gt;"&amp;P30)))</f>
        <v>30</v>
      </c>
      <c r="Q31" s="73">
        <f t="shared" si="3"/>
        <v>2800</v>
      </c>
      <c r="R31" s="63">
        <f t="shared" si="0"/>
        <v>1</v>
      </c>
      <c r="S31" s="63">
        <f t="shared" si="1"/>
        <v>2800</v>
      </c>
      <c r="T31" s="78">
        <f>(SUM(Q$2:Q31)/SUM(R$2:R31))/S31</f>
        <v>2.9258241758241756</v>
      </c>
      <c r="U31" s="79"/>
      <c r="V31" s="79"/>
      <c r="W31" s="180">
        <f>1-SUM(R$2:R31)/V$2</f>
        <v>0.99999964734286417</v>
      </c>
      <c r="AA31" s="68">
        <v>2012</v>
      </c>
      <c r="AB31" s="69">
        <v>330</v>
      </c>
      <c r="AC31" s="70" t="s">
        <v>429</v>
      </c>
      <c r="AD31" s="71">
        <v>3400</v>
      </c>
      <c r="AE31" s="70" t="s">
        <v>23</v>
      </c>
      <c r="AF31" s="70" t="s">
        <v>430</v>
      </c>
      <c r="AH31" s="68">
        <v>2011</v>
      </c>
      <c r="AI31" s="77">
        <v>412</v>
      </c>
      <c r="AJ31" s="70" t="s">
        <v>429</v>
      </c>
      <c r="AK31" s="71">
        <v>3600</v>
      </c>
      <c r="AL31" s="70" t="s">
        <v>23</v>
      </c>
      <c r="AM31" s="70" t="s">
        <v>430</v>
      </c>
      <c r="AP31" s="68">
        <v>2010</v>
      </c>
      <c r="AQ31" s="77">
        <v>354</v>
      </c>
      <c r="AR31" s="70" t="s">
        <v>406</v>
      </c>
      <c r="AS31" s="71">
        <v>2800</v>
      </c>
      <c r="AT31" s="70" t="s">
        <v>23</v>
      </c>
      <c r="AU31" s="70" t="s">
        <v>431</v>
      </c>
      <c r="AW31" s="68">
        <v>2009</v>
      </c>
      <c r="AX31" s="77">
        <v>701</v>
      </c>
      <c r="AY31" s="70" t="s">
        <v>432</v>
      </c>
      <c r="AZ31" s="71">
        <v>1000</v>
      </c>
      <c r="BA31" s="70" t="s">
        <v>23</v>
      </c>
      <c r="BB31" s="70"/>
      <c r="BD31" s="68">
        <v>2008</v>
      </c>
      <c r="BE31" s="77">
        <v>214</v>
      </c>
      <c r="BF31" s="70" t="s">
        <v>354</v>
      </c>
      <c r="BG31" s="71">
        <v>4700</v>
      </c>
      <c r="BH31" s="70" t="s">
        <v>23</v>
      </c>
      <c r="BK31" s="68">
        <v>2007</v>
      </c>
      <c r="BL31" s="77">
        <v>279</v>
      </c>
      <c r="BM31" s="70" t="s">
        <v>411</v>
      </c>
      <c r="BN31" s="71">
        <v>3100</v>
      </c>
      <c r="BO31" s="70" t="s">
        <v>23</v>
      </c>
      <c r="BR31" s="68">
        <v>2006</v>
      </c>
      <c r="BS31" s="77">
        <v>451</v>
      </c>
      <c r="BT31" s="70" t="s">
        <v>407</v>
      </c>
      <c r="BU31" s="71">
        <v>1700</v>
      </c>
      <c r="BV31" s="70" t="s">
        <v>23</v>
      </c>
      <c r="BY31" s="68"/>
      <c r="BZ31" s="77"/>
      <c r="CA31" s="70"/>
      <c r="CB31" s="71"/>
      <c r="CC31" s="70"/>
    </row>
    <row r="32" spans="2:93">
      <c r="B32" s="68">
        <v>2014</v>
      </c>
      <c r="C32" s="69">
        <v>430</v>
      </c>
      <c r="D32" s="70" t="s">
        <v>433</v>
      </c>
      <c r="E32" s="71">
        <v>3600</v>
      </c>
      <c r="F32" s="70" t="s">
        <v>23</v>
      </c>
      <c r="G32" s="70" t="s">
        <v>427</v>
      </c>
      <c r="I32" s="68">
        <v>2013</v>
      </c>
      <c r="J32" s="69">
        <v>412</v>
      </c>
      <c r="K32" s="70" t="s">
        <v>417</v>
      </c>
      <c r="L32" s="71">
        <v>3300</v>
      </c>
      <c r="M32" s="70" t="s">
        <v>23</v>
      </c>
      <c r="O32" s="63">
        <f t="shared" si="2"/>
        <v>26</v>
      </c>
      <c r="P32" s="63">
        <f>IF(O32&gt;P31,O32,LARGE(O32:O$203,COUNTIF(O32:O$203,"&gt;"&amp;P31)))</f>
        <v>31</v>
      </c>
      <c r="Q32" s="73">
        <f t="shared" si="3"/>
        <v>2600</v>
      </c>
      <c r="R32" s="63">
        <f t="shared" si="0"/>
        <v>1</v>
      </c>
      <c r="S32" s="63">
        <f t="shared" si="1"/>
        <v>2600</v>
      </c>
      <c r="T32" s="78">
        <f>(SUM(Q$2:Q32)/SUM(R$2:R32))/S32</f>
        <v>3.0971153846153845</v>
      </c>
      <c r="U32" s="79"/>
      <c r="V32" s="79"/>
      <c r="W32" s="180">
        <f>1-SUM(R$2:R32)/V$2</f>
        <v>0.99999963830037342</v>
      </c>
      <c r="AA32" s="68">
        <v>2012</v>
      </c>
      <c r="AB32" s="69">
        <v>367</v>
      </c>
      <c r="AC32" s="70" t="s">
        <v>428</v>
      </c>
      <c r="AD32" s="71">
        <v>3100</v>
      </c>
      <c r="AE32" s="70" t="s">
        <v>23</v>
      </c>
      <c r="AF32" s="70" t="s">
        <v>434</v>
      </c>
      <c r="AH32" s="68">
        <v>2011</v>
      </c>
      <c r="AI32" s="77">
        <v>412</v>
      </c>
      <c r="AJ32" s="70" t="s">
        <v>404</v>
      </c>
      <c r="AK32" s="71">
        <v>3500</v>
      </c>
      <c r="AL32" s="70" t="s">
        <v>23</v>
      </c>
      <c r="AM32" s="70" t="s">
        <v>408</v>
      </c>
      <c r="AP32" s="68">
        <v>2010</v>
      </c>
      <c r="AQ32" s="77">
        <v>400</v>
      </c>
      <c r="AR32" s="70" t="s">
        <v>258</v>
      </c>
      <c r="AS32" s="71">
        <v>2400</v>
      </c>
      <c r="AT32" s="70" t="s">
        <v>23</v>
      </c>
      <c r="AU32" s="70" t="s">
        <v>435</v>
      </c>
      <c r="AW32" s="68">
        <v>2009</v>
      </c>
      <c r="AX32" s="77">
        <v>701</v>
      </c>
      <c r="AY32" s="70" t="s">
        <v>365</v>
      </c>
      <c r="AZ32" s="71">
        <v>1000</v>
      </c>
      <c r="BA32" s="70" t="s">
        <v>23</v>
      </c>
      <c r="BB32" s="70"/>
      <c r="BD32" s="68">
        <v>2008</v>
      </c>
      <c r="BE32" s="77">
        <v>253</v>
      </c>
      <c r="BF32" s="70" t="s">
        <v>411</v>
      </c>
      <c r="BG32" s="71">
        <v>4200</v>
      </c>
      <c r="BH32" s="70" t="s">
        <v>23</v>
      </c>
      <c r="BK32" s="68">
        <v>2007</v>
      </c>
      <c r="BL32" s="77">
        <v>314</v>
      </c>
      <c r="BM32" s="70" t="s">
        <v>392</v>
      </c>
      <c r="BN32" s="71">
        <v>2900</v>
      </c>
      <c r="BO32" s="70" t="s">
        <v>23</v>
      </c>
      <c r="BR32" s="68">
        <v>2006</v>
      </c>
      <c r="BS32" s="77">
        <v>451</v>
      </c>
      <c r="BT32" s="70" t="s">
        <v>262</v>
      </c>
      <c r="BU32" s="71">
        <v>1700</v>
      </c>
      <c r="BV32" s="70" t="s">
        <v>23</v>
      </c>
    </row>
    <row r="33" spans="2:74">
      <c r="B33" s="68">
        <v>2014</v>
      </c>
      <c r="C33" s="69">
        <v>466</v>
      </c>
      <c r="D33" s="70" t="s">
        <v>420</v>
      </c>
      <c r="E33" s="71">
        <v>3400</v>
      </c>
      <c r="F33" s="70" t="s">
        <v>23</v>
      </c>
      <c r="G33" s="70" t="s">
        <v>423</v>
      </c>
      <c r="I33" s="68">
        <v>2013</v>
      </c>
      <c r="J33" s="69">
        <v>423</v>
      </c>
      <c r="K33" s="70" t="s">
        <v>258</v>
      </c>
      <c r="L33" s="71">
        <v>3200</v>
      </c>
      <c r="M33" s="70" t="s">
        <v>23</v>
      </c>
      <c r="O33" s="63">
        <f t="shared" si="2"/>
        <v>27</v>
      </c>
      <c r="P33" s="63">
        <f>IF(O33&gt;P32,O33,LARGE(O33:O$203,COUNTIF(O33:O$203,"&gt;"&amp;P32)))</f>
        <v>32</v>
      </c>
      <c r="Q33" s="73">
        <f t="shared" si="3"/>
        <v>2500</v>
      </c>
      <c r="R33" s="63">
        <f t="shared" si="0"/>
        <v>1</v>
      </c>
      <c r="S33" s="63">
        <f t="shared" si="1"/>
        <v>2500</v>
      </c>
      <c r="T33" s="78">
        <f>(SUM(Q$2:Q33)/SUM(R$2:R33))/S33</f>
        <v>3.1668292682926831</v>
      </c>
      <c r="U33" s="79"/>
      <c r="V33" s="79"/>
      <c r="W33" s="180">
        <f>1-SUM(R$2:R33)/V$2</f>
        <v>0.99999962925788277</v>
      </c>
      <c r="AA33" s="68">
        <v>2012</v>
      </c>
      <c r="AB33" s="69">
        <v>367</v>
      </c>
      <c r="AC33" s="70" t="s">
        <v>262</v>
      </c>
      <c r="AD33" s="71">
        <v>3100</v>
      </c>
      <c r="AE33" s="70" t="s">
        <v>23</v>
      </c>
      <c r="AF33" s="70" t="s">
        <v>343</v>
      </c>
      <c r="AH33" s="68">
        <v>2011</v>
      </c>
      <c r="AI33" s="77">
        <v>423</v>
      </c>
      <c r="AJ33" s="70" t="s">
        <v>258</v>
      </c>
      <c r="AK33" s="71">
        <v>3300</v>
      </c>
      <c r="AL33" s="70" t="s">
        <v>23</v>
      </c>
      <c r="AM33" s="70" t="s">
        <v>435</v>
      </c>
      <c r="AP33" s="68">
        <v>2010</v>
      </c>
      <c r="AQ33" s="77">
        <v>400</v>
      </c>
      <c r="AR33" s="70" t="s">
        <v>404</v>
      </c>
      <c r="AS33" s="71">
        <v>2400</v>
      </c>
      <c r="AT33" s="70" t="s">
        <v>23</v>
      </c>
      <c r="AU33" s="70" t="s">
        <v>436</v>
      </c>
      <c r="AW33" s="68">
        <v>2009</v>
      </c>
      <c r="AX33" s="77">
        <v>701</v>
      </c>
      <c r="AY33" s="70" t="s">
        <v>262</v>
      </c>
      <c r="AZ33" s="71">
        <v>1000</v>
      </c>
      <c r="BA33" s="70" t="s">
        <v>23</v>
      </c>
      <c r="BB33" s="70"/>
      <c r="BD33" s="68">
        <v>2008</v>
      </c>
      <c r="BE33" s="77">
        <v>260</v>
      </c>
      <c r="BF33" s="70" t="s">
        <v>429</v>
      </c>
      <c r="BG33" s="71">
        <v>4000</v>
      </c>
      <c r="BH33" s="70" t="s">
        <v>23</v>
      </c>
      <c r="BK33" s="68">
        <v>2007</v>
      </c>
      <c r="BL33" s="77">
        <v>390</v>
      </c>
      <c r="BM33" s="70" t="s">
        <v>406</v>
      </c>
      <c r="BN33" s="71">
        <v>2400</v>
      </c>
      <c r="BO33" s="70" t="s">
        <v>23</v>
      </c>
      <c r="BR33" s="68">
        <v>2006</v>
      </c>
      <c r="BS33" s="77">
        <v>486</v>
      </c>
      <c r="BT33" s="70" t="s">
        <v>375</v>
      </c>
      <c r="BU33" s="71">
        <v>1600</v>
      </c>
      <c r="BV33" s="70" t="s">
        <v>23</v>
      </c>
    </row>
    <row r="34" spans="2:74">
      <c r="B34" s="68">
        <v>2014</v>
      </c>
      <c r="C34" s="69">
        <v>483</v>
      </c>
      <c r="D34" s="70" t="s">
        <v>392</v>
      </c>
      <c r="E34" s="71">
        <v>3300</v>
      </c>
      <c r="F34" s="70" t="s">
        <v>23</v>
      </c>
      <c r="G34" s="70" t="s">
        <v>393</v>
      </c>
      <c r="I34" s="68">
        <v>2013</v>
      </c>
      <c r="J34" s="69">
        <v>423</v>
      </c>
      <c r="K34" s="70" t="s">
        <v>437</v>
      </c>
      <c r="L34" s="71">
        <v>3200</v>
      </c>
      <c r="M34" s="70" t="s">
        <v>23</v>
      </c>
      <c r="O34" s="63">
        <f t="shared" si="2"/>
        <v>27</v>
      </c>
      <c r="P34" s="63">
        <f>IF(O34&gt;P33,O34,LARGE(O34:O$203,COUNTIF(O34:O$203,"&gt;"&amp;P33)))</f>
        <v>33</v>
      </c>
      <c r="Q34" s="73">
        <f t="shared" si="3"/>
        <v>4800</v>
      </c>
      <c r="R34" s="63">
        <f t="shared" ref="R34:R52" si="4">COUNTIFS(O$2:O$203,P34)</f>
        <v>2</v>
      </c>
      <c r="S34" s="63">
        <f t="shared" si="1"/>
        <v>2400</v>
      </c>
      <c r="T34" s="78">
        <f>(SUM(Q$2:Q34)/SUM(R$2:R34))/S34</f>
        <v>3.191860465116279</v>
      </c>
      <c r="U34" s="79"/>
      <c r="V34" s="79"/>
      <c r="W34" s="180">
        <f>1-SUM(R$2:R34)/V$2</f>
        <v>0.99999961117290148</v>
      </c>
      <c r="AA34" s="68">
        <v>2012</v>
      </c>
      <c r="AB34" s="69">
        <v>377</v>
      </c>
      <c r="AC34" s="70" t="s">
        <v>380</v>
      </c>
      <c r="AD34" s="71">
        <v>3000</v>
      </c>
      <c r="AE34" s="70" t="s">
        <v>23</v>
      </c>
      <c r="AF34" s="70" t="s">
        <v>409</v>
      </c>
      <c r="AH34" s="68">
        <v>2011</v>
      </c>
      <c r="AI34" s="77">
        <v>423</v>
      </c>
      <c r="AJ34" s="70" t="s">
        <v>406</v>
      </c>
      <c r="AK34" s="71">
        <v>3300</v>
      </c>
      <c r="AL34" s="70" t="s">
        <v>23</v>
      </c>
      <c r="AM34" s="70" t="s">
        <v>431</v>
      </c>
      <c r="AP34" s="68">
        <v>2010</v>
      </c>
      <c r="AQ34" s="77">
        <v>437</v>
      </c>
      <c r="AR34" s="70" t="s">
        <v>392</v>
      </c>
      <c r="AS34" s="71">
        <v>2200</v>
      </c>
      <c r="AT34" s="70" t="s">
        <v>23</v>
      </c>
      <c r="AU34" s="70" t="s">
        <v>393</v>
      </c>
      <c r="AW34" s="68"/>
      <c r="AX34" s="77"/>
      <c r="AY34" s="70"/>
      <c r="AZ34" s="71"/>
      <c r="BA34" s="70"/>
      <c r="BB34" s="70"/>
      <c r="BD34" s="68">
        <v>2008</v>
      </c>
      <c r="BE34" s="77">
        <v>260</v>
      </c>
      <c r="BF34" s="70" t="s">
        <v>438</v>
      </c>
      <c r="BG34" s="71">
        <v>4000</v>
      </c>
      <c r="BH34" s="70" t="s">
        <v>23</v>
      </c>
      <c r="BK34" s="68">
        <v>2007</v>
      </c>
      <c r="BL34" s="77">
        <v>390</v>
      </c>
      <c r="BM34" s="70" t="s">
        <v>404</v>
      </c>
      <c r="BN34" s="71">
        <v>2400</v>
      </c>
      <c r="BO34" s="70" t="s">
        <v>23</v>
      </c>
      <c r="BR34" s="68">
        <v>2006</v>
      </c>
      <c r="BS34" s="77">
        <v>606</v>
      </c>
      <c r="BT34" s="70" t="s">
        <v>429</v>
      </c>
      <c r="BU34" s="71">
        <v>1300</v>
      </c>
      <c r="BV34" s="70" t="s">
        <v>23</v>
      </c>
    </row>
    <row r="35" spans="2:74">
      <c r="B35" s="68">
        <v>2014</v>
      </c>
      <c r="C35" s="69">
        <v>520</v>
      </c>
      <c r="D35" s="70" t="s">
        <v>439</v>
      </c>
      <c r="E35" s="71">
        <v>3100</v>
      </c>
      <c r="F35" s="70" t="s">
        <v>23</v>
      </c>
      <c r="G35" s="70" t="s">
        <v>440</v>
      </c>
      <c r="I35" s="68">
        <v>2013</v>
      </c>
      <c r="J35" s="69">
        <v>458</v>
      </c>
      <c r="K35" s="70" t="s">
        <v>392</v>
      </c>
      <c r="L35" s="71">
        <v>3000</v>
      </c>
      <c r="M35" s="70" t="s">
        <v>23</v>
      </c>
      <c r="O35" s="63">
        <f t="shared" ref="O35:O66" si="5">IF(L35=L34,O34,O34+1)</f>
        <v>28</v>
      </c>
      <c r="P35" s="63">
        <f>IF(O35&gt;P34,O35,LARGE(O35:O$203,COUNTIF(O35:O$203,"&gt;"&amp;P34)))</f>
        <v>34</v>
      </c>
      <c r="Q35" s="73">
        <f t="shared" si="3"/>
        <v>4600</v>
      </c>
      <c r="R35" s="63">
        <f t="shared" si="4"/>
        <v>2</v>
      </c>
      <c r="S35" s="63">
        <f t="shared" si="1"/>
        <v>2300</v>
      </c>
      <c r="T35" s="78">
        <f>(SUM(Q$2:Q35)/SUM(R$2:R35))/S35</f>
        <v>3.2270531400966185</v>
      </c>
      <c r="U35" s="79"/>
      <c r="V35" s="79"/>
      <c r="W35" s="180">
        <f>1-SUM(R$2:R35)/V$2</f>
        <v>0.99999959308792019</v>
      </c>
      <c r="AA35" s="68">
        <v>2012</v>
      </c>
      <c r="AB35" s="69">
        <v>401</v>
      </c>
      <c r="AC35" s="70" t="s">
        <v>258</v>
      </c>
      <c r="AD35" s="71">
        <v>2900</v>
      </c>
      <c r="AE35" s="70" t="s">
        <v>23</v>
      </c>
      <c r="AF35" s="70" t="s">
        <v>435</v>
      </c>
      <c r="AH35" s="68">
        <v>2011</v>
      </c>
      <c r="AI35" s="77">
        <v>458</v>
      </c>
      <c r="AJ35" s="70" t="s">
        <v>441</v>
      </c>
      <c r="AK35" s="71">
        <v>3200</v>
      </c>
      <c r="AL35" s="70" t="s">
        <v>23</v>
      </c>
      <c r="AM35" s="70" t="s">
        <v>408</v>
      </c>
      <c r="AP35" s="68">
        <v>2010</v>
      </c>
      <c r="AQ35" s="77">
        <v>488</v>
      </c>
      <c r="AR35" s="70" t="s">
        <v>402</v>
      </c>
      <c r="AS35" s="71">
        <v>2000</v>
      </c>
      <c r="AT35" s="70" t="s">
        <v>23</v>
      </c>
      <c r="AU35" s="70" t="s">
        <v>442</v>
      </c>
      <c r="AW35" s="68"/>
      <c r="AX35" s="77"/>
      <c r="AY35" s="70"/>
      <c r="AZ35" s="71"/>
      <c r="BA35" s="70"/>
      <c r="BB35" s="70"/>
      <c r="BD35" s="68">
        <v>2008</v>
      </c>
      <c r="BE35" s="77">
        <v>260</v>
      </c>
      <c r="BF35" s="70" t="s">
        <v>441</v>
      </c>
      <c r="BG35" s="71">
        <v>4000</v>
      </c>
      <c r="BH35" s="70" t="s">
        <v>23</v>
      </c>
      <c r="BK35" s="68">
        <v>2007</v>
      </c>
      <c r="BL35" s="77">
        <v>458</v>
      </c>
      <c r="BM35" s="70" t="s">
        <v>262</v>
      </c>
      <c r="BN35" s="71">
        <v>2100</v>
      </c>
      <c r="BO35" s="70" t="s">
        <v>23</v>
      </c>
      <c r="BR35" s="68"/>
      <c r="BS35" s="77"/>
      <c r="BT35" s="70"/>
      <c r="BU35" s="71"/>
      <c r="BV35" s="70"/>
    </row>
    <row r="36" spans="2:74">
      <c r="B36" s="68">
        <v>2014</v>
      </c>
      <c r="C36" s="69">
        <v>551</v>
      </c>
      <c r="D36" s="70" t="s">
        <v>428</v>
      </c>
      <c r="E36" s="71">
        <v>3000</v>
      </c>
      <c r="F36" s="70" t="s">
        <v>23</v>
      </c>
      <c r="G36" s="70" t="s">
        <v>434</v>
      </c>
      <c r="I36" s="68">
        <v>2013</v>
      </c>
      <c r="J36" s="69">
        <v>458</v>
      </c>
      <c r="K36" s="70" t="s">
        <v>426</v>
      </c>
      <c r="L36" s="71">
        <v>3000</v>
      </c>
      <c r="M36" s="70" t="s">
        <v>23</v>
      </c>
      <c r="O36" s="63">
        <f t="shared" si="5"/>
        <v>28</v>
      </c>
      <c r="P36" s="63">
        <f>IF(O36&gt;P35,O36,LARGE(O36:O$203,COUNTIF(O36:O$203,"&gt;"&amp;P35)))</f>
        <v>35</v>
      </c>
      <c r="Q36" s="73">
        <f t="shared" si="3"/>
        <v>4400</v>
      </c>
      <c r="R36" s="63">
        <f t="shared" si="4"/>
        <v>2</v>
      </c>
      <c r="S36" s="63">
        <f t="shared" si="1"/>
        <v>2200</v>
      </c>
      <c r="T36" s="78">
        <f>(SUM(Q$2:Q36)/SUM(R$2:R36))/S36</f>
        <v>3.2727272727272729</v>
      </c>
      <c r="U36" s="79"/>
      <c r="V36" s="79"/>
      <c r="W36" s="180">
        <f>1-SUM(R$2:R36)/V$2</f>
        <v>0.99999957500293879</v>
      </c>
      <c r="AA36" s="68">
        <v>2012</v>
      </c>
      <c r="AB36" s="69">
        <v>521</v>
      </c>
      <c r="AC36" s="70" t="s">
        <v>406</v>
      </c>
      <c r="AD36" s="71">
        <v>2400</v>
      </c>
      <c r="AE36" s="70" t="s">
        <v>23</v>
      </c>
      <c r="AF36" s="70" t="s">
        <v>431</v>
      </c>
      <c r="AH36" s="68">
        <v>2011</v>
      </c>
      <c r="AI36" s="77">
        <v>458</v>
      </c>
      <c r="AJ36" s="70" t="s">
        <v>394</v>
      </c>
      <c r="AK36" s="71">
        <v>3200</v>
      </c>
      <c r="AL36" s="70" t="s">
        <v>23</v>
      </c>
      <c r="AM36" s="70" t="s">
        <v>424</v>
      </c>
      <c r="AP36" s="68">
        <v>2010</v>
      </c>
      <c r="AQ36" s="77">
        <v>536</v>
      </c>
      <c r="AR36" s="70" t="s">
        <v>420</v>
      </c>
      <c r="AS36" s="71">
        <v>1900</v>
      </c>
      <c r="AT36" s="70" t="s">
        <v>23</v>
      </c>
      <c r="AU36" s="70" t="s">
        <v>423</v>
      </c>
      <c r="AW36" s="68"/>
      <c r="AX36" s="77"/>
      <c r="AY36" s="70"/>
      <c r="AZ36" s="71"/>
      <c r="BA36" s="70"/>
      <c r="BB36" s="70"/>
      <c r="BD36" s="68">
        <v>2008</v>
      </c>
      <c r="BE36" s="77">
        <v>277</v>
      </c>
      <c r="BF36" s="70" t="s">
        <v>443</v>
      </c>
      <c r="BG36" s="71">
        <v>3900</v>
      </c>
      <c r="BH36" s="70" t="s">
        <v>23</v>
      </c>
      <c r="BK36" s="68">
        <v>2007</v>
      </c>
      <c r="BL36" s="77">
        <v>488</v>
      </c>
      <c r="BM36" s="70" t="s">
        <v>429</v>
      </c>
      <c r="BN36" s="71">
        <v>2000</v>
      </c>
      <c r="BO36" s="70" t="s">
        <v>23</v>
      </c>
      <c r="BR36" s="68"/>
      <c r="BS36" s="77"/>
      <c r="BT36" s="70"/>
      <c r="BU36" s="71"/>
      <c r="BV36" s="70"/>
    </row>
    <row r="37" spans="2:74">
      <c r="B37" s="68">
        <v>2014</v>
      </c>
      <c r="C37" s="69">
        <v>609</v>
      </c>
      <c r="D37" s="70" t="s">
        <v>444</v>
      </c>
      <c r="E37" s="71">
        <v>2800</v>
      </c>
      <c r="F37" s="70" t="s">
        <v>23</v>
      </c>
      <c r="G37" s="70" t="s">
        <v>419</v>
      </c>
      <c r="I37" s="68">
        <v>2013</v>
      </c>
      <c r="J37" s="69">
        <v>458</v>
      </c>
      <c r="K37" s="70" t="s">
        <v>432</v>
      </c>
      <c r="L37" s="71">
        <v>3000</v>
      </c>
      <c r="M37" s="70" t="s">
        <v>23</v>
      </c>
      <c r="O37" s="63">
        <f t="shared" si="5"/>
        <v>28</v>
      </c>
      <c r="P37" s="63">
        <f>IF(O37&gt;P36,O37,LARGE(O37:O$203,COUNTIF(O37:O$203,"&gt;"&amp;P36)))</f>
        <v>36</v>
      </c>
      <c r="Q37" s="73">
        <f t="shared" si="3"/>
        <v>6300</v>
      </c>
      <c r="R37" s="63">
        <f t="shared" si="4"/>
        <v>3</v>
      </c>
      <c r="S37" s="63">
        <f t="shared" si="1"/>
        <v>2100</v>
      </c>
      <c r="T37" s="78">
        <f>(SUM(Q$2:Q37)/SUM(R$2:R37))/S37</f>
        <v>3.2828571428571429</v>
      </c>
      <c r="U37" s="79"/>
      <c r="V37" s="79"/>
      <c r="W37" s="180">
        <f>1-SUM(R$2:R37)/V$2</f>
        <v>0.99999954787546685</v>
      </c>
      <c r="AA37" s="68">
        <v>2012</v>
      </c>
      <c r="AB37" s="69">
        <v>521</v>
      </c>
      <c r="AC37" s="70" t="s">
        <v>426</v>
      </c>
      <c r="AD37" s="71">
        <v>2400</v>
      </c>
      <c r="AE37" s="70" t="s">
        <v>23</v>
      </c>
      <c r="AF37" s="70" t="s">
        <v>427</v>
      </c>
      <c r="AH37" s="68">
        <v>2011</v>
      </c>
      <c r="AI37" s="77">
        <v>458</v>
      </c>
      <c r="AJ37" s="70" t="s">
        <v>445</v>
      </c>
      <c r="AK37" s="71">
        <v>2700</v>
      </c>
      <c r="AL37" s="70" t="s">
        <v>23</v>
      </c>
      <c r="AM37" s="70" t="s">
        <v>343</v>
      </c>
      <c r="AP37" s="68">
        <v>2010</v>
      </c>
      <c r="AQ37" s="77">
        <v>536</v>
      </c>
      <c r="AR37" s="70" t="s">
        <v>363</v>
      </c>
      <c r="AS37" s="71">
        <v>1900</v>
      </c>
      <c r="AT37" s="70" t="s">
        <v>23</v>
      </c>
      <c r="AU37" s="70" t="s">
        <v>414</v>
      </c>
      <c r="AW37" s="68"/>
      <c r="AX37" s="77"/>
      <c r="AY37" s="70"/>
      <c r="AZ37" s="71"/>
      <c r="BA37" s="70"/>
      <c r="BB37" s="70"/>
      <c r="BD37" s="68">
        <v>2008</v>
      </c>
      <c r="BE37" s="77">
        <v>307</v>
      </c>
      <c r="BF37" s="70" t="s">
        <v>401</v>
      </c>
      <c r="BG37" s="71">
        <v>3500</v>
      </c>
      <c r="BH37" s="70" t="s">
        <v>23</v>
      </c>
      <c r="BK37" s="68">
        <v>2007</v>
      </c>
      <c r="BL37" s="77">
        <v>488</v>
      </c>
      <c r="BM37" s="70" t="s">
        <v>446</v>
      </c>
      <c r="BN37" s="71">
        <v>2000</v>
      </c>
      <c r="BO37" s="70" t="s">
        <v>23</v>
      </c>
      <c r="BR37" s="68"/>
      <c r="BS37" s="77"/>
      <c r="BT37" s="70"/>
      <c r="BU37" s="71"/>
      <c r="BV37" s="70"/>
    </row>
    <row r="38" spans="2:74">
      <c r="B38" s="68">
        <v>2014</v>
      </c>
      <c r="C38" s="69">
        <v>609</v>
      </c>
      <c r="D38" s="70" t="s">
        <v>373</v>
      </c>
      <c r="E38" s="71">
        <v>2800</v>
      </c>
      <c r="F38" s="70" t="s">
        <v>23</v>
      </c>
      <c r="G38" s="70" t="s">
        <v>343</v>
      </c>
      <c r="I38" s="68">
        <v>2013</v>
      </c>
      <c r="J38" s="69">
        <v>458</v>
      </c>
      <c r="K38" s="70" t="s">
        <v>433</v>
      </c>
      <c r="L38" s="71">
        <v>3000</v>
      </c>
      <c r="M38" s="70" t="s">
        <v>23</v>
      </c>
      <c r="O38" s="63">
        <f t="shared" si="5"/>
        <v>28</v>
      </c>
      <c r="P38" s="63">
        <f>IF(O38&gt;P37,O38,LARGE(O38:O$203,COUNTIF(O38:O$203,"&gt;"&amp;P37)))</f>
        <v>37</v>
      </c>
      <c r="Q38" s="73">
        <f t="shared" si="3"/>
        <v>4000</v>
      </c>
      <c r="R38" s="63">
        <f t="shared" si="4"/>
        <v>2</v>
      </c>
      <c r="S38" s="63">
        <f t="shared" si="1"/>
        <v>2000</v>
      </c>
      <c r="T38" s="78">
        <f>(SUM(Q$2:Q38)/SUM(R$2:R38))/S38</f>
        <v>3.3528846153846152</v>
      </c>
      <c r="U38" s="79"/>
      <c r="V38" s="79"/>
      <c r="W38" s="180">
        <f>1-SUM(R$2:R38)/V$2</f>
        <v>0.99999952979048545</v>
      </c>
      <c r="AA38" s="68">
        <v>2012</v>
      </c>
      <c r="AB38" s="69">
        <v>521</v>
      </c>
      <c r="AC38" s="70" t="s">
        <v>433</v>
      </c>
      <c r="AD38" s="71">
        <v>2400</v>
      </c>
      <c r="AE38" s="70" t="s">
        <v>23</v>
      </c>
      <c r="AF38" s="70" t="s">
        <v>427</v>
      </c>
      <c r="AH38" s="68">
        <v>2011</v>
      </c>
      <c r="AI38" s="77">
        <v>458</v>
      </c>
      <c r="AJ38" s="70" t="s">
        <v>447</v>
      </c>
      <c r="AK38" s="71">
        <v>2700</v>
      </c>
      <c r="AL38" s="70" t="s">
        <v>23</v>
      </c>
      <c r="AM38" s="70" t="s">
        <v>343</v>
      </c>
      <c r="AP38" s="68">
        <v>2010</v>
      </c>
      <c r="AQ38" s="77">
        <v>556</v>
      </c>
      <c r="AR38" s="70" t="s">
        <v>441</v>
      </c>
      <c r="AS38" s="71">
        <v>1800</v>
      </c>
      <c r="AT38" s="70" t="s">
        <v>23</v>
      </c>
      <c r="AU38" s="70" t="s">
        <v>448</v>
      </c>
      <c r="AW38" s="68"/>
      <c r="AX38" s="77"/>
      <c r="AY38" s="70"/>
      <c r="AZ38" s="71"/>
      <c r="BA38" s="70"/>
      <c r="BB38" s="70"/>
      <c r="BD38" s="68">
        <v>2008</v>
      </c>
      <c r="BE38" s="77">
        <v>334</v>
      </c>
      <c r="BF38" s="70" t="s">
        <v>395</v>
      </c>
      <c r="BG38" s="71">
        <v>3300</v>
      </c>
      <c r="BH38" s="70" t="s">
        <v>23</v>
      </c>
      <c r="BK38" s="68">
        <v>2007</v>
      </c>
      <c r="BL38" s="77">
        <v>583</v>
      </c>
      <c r="BM38" s="70" t="s">
        <v>449</v>
      </c>
      <c r="BN38" s="71">
        <v>1700</v>
      </c>
      <c r="BO38" s="70" t="s">
        <v>23</v>
      </c>
      <c r="BR38" s="68"/>
      <c r="BS38" s="77"/>
      <c r="BT38" s="70"/>
      <c r="BU38" s="71"/>
      <c r="BV38" s="70"/>
    </row>
    <row r="39" spans="2:74">
      <c r="B39" s="68">
        <v>2014</v>
      </c>
      <c r="C39" s="69">
        <v>663</v>
      </c>
      <c r="D39" s="70" t="s">
        <v>429</v>
      </c>
      <c r="E39" s="71">
        <v>2600</v>
      </c>
      <c r="F39" s="70" t="s">
        <v>23</v>
      </c>
      <c r="G39" s="70" t="s">
        <v>430</v>
      </c>
      <c r="I39" s="68">
        <v>2013</v>
      </c>
      <c r="J39" s="69">
        <v>490</v>
      </c>
      <c r="K39" s="70" t="s">
        <v>429</v>
      </c>
      <c r="L39" s="71">
        <v>2900</v>
      </c>
      <c r="M39" s="70" t="s">
        <v>23</v>
      </c>
      <c r="O39" s="63">
        <f t="shared" si="5"/>
        <v>29</v>
      </c>
      <c r="P39" s="63">
        <f>IF(O39&gt;P38,O39,LARGE(O39:O$203,COUNTIF(O39:O$203,"&gt;"&amp;P38)))</f>
        <v>38</v>
      </c>
      <c r="Q39" s="73">
        <f t="shared" si="3"/>
        <v>5700</v>
      </c>
      <c r="R39" s="63">
        <f t="shared" si="4"/>
        <v>3</v>
      </c>
      <c r="S39" s="63">
        <f t="shared" si="1"/>
        <v>1900</v>
      </c>
      <c r="T39" s="78">
        <f>(SUM(Q$2:Q39)/SUM(R$2:R39))/S39</f>
        <v>3.3913875598086127</v>
      </c>
      <c r="U39" s="79"/>
      <c r="V39" s="79"/>
      <c r="W39" s="180">
        <f>1-SUM(R$2:R39)/V$2</f>
        <v>0.99999950266301352</v>
      </c>
      <c r="AA39" s="68">
        <v>2012</v>
      </c>
      <c r="AB39" s="69">
        <v>521</v>
      </c>
      <c r="AC39" s="70" t="s">
        <v>450</v>
      </c>
      <c r="AD39" s="71">
        <v>2400</v>
      </c>
      <c r="AE39" s="70" t="s">
        <v>23</v>
      </c>
      <c r="AF39" s="70" t="s">
        <v>451</v>
      </c>
      <c r="AH39" s="68">
        <v>2011</v>
      </c>
      <c r="AI39" s="77">
        <v>490</v>
      </c>
      <c r="AJ39" s="70" t="s">
        <v>392</v>
      </c>
      <c r="AK39" s="71">
        <v>2500</v>
      </c>
      <c r="AL39" s="70" t="s">
        <v>23</v>
      </c>
      <c r="AM39" s="70" t="s">
        <v>393</v>
      </c>
      <c r="AP39" s="68">
        <v>2010</v>
      </c>
      <c r="AQ39" s="77">
        <v>616</v>
      </c>
      <c r="AR39" s="70" t="s">
        <v>449</v>
      </c>
      <c r="AS39" s="71">
        <v>1600</v>
      </c>
      <c r="AT39" s="70" t="s">
        <v>23</v>
      </c>
      <c r="AU39" s="70" t="s">
        <v>452</v>
      </c>
      <c r="AW39" s="68"/>
      <c r="AX39" s="77"/>
      <c r="AY39" s="70"/>
      <c r="AZ39" s="71"/>
      <c r="BA39" s="70"/>
      <c r="BB39" s="70"/>
      <c r="BD39" s="68">
        <v>2008</v>
      </c>
      <c r="BE39" s="77">
        <v>358</v>
      </c>
      <c r="BF39" s="70" t="s">
        <v>404</v>
      </c>
      <c r="BG39" s="71">
        <v>3100</v>
      </c>
      <c r="BH39" s="70" t="s">
        <v>23</v>
      </c>
      <c r="BK39" s="68">
        <v>2007</v>
      </c>
      <c r="BL39" s="77">
        <v>583</v>
      </c>
      <c r="BM39" s="70" t="s">
        <v>453</v>
      </c>
      <c r="BN39" s="71">
        <v>1700</v>
      </c>
      <c r="BO39" s="70" t="s">
        <v>23</v>
      </c>
      <c r="BR39" s="68"/>
      <c r="BS39" s="77"/>
      <c r="BT39" s="70"/>
      <c r="BU39" s="71"/>
      <c r="BV39" s="70"/>
    </row>
    <row r="40" spans="2:74">
      <c r="B40" s="68">
        <v>2014</v>
      </c>
      <c r="C40" s="69">
        <v>663</v>
      </c>
      <c r="D40" s="70" t="s">
        <v>258</v>
      </c>
      <c r="E40" s="71">
        <v>2600</v>
      </c>
      <c r="F40" s="70" t="s">
        <v>23</v>
      </c>
      <c r="G40" s="70" t="s">
        <v>435</v>
      </c>
      <c r="I40" s="68">
        <v>2013</v>
      </c>
      <c r="J40" s="69">
        <v>503</v>
      </c>
      <c r="K40" s="70" t="s">
        <v>439</v>
      </c>
      <c r="L40" s="71">
        <v>2800</v>
      </c>
      <c r="M40" s="70" t="s">
        <v>23</v>
      </c>
      <c r="O40" s="63">
        <f t="shared" si="5"/>
        <v>30</v>
      </c>
      <c r="P40" s="63">
        <f>IF(O40&gt;P39,O40,LARGE(O40:O$203,COUNTIF(O40:O$203,"&gt;"&amp;P39)))</f>
        <v>39</v>
      </c>
      <c r="Q40" s="73">
        <f t="shared" si="3"/>
        <v>5400</v>
      </c>
      <c r="R40" s="63">
        <f t="shared" si="4"/>
        <v>3</v>
      </c>
      <c r="S40" s="63">
        <f t="shared" si="1"/>
        <v>1800</v>
      </c>
      <c r="T40" s="78">
        <f>(SUM(Q$2:Q40)/SUM(R$2:R40))/S40</f>
        <v>3.446360153256705</v>
      </c>
      <c r="U40" s="79"/>
      <c r="V40" s="79"/>
      <c r="W40" s="180">
        <f>1-SUM(R$2:R40)/V$2</f>
        <v>0.99999947553554147</v>
      </c>
      <c r="AA40" s="68">
        <v>2012</v>
      </c>
      <c r="AB40" s="69">
        <v>546</v>
      </c>
      <c r="AC40" s="70" t="s">
        <v>454</v>
      </c>
      <c r="AD40" s="71">
        <v>2300</v>
      </c>
      <c r="AE40" s="70" t="s">
        <v>23</v>
      </c>
      <c r="AF40" s="70" t="s">
        <v>455</v>
      </c>
      <c r="AH40" s="68">
        <v>2011</v>
      </c>
      <c r="AI40" s="77">
        <v>503</v>
      </c>
      <c r="AJ40" s="70" t="s">
        <v>428</v>
      </c>
      <c r="AK40" s="71">
        <v>2500</v>
      </c>
      <c r="AL40" s="70" t="s">
        <v>23</v>
      </c>
      <c r="AM40" s="70" t="s">
        <v>434</v>
      </c>
      <c r="AP40" s="68">
        <v>2010</v>
      </c>
      <c r="AQ40" s="77">
        <v>616</v>
      </c>
      <c r="AR40" s="70" t="s">
        <v>453</v>
      </c>
      <c r="AS40" s="71">
        <v>1600</v>
      </c>
      <c r="AT40" s="70" t="s">
        <v>23</v>
      </c>
      <c r="AU40" s="70" t="s">
        <v>452</v>
      </c>
      <c r="AW40" s="68"/>
      <c r="AX40" s="77"/>
      <c r="AY40" s="70"/>
      <c r="AZ40" s="71"/>
      <c r="BA40" s="70"/>
      <c r="BB40" s="70"/>
      <c r="BD40" s="68">
        <v>2008</v>
      </c>
      <c r="BE40" s="77">
        <v>358</v>
      </c>
      <c r="BF40" s="70" t="s">
        <v>402</v>
      </c>
      <c r="BG40" s="71">
        <v>3100</v>
      </c>
      <c r="BH40" s="70" t="s">
        <v>23</v>
      </c>
      <c r="BK40" s="68">
        <v>2007</v>
      </c>
      <c r="BL40" s="77">
        <v>583</v>
      </c>
      <c r="BM40" s="70" t="s">
        <v>383</v>
      </c>
      <c r="BN40" s="71">
        <v>1700</v>
      </c>
      <c r="BO40" s="70" t="s">
        <v>23</v>
      </c>
      <c r="BR40" s="68"/>
      <c r="BS40" s="77"/>
      <c r="BT40" s="70"/>
      <c r="BU40" s="71"/>
      <c r="BV40" s="70"/>
    </row>
    <row r="41" spans="2:74">
      <c r="B41" s="68">
        <v>2014</v>
      </c>
      <c r="C41" s="69">
        <v>663</v>
      </c>
      <c r="D41" s="70" t="s">
        <v>456</v>
      </c>
      <c r="E41" s="71">
        <v>2600</v>
      </c>
      <c r="F41" s="70" t="s">
        <v>23</v>
      </c>
      <c r="G41" s="70" t="s">
        <v>457</v>
      </c>
      <c r="I41" s="68">
        <v>2013</v>
      </c>
      <c r="J41" s="69">
        <v>554</v>
      </c>
      <c r="K41" s="70" t="s">
        <v>380</v>
      </c>
      <c r="L41" s="71">
        <v>2600</v>
      </c>
      <c r="M41" s="70" t="s">
        <v>23</v>
      </c>
      <c r="O41" s="63">
        <f t="shared" si="5"/>
        <v>31</v>
      </c>
      <c r="P41" s="63">
        <f>IF(O41&gt;P40,O41,LARGE(O41:O$203,COUNTIF(O41:O$203,"&gt;"&amp;P40)))</f>
        <v>40</v>
      </c>
      <c r="Q41" s="73">
        <f t="shared" si="3"/>
        <v>3500</v>
      </c>
      <c r="R41" s="63">
        <f t="shared" si="4"/>
        <v>2</v>
      </c>
      <c r="S41" s="63">
        <f t="shared" si="1"/>
        <v>1750</v>
      </c>
      <c r="T41" s="78">
        <f>(SUM(Q$2:Q41)/SUM(R$2:R41))/S41</f>
        <v>3.46</v>
      </c>
      <c r="U41" s="79"/>
      <c r="V41" s="79"/>
      <c r="W41" s="180">
        <f>1-SUM(R$2:R41)/V$2</f>
        <v>0.99999945745056018</v>
      </c>
      <c r="AA41" s="68">
        <v>2012</v>
      </c>
      <c r="AB41" s="69">
        <v>601</v>
      </c>
      <c r="AC41" s="70" t="s">
        <v>458</v>
      </c>
      <c r="AD41" s="71">
        <v>2100</v>
      </c>
      <c r="AE41" s="70" t="s">
        <v>23</v>
      </c>
      <c r="AF41" s="70" t="s">
        <v>350</v>
      </c>
      <c r="AH41" s="68">
        <v>2011</v>
      </c>
      <c r="AI41" s="77">
        <v>554</v>
      </c>
      <c r="AJ41" s="70" t="s">
        <v>438</v>
      </c>
      <c r="AK41" s="71">
        <v>2300</v>
      </c>
      <c r="AL41" s="70" t="s">
        <v>23</v>
      </c>
      <c r="AM41" s="70" t="s">
        <v>419</v>
      </c>
      <c r="AP41" s="68">
        <v>2010</v>
      </c>
      <c r="AQ41" s="77">
        <v>616</v>
      </c>
      <c r="AR41" s="70" t="s">
        <v>429</v>
      </c>
      <c r="AS41" s="71">
        <v>1600</v>
      </c>
      <c r="AT41" s="70" t="s">
        <v>23</v>
      </c>
      <c r="AU41" s="70" t="s">
        <v>430</v>
      </c>
      <c r="AW41" s="68"/>
      <c r="AX41" s="77"/>
      <c r="AY41" s="70"/>
      <c r="AZ41" s="71"/>
      <c r="BA41" s="70"/>
      <c r="BB41" s="70"/>
      <c r="BD41" s="68">
        <v>2008</v>
      </c>
      <c r="BE41" s="77">
        <v>446</v>
      </c>
      <c r="BF41" s="70" t="s">
        <v>258</v>
      </c>
      <c r="BG41" s="71">
        <v>2600</v>
      </c>
      <c r="BH41" s="70" t="s">
        <v>23</v>
      </c>
      <c r="BK41" s="68">
        <v>2007</v>
      </c>
      <c r="BL41" s="77">
        <v>583</v>
      </c>
      <c r="BM41" s="70" t="s">
        <v>395</v>
      </c>
      <c r="BN41" s="71">
        <v>1700</v>
      </c>
      <c r="BO41" s="70" t="s">
        <v>23</v>
      </c>
      <c r="BR41" s="68"/>
      <c r="BS41" s="77"/>
      <c r="BT41" s="70"/>
      <c r="BU41" s="71"/>
      <c r="BV41" s="70"/>
    </row>
    <row r="42" spans="2:74">
      <c r="B42" s="68">
        <v>2014</v>
      </c>
      <c r="C42" s="69">
        <v>687</v>
      </c>
      <c r="D42" s="70" t="s">
        <v>459</v>
      </c>
      <c r="E42" s="71">
        <v>2500</v>
      </c>
      <c r="F42" s="70" t="s">
        <v>23</v>
      </c>
      <c r="G42" s="70" t="s">
        <v>460</v>
      </c>
      <c r="I42" s="68">
        <v>2013</v>
      </c>
      <c r="J42" s="69">
        <v>589</v>
      </c>
      <c r="K42" s="70" t="s">
        <v>444</v>
      </c>
      <c r="L42" s="71">
        <v>2500</v>
      </c>
      <c r="M42" s="70" t="s">
        <v>23</v>
      </c>
      <c r="O42" s="63">
        <f t="shared" si="5"/>
        <v>32</v>
      </c>
      <c r="P42" s="63">
        <f>IF(O42&gt;P41,O42,LARGE(O42:O$203,COUNTIF(O42:O$203,"&gt;"&amp;P41)))</f>
        <v>41</v>
      </c>
      <c r="Q42" s="73">
        <f t="shared" si="3"/>
        <v>6800</v>
      </c>
      <c r="R42" s="63">
        <f t="shared" si="4"/>
        <v>4</v>
      </c>
      <c r="S42" s="63">
        <f t="shared" si="1"/>
        <v>1700</v>
      </c>
      <c r="T42" s="78">
        <f>(SUM(Q$2:Q42)/SUM(R$2:R42))/S42</f>
        <v>3.4016544117647061</v>
      </c>
      <c r="U42" s="79"/>
      <c r="V42" s="79"/>
      <c r="W42" s="180">
        <f>1-SUM(R$2:R42)/V$2</f>
        <v>0.99999942128059749</v>
      </c>
      <c r="AA42" s="68">
        <v>2012</v>
      </c>
      <c r="AB42" s="69">
        <v>601</v>
      </c>
      <c r="AC42" s="70" t="s">
        <v>444</v>
      </c>
      <c r="AD42" s="71">
        <v>2100</v>
      </c>
      <c r="AE42" s="70" t="s">
        <v>23</v>
      </c>
      <c r="AF42" s="70" t="s">
        <v>419</v>
      </c>
      <c r="AH42" s="68">
        <v>2011</v>
      </c>
      <c r="AI42" s="77">
        <v>589</v>
      </c>
      <c r="AJ42" s="70" t="s">
        <v>420</v>
      </c>
      <c r="AK42" s="71">
        <v>2300</v>
      </c>
      <c r="AL42" s="70" t="s">
        <v>23</v>
      </c>
      <c r="AM42" s="70" t="s">
        <v>423</v>
      </c>
      <c r="AP42" s="68">
        <v>2010</v>
      </c>
      <c r="AQ42" s="77">
        <v>616</v>
      </c>
      <c r="AR42" s="70" t="s">
        <v>438</v>
      </c>
      <c r="AS42" s="71">
        <v>1600</v>
      </c>
      <c r="AT42" s="70" t="s">
        <v>23</v>
      </c>
      <c r="AU42" s="70" t="s">
        <v>419</v>
      </c>
      <c r="AW42" s="68"/>
      <c r="AX42" s="77"/>
      <c r="AY42" s="70"/>
      <c r="AZ42" s="71"/>
      <c r="BA42" s="70"/>
      <c r="BB42" s="70"/>
      <c r="BD42" s="68">
        <v>2008</v>
      </c>
      <c r="BE42" s="77">
        <v>446</v>
      </c>
      <c r="BF42" s="70" t="s">
        <v>392</v>
      </c>
      <c r="BG42" s="71">
        <v>2600</v>
      </c>
      <c r="BH42" s="70" t="s">
        <v>23</v>
      </c>
      <c r="BK42" s="68">
        <v>2007</v>
      </c>
      <c r="BL42" s="77">
        <v>618</v>
      </c>
      <c r="BM42" s="70" t="s">
        <v>461</v>
      </c>
      <c r="BN42" s="71">
        <v>1600</v>
      </c>
      <c r="BO42" s="70" t="s">
        <v>23</v>
      </c>
      <c r="BR42" s="68"/>
      <c r="BS42" s="77"/>
      <c r="BT42" s="70"/>
      <c r="BU42" s="71"/>
      <c r="BV42" s="70"/>
    </row>
    <row r="43" spans="2:74">
      <c r="B43" s="68">
        <v>2014</v>
      </c>
      <c r="C43" s="69">
        <v>764</v>
      </c>
      <c r="D43" s="70" t="s">
        <v>458</v>
      </c>
      <c r="E43" s="71">
        <v>2300</v>
      </c>
      <c r="F43" s="70" t="s">
        <v>23</v>
      </c>
      <c r="G43" s="70" t="s">
        <v>350</v>
      </c>
      <c r="I43" s="68">
        <v>2013</v>
      </c>
      <c r="J43" s="69">
        <v>613</v>
      </c>
      <c r="K43" s="70" t="s">
        <v>454</v>
      </c>
      <c r="L43" s="71">
        <v>2400</v>
      </c>
      <c r="M43" s="70" t="s">
        <v>23</v>
      </c>
      <c r="O43" s="63">
        <f t="shared" si="5"/>
        <v>33</v>
      </c>
      <c r="P43" s="63">
        <f>IF(O43&gt;P42,O43,LARGE(O43:O$203,COUNTIF(O43:O$203,"&gt;"&amp;P42)))</f>
        <v>42</v>
      </c>
      <c r="Q43" s="73">
        <f t="shared" si="3"/>
        <v>1650</v>
      </c>
      <c r="R43" s="63">
        <f t="shared" si="4"/>
        <v>1</v>
      </c>
      <c r="S43" s="63">
        <f t="shared" si="1"/>
        <v>1650</v>
      </c>
      <c r="T43" s="78">
        <f>(SUM(Q$2:Q43)/SUM(R$2:R43))/S43</f>
        <v>3.4662004662004664</v>
      </c>
      <c r="U43" s="79"/>
      <c r="V43" s="79"/>
      <c r="W43" s="180">
        <f>1-SUM(R$2:R43)/V$2</f>
        <v>0.99999941223810684</v>
      </c>
      <c r="AA43" s="68">
        <v>2012</v>
      </c>
      <c r="AB43" s="69">
        <v>634</v>
      </c>
      <c r="AC43" s="70" t="s">
        <v>462</v>
      </c>
      <c r="AD43" s="71">
        <v>2000</v>
      </c>
      <c r="AE43" s="70" t="s">
        <v>23</v>
      </c>
      <c r="AF43" s="70" t="s">
        <v>463</v>
      </c>
      <c r="AH43" s="68">
        <v>2011</v>
      </c>
      <c r="AI43" s="77">
        <v>613</v>
      </c>
      <c r="AJ43" s="70" t="s">
        <v>458</v>
      </c>
      <c r="AK43" s="71">
        <v>2300</v>
      </c>
      <c r="AL43" s="70" t="s">
        <v>23</v>
      </c>
      <c r="AM43" s="70" t="s">
        <v>350</v>
      </c>
      <c r="AP43" s="68">
        <v>2010</v>
      </c>
      <c r="AQ43" s="77">
        <v>616</v>
      </c>
      <c r="AR43" s="70" t="s">
        <v>443</v>
      </c>
      <c r="AS43" s="71">
        <v>1600</v>
      </c>
      <c r="AT43" s="70" t="s">
        <v>23</v>
      </c>
      <c r="AU43" s="70" t="s">
        <v>464</v>
      </c>
      <c r="AW43" s="68"/>
      <c r="AX43" s="77"/>
      <c r="AY43" s="70"/>
      <c r="AZ43" s="71"/>
      <c r="BA43" s="70"/>
      <c r="BB43" s="70"/>
      <c r="BD43" s="68">
        <v>2008</v>
      </c>
      <c r="BE43" s="77">
        <v>446</v>
      </c>
      <c r="BF43" s="70" t="s">
        <v>454</v>
      </c>
      <c r="BG43" s="71">
        <v>2600</v>
      </c>
      <c r="BH43" s="70" t="s">
        <v>23</v>
      </c>
      <c r="BK43" s="68">
        <v>2007</v>
      </c>
      <c r="BL43" s="77">
        <v>618</v>
      </c>
      <c r="BM43" s="70" t="s">
        <v>465</v>
      </c>
      <c r="BN43" s="71">
        <v>1600</v>
      </c>
      <c r="BO43" s="70" t="s">
        <v>23</v>
      </c>
      <c r="BR43" s="68"/>
      <c r="BS43" s="77"/>
      <c r="BT43" s="70"/>
      <c r="BU43" s="71"/>
      <c r="BV43" s="70"/>
    </row>
    <row r="44" spans="2:74">
      <c r="B44" s="68">
        <v>2014</v>
      </c>
      <c r="C44" s="69">
        <v>764</v>
      </c>
      <c r="D44" s="70" t="s">
        <v>466</v>
      </c>
      <c r="E44" s="71">
        <v>2300</v>
      </c>
      <c r="F44" s="70" t="s">
        <v>23</v>
      </c>
      <c r="G44" s="70" t="s">
        <v>467</v>
      </c>
      <c r="I44" s="68">
        <v>2013</v>
      </c>
      <c r="J44" s="69">
        <v>613</v>
      </c>
      <c r="K44" s="70" t="s">
        <v>456</v>
      </c>
      <c r="L44" s="71">
        <v>2400</v>
      </c>
      <c r="M44" s="70" t="s">
        <v>23</v>
      </c>
      <c r="O44" s="63">
        <f t="shared" si="5"/>
        <v>33</v>
      </c>
      <c r="P44" s="63">
        <f>IF(O44&gt;P43,O44,LARGE(O44:O$203,COUNTIF(O44:O$203,"&gt;"&amp;P43)))</f>
        <v>43</v>
      </c>
      <c r="Q44" s="73">
        <f t="shared" si="3"/>
        <v>4500</v>
      </c>
      <c r="R44" s="63">
        <f t="shared" si="4"/>
        <v>3</v>
      </c>
      <c r="S44" s="63">
        <f t="shared" si="1"/>
        <v>1500</v>
      </c>
      <c r="T44" s="78">
        <f>(SUM(Q$2:Q44)/SUM(R$2:R44))/S44</f>
        <v>3.6887254901960786</v>
      </c>
      <c r="U44" s="79"/>
      <c r="V44" s="79"/>
      <c r="W44" s="180">
        <f>1-SUM(R$2:R44)/V$2</f>
        <v>0.99999938511063491</v>
      </c>
      <c r="AA44" s="68">
        <v>2012</v>
      </c>
      <c r="AB44" s="69">
        <v>634</v>
      </c>
      <c r="AC44" s="70" t="s">
        <v>456</v>
      </c>
      <c r="AD44" s="71">
        <v>2000</v>
      </c>
      <c r="AE44" s="70" t="s">
        <v>23</v>
      </c>
      <c r="AF44" s="70" t="s">
        <v>468</v>
      </c>
      <c r="AH44" s="68">
        <v>2011</v>
      </c>
      <c r="AI44" s="77">
        <v>613</v>
      </c>
      <c r="AJ44" s="70" t="s">
        <v>469</v>
      </c>
      <c r="AK44" s="71">
        <v>2300</v>
      </c>
      <c r="AL44" s="70" t="s">
        <v>23</v>
      </c>
      <c r="AM44" s="70" t="s">
        <v>470</v>
      </c>
      <c r="AP44" s="68">
        <v>2010</v>
      </c>
      <c r="AQ44" s="77">
        <v>655</v>
      </c>
      <c r="AR44" s="70" t="s">
        <v>458</v>
      </c>
      <c r="AS44" s="71">
        <v>1500</v>
      </c>
      <c r="AT44" s="70" t="s">
        <v>23</v>
      </c>
      <c r="AU44" s="70" t="s">
        <v>350</v>
      </c>
      <c r="AW44" s="68"/>
      <c r="AX44" s="77"/>
      <c r="AY44" s="70"/>
      <c r="AZ44" s="71"/>
      <c r="BA44" s="70"/>
      <c r="BB44" s="70"/>
      <c r="BD44" s="68">
        <v>2008</v>
      </c>
      <c r="BE44" s="77">
        <v>462</v>
      </c>
      <c r="BF44" s="70" t="s">
        <v>363</v>
      </c>
      <c r="BG44" s="71">
        <v>2500</v>
      </c>
      <c r="BH44" s="70" t="s">
        <v>23</v>
      </c>
      <c r="BK44" s="68">
        <v>2007</v>
      </c>
      <c r="BL44" s="77">
        <v>664</v>
      </c>
      <c r="BM44" s="70" t="s">
        <v>471</v>
      </c>
      <c r="BN44" s="71">
        <v>1500</v>
      </c>
      <c r="BO44" s="70" t="s">
        <v>23</v>
      </c>
      <c r="BR44" s="68"/>
      <c r="BS44" s="77"/>
      <c r="BT44" s="70"/>
      <c r="BU44" s="71"/>
      <c r="BV44" s="70"/>
    </row>
    <row r="45" spans="2:74">
      <c r="B45" s="68">
        <v>2014</v>
      </c>
      <c r="C45" s="69">
        <v>764</v>
      </c>
      <c r="D45" s="70" t="s">
        <v>472</v>
      </c>
      <c r="E45" s="71">
        <v>2300</v>
      </c>
      <c r="F45" s="70" t="s">
        <v>23</v>
      </c>
      <c r="G45" s="70" t="s">
        <v>467</v>
      </c>
      <c r="I45" s="68">
        <v>2013</v>
      </c>
      <c r="J45" s="69">
        <v>641</v>
      </c>
      <c r="K45" s="70" t="s">
        <v>473</v>
      </c>
      <c r="L45" s="71">
        <v>2300</v>
      </c>
      <c r="M45" s="70" t="s">
        <v>23</v>
      </c>
      <c r="O45" s="63">
        <f t="shared" si="5"/>
        <v>34</v>
      </c>
      <c r="P45" s="63">
        <f>IF(O45&gt;P44,O45,LARGE(O45:O$203,COUNTIF(O45:O$203,"&gt;"&amp;P44)))</f>
        <v>44</v>
      </c>
      <c r="Q45" s="73">
        <f t="shared" si="3"/>
        <v>7000</v>
      </c>
      <c r="R45" s="63">
        <f t="shared" si="4"/>
        <v>5</v>
      </c>
      <c r="S45" s="63">
        <f t="shared" si="1"/>
        <v>1400</v>
      </c>
      <c r="T45" s="78">
        <f>(SUM(Q$2:Q45)/SUM(R$2:R45))/S45</f>
        <v>3.75</v>
      </c>
      <c r="U45" s="79"/>
      <c r="V45" s="79"/>
      <c r="W45" s="180">
        <f>1-SUM(R$2:R45)/V$2</f>
        <v>0.99999933989818157</v>
      </c>
      <c r="AA45" s="68">
        <v>2012</v>
      </c>
      <c r="AB45" s="69">
        <v>634</v>
      </c>
      <c r="AC45" s="70" t="s">
        <v>394</v>
      </c>
      <c r="AD45" s="71">
        <v>2000</v>
      </c>
      <c r="AE45" s="70" t="s">
        <v>23</v>
      </c>
      <c r="AF45" s="70" t="s">
        <v>424</v>
      </c>
      <c r="AH45" s="68">
        <v>2011</v>
      </c>
      <c r="AI45" s="77">
        <v>641</v>
      </c>
      <c r="AJ45" s="70" t="s">
        <v>473</v>
      </c>
      <c r="AK45" s="71">
        <v>2100</v>
      </c>
      <c r="AL45" s="70" t="s">
        <v>23</v>
      </c>
      <c r="AM45" s="70" t="s">
        <v>474</v>
      </c>
      <c r="AP45" s="68">
        <v>2010</v>
      </c>
      <c r="AQ45" s="77">
        <v>721</v>
      </c>
      <c r="AR45" s="70" t="s">
        <v>428</v>
      </c>
      <c r="AS45" s="71">
        <v>1400</v>
      </c>
      <c r="AT45" s="70" t="s">
        <v>23</v>
      </c>
      <c r="AU45" s="70" t="s">
        <v>475</v>
      </c>
      <c r="AW45" s="68"/>
      <c r="AX45" s="77"/>
      <c r="AY45" s="70"/>
      <c r="AZ45" s="71"/>
      <c r="BA45" s="70"/>
      <c r="BB45" s="70"/>
      <c r="BD45" s="68">
        <v>2008</v>
      </c>
      <c r="BE45" s="77">
        <v>524</v>
      </c>
      <c r="BF45" s="70" t="s">
        <v>449</v>
      </c>
      <c r="BG45" s="71">
        <v>2300</v>
      </c>
      <c r="BH45" s="70" t="s">
        <v>23</v>
      </c>
      <c r="BK45" s="68">
        <v>2007</v>
      </c>
      <c r="BL45" s="77">
        <v>664</v>
      </c>
      <c r="BM45" s="70" t="s">
        <v>476</v>
      </c>
      <c r="BN45" s="71">
        <v>1500</v>
      </c>
      <c r="BO45" s="70" t="s">
        <v>23</v>
      </c>
      <c r="BR45" s="68"/>
      <c r="BS45" s="77"/>
      <c r="BT45" s="70"/>
      <c r="BU45" s="71"/>
      <c r="BV45" s="70"/>
    </row>
    <row r="46" spans="2:74">
      <c r="B46" s="68">
        <v>2014</v>
      </c>
      <c r="C46" s="69">
        <v>828</v>
      </c>
      <c r="D46" s="70" t="s">
        <v>473</v>
      </c>
      <c r="E46" s="71">
        <v>2100</v>
      </c>
      <c r="F46" s="70" t="s">
        <v>23</v>
      </c>
      <c r="G46" s="70" t="s">
        <v>474</v>
      </c>
      <c r="I46" s="68">
        <v>2013</v>
      </c>
      <c r="J46" s="69">
        <v>641</v>
      </c>
      <c r="K46" s="70" t="s">
        <v>458</v>
      </c>
      <c r="L46" s="71">
        <v>2300</v>
      </c>
      <c r="M46" s="70" t="s">
        <v>23</v>
      </c>
      <c r="O46" s="63">
        <f t="shared" si="5"/>
        <v>34</v>
      </c>
      <c r="P46" s="63">
        <f>IF(O46&gt;P45,O46,LARGE(O46:O$203,COUNTIF(O46:O$203,"&gt;"&amp;P45)))</f>
        <v>45</v>
      </c>
      <c r="Q46" s="73">
        <f t="shared" si="3"/>
        <v>9450</v>
      </c>
      <c r="R46" s="63">
        <f t="shared" si="4"/>
        <v>7</v>
      </c>
      <c r="S46" s="63">
        <f t="shared" si="1"/>
        <v>1350</v>
      </c>
      <c r="T46" s="78">
        <f>(SUM(Q$2:Q46)/SUM(R$2:R46))/S46</f>
        <v>3.6361111111111111</v>
      </c>
      <c r="U46" s="79"/>
      <c r="V46" s="79"/>
      <c r="W46" s="180">
        <f>1-SUM(R$2:R46)/V$2</f>
        <v>0.99999927660074694</v>
      </c>
      <c r="AA46" s="68">
        <v>2012</v>
      </c>
      <c r="AB46" s="69">
        <v>634</v>
      </c>
      <c r="AC46" s="70" t="s">
        <v>477</v>
      </c>
      <c r="AD46" s="71">
        <v>2000</v>
      </c>
      <c r="AE46" s="70" t="s">
        <v>23</v>
      </c>
      <c r="AF46" s="70" t="s">
        <v>424</v>
      </c>
      <c r="AH46" s="68">
        <v>2011</v>
      </c>
      <c r="AI46" s="77">
        <v>641</v>
      </c>
      <c r="AJ46" s="70" t="s">
        <v>402</v>
      </c>
      <c r="AK46" s="71">
        <v>2100</v>
      </c>
      <c r="AL46" s="70" t="s">
        <v>23</v>
      </c>
      <c r="AM46" s="70" t="s">
        <v>478</v>
      </c>
      <c r="AP46" s="68">
        <v>2010</v>
      </c>
      <c r="AQ46" s="77">
        <v>721</v>
      </c>
      <c r="AR46" s="70" t="s">
        <v>479</v>
      </c>
      <c r="AS46" s="71">
        <v>1400</v>
      </c>
      <c r="AT46" s="70" t="s">
        <v>23</v>
      </c>
      <c r="AU46" s="70" t="s">
        <v>350</v>
      </c>
      <c r="AW46" s="68"/>
      <c r="AX46" s="77"/>
      <c r="AY46" s="70"/>
      <c r="AZ46" s="71"/>
      <c r="BA46" s="70"/>
      <c r="BB46" s="70"/>
      <c r="BD46" s="68">
        <v>2008</v>
      </c>
      <c r="BE46" s="77">
        <v>524</v>
      </c>
      <c r="BF46" s="70" t="s">
        <v>453</v>
      </c>
      <c r="BG46" s="71">
        <v>2300</v>
      </c>
      <c r="BH46" s="70" t="s">
        <v>23</v>
      </c>
      <c r="BK46" s="68">
        <v>2007</v>
      </c>
      <c r="BL46" s="77">
        <v>664</v>
      </c>
      <c r="BM46" s="70" t="s">
        <v>443</v>
      </c>
      <c r="BN46" s="71">
        <v>1500</v>
      </c>
      <c r="BO46" s="70" t="s">
        <v>23</v>
      </c>
      <c r="BR46" s="68"/>
      <c r="BS46" s="77"/>
      <c r="BT46" s="70"/>
      <c r="BU46" s="71"/>
      <c r="BV46" s="70"/>
    </row>
    <row r="47" spans="2:74">
      <c r="B47" s="68">
        <v>2014</v>
      </c>
      <c r="C47" s="69">
        <v>828</v>
      </c>
      <c r="D47" s="70" t="s">
        <v>480</v>
      </c>
      <c r="E47" s="71">
        <v>2100</v>
      </c>
      <c r="F47" s="70" t="s">
        <v>23</v>
      </c>
      <c r="G47" s="70" t="s">
        <v>481</v>
      </c>
      <c r="I47" s="68">
        <v>2013</v>
      </c>
      <c r="J47" s="69">
        <v>670</v>
      </c>
      <c r="K47" s="70" t="s">
        <v>450</v>
      </c>
      <c r="L47" s="71">
        <v>2200</v>
      </c>
      <c r="M47" s="70" t="s">
        <v>23</v>
      </c>
      <c r="O47" s="63">
        <f t="shared" si="5"/>
        <v>35</v>
      </c>
      <c r="P47" s="63">
        <f>IF(O47&gt;P46,O47,LARGE(O47:O$203,COUNTIF(O47:O$203,"&gt;"&amp;P46)))</f>
        <v>46</v>
      </c>
      <c r="Q47" s="73">
        <f t="shared" si="3"/>
        <v>2600</v>
      </c>
      <c r="R47" s="63">
        <f t="shared" si="4"/>
        <v>2</v>
      </c>
      <c r="S47" s="63">
        <f t="shared" si="1"/>
        <v>1300</v>
      </c>
      <c r="T47" s="78">
        <f>(SUM(Q$2:Q47)/SUM(R$2:R47))/S47</f>
        <v>3.708255159474672</v>
      </c>
      <c r="U47" s="79"/>
      <c r="V47" s="79"/>
      <c r="W47" s="180">
        <f>1-SUM(R$2:R47)/V$2</f>
        <v>0.99999925851576554</v>
      </c>
      <c r="AA47" s="68">
        <v>2012</v>
      </c>
      <c r="AB47" s="69">
        <v>683</v>
      </c>
      <c r="AC47" s="70" t="s">
        <v>438</v>
      </c>
      <c r="AD47" s="71">
        <v>1900</v>
      </c>
      <c r="AE47" s="70" t="s">
        <v>23</v>
      </c>
      <c r="AF47" s="70" t="s">
        <v>419</v>
      </c>
      <c r="AH47" s="68">
        <v>2011</v>
      </c>
      <c r="AI47" s="77">
        <v>670</v>
      </c>
      <c r="AJ47" s="70" t="s">
        <v>444</v>
      </c>
      <c r="AK47" s="71">
        <v>2100</v>
      </c>
      <c r="AL47" s="70" t="s">
        <v>23</v>
      </c>
      <c r="AM47" s="70" t="s">
        <v>419</v>
      </c>
      <c r="AP47" s="68">
        <v>2010</v>
      </c>
      <c r="AQ47" s="77">
        <v>721</v>
      </c>
      <c r="AR47" s="70" t="s">
        <v>395</v>
      </c>
      <c r="AS47" s="71">
        <v>1400</v>
      </c>
      <c r="AT47" s="70" t="s">
        <v>23</v>
      </c>
      <c r="AU47" s="70" t="s">
        <v>357</v>
      </c>
      <c r="AW47" s="68"/>
      <c r="AX47" s="77"/>
      <c r="AY47" s="70"/>
      <c r="AZ47" s="71"/>
      <c r="BA47" s="70"/>
      <c r="BB47" s="70"/>
      <c r="BD47" s="68">
        <v>2008</v>
      </c>
      <c r="BE47" s="77">
        <v>524</v>
      </c>
      <c r="BF47" s="70" t="s">
        <v>461</v>
      </c>
      <c r="BG47" s="71">
        <v>2300</v>
      </c>
      <c r="BH47" s="70" t="s">
        <v>23</v>
      </c>
      <c r="BK47" s="68">
        <v>2007</v>
      </c>
      <c r="BL47" s="77">
        <v>664</v>
      </c>
      <c r="BM47" s="70" t="s">
        <v>482</v>
      </c>
      <c r="BN47" s="71">
        <v>1500</v>
      </c>
      <c r="BO47" s="70" t="s">
        <v>23</v>
      </c>
      <c r="BR47" s="68"/>
      <c r="BS47" s="77"/>
      <c r="BT47" s="70"/>
      <c r="BU47" s="71"/>
      <c r="BV47" s="70"/>
    </row>
    <row r="48" spans="2:74">
      <c r="B48" s="68">
        <v>2014</v>
      </c>
      <c r="C48" s="69">
        <v>869</v>
      </c>
      <c r="D48" s="70" t="s">
        <v>449</v>
      </c>
      <c r="E48" s="71">
        <v>2000</v>
      </c>
      <c r="F48" s="70" t="s">
        <v>23</v>
      </c>
      <c r="G48" s="70" t="s">
        <v>452</v>
      </c>
      <c r="I48" s="68">
        <v>2013</v>
      </c>
      <c r="J48" s="69">
        <v>670</v>
      </c>
      <c r="K48" s="70" t="s">
        <v>394</v>
      </c>
      <c r="L48" s="71">
        <v>2200</v>
      </c>
      <c r="M48" s="70" t="s">
        <v>23</v>
      </c>
      <c r="O48" s="63">
        <f t="shared" si="5"/>
        <v>35</v>
      </c>
      <c r="P48" s="63">
        <f>IF(O48&gt;P47,O48,LARGE(O48:O$203,COUNTIF(O48:O$203,"&gt;"&amp;P47)))</f>
        <v>47</v>
      </c>
      <c r="Q48" s="73">
        <f t="shared" si="3"/>
        <v>2500</v>
      </c>
      <c r="R48" s="63">
        <f t="shared" si="4"/>
        <v>2</v>
      </c>
      <c r="S48" s="63">
        <f t="shared" si="1"/>
        <v>1250</v>
      </c>
      <c r="T48" s="78">
        <f>(SUM(Q$2:Q48)/SUM(R$2:R48))/S48</f>
        <v>3.7885714285714283</v>
      </c>
      <c r="U48" s="79"/>
      <c r="V48" s="79"/>
      <c r="W48" s="180">
        <f>1-SUM(R$2:R48)/V$2</f>
        <v>0.99999924043078425</v>
      </c>
      <c r="AA48" s="68">
        <v>2012</v>
      </c>
      <c r="AB48" s="69">
        <v>683</v>
      </c>
      <c r="AC48" s="70" t="s">
        <v>445</v>
      </c>
      <c r="AD48" s="71">
        <v>1900</v>
      </c>
      <c r="AE48" s="70" t="s">
        <v>23</v>
      </c>
      <c r="AF48" s="70" t="s">
        <v>343</v>
      </c>
      <c r="AH48" s="68">
        <v>2011</v>
      </c>
      <c r="AI48" s="77">
        <v>670</v>
      </c>
      <c r="AJ48" s="70" t="s">
        <v>459</v>
      </c>
      <c r="AK48" s="71">
        <v>2000</v>
      </c>
      <c r="AL48" s="70" t="s">
        <v>23</v>
      </c>
      <c r="AM48" s="70" t="s">
        <v>460</v>
      </c>
      <c r="AP48" s="68">
        <v>2010</v>
      </c>
      <c r="AQ48" s="77">
        <v>721</v>
      </c>
      <c r="AR48" s="70" t="s">
        <v>401</v>
      </c>
      <c r="AS48" s="71">
        <v>1400</v>
      </c>
      <c r="AT48" s="70" t="s">
        <v>23</v>
      </c>
      <c r="AU48" s="70" t="s">
        <v>483</v>
      </c>
      <c r="AW48" s="68"/>
      <c r="AX48" s="77"/>
      <c r="AY48" s="70"/>
      <c r="AZ48" s="71"/>
      <c r="BA48" s="70"/>
      <c r="BB48" s="70"/>
      <c r="BD48" s="68">
        <v>2008</v>
      </c>
      <c r="BE48" s="77">
        <v>605</v>
      </c>
      <c r="BF48" s="70" t="s">
        <v>456</v>
      </c>
      <c r="BG48" s="71">
        <v>2000</v>
      </c>
      <c r="BH48" s="70" t="s">
        <v>23</v>
      </c>
      <c r="BK48" s="68">
        <v>2007</v>
      </c>
      <c r="BL48" s="77">
        <v>717</v>
      </c>
      <c r="BM48" s="70" t="s">
        <v>454</v>
      </c>
      <c r="BN48" s="71">
        <v>1400</v>
      </c>
      <c r="BO48" s="70" t="s">
        <v>23</v>
      </c>
      <c r="BR48" s="68"/>
      <c r="BS48" s="77"/>
      <c r="BT48" s="70"/>
      <c r="BU48" s="71"/>
      <c r="BV48" s="70"/>
    </row>
    <row r="49" spans="2:74">
      <c r="B49" s="68">
        <v>2014</v>
      </c>
      <c r="C49" s="69">
        <v>869</v>
      </c>
      <c r="D49" s="70" t="s">
        <v>453</v>
      </c>
      <c r="E49" s="71">
        <v>2000</v>
      </c>
      <c r="F49" s="70" t="s">
        <v>23</v>
      </c>
      <c r="G49" s="70" t="s">
        <v>452</v>
      </c>
      <c r="I49" s="68">
        <v>2013</v>
      </c>
      <c r="J49" s="69">
        <v>704</v>
      </c>
      <c r="K49" s="70" t="s">
        <v>484</v>
      </c>
      <c r="L49" s="71">
        <v>2100</v>
      </c>
      <c r="M49" s="70" t="s">
        <v>23</v>
      </c>
      <c r="O49" s="63">
        <f t="shared" si="5"/>
        <v>36</v>
      </c>
      <c r="P49" s="63">
        <f>IF(O49&gt;P48,O49,LARGE(O49:O$203,COUNTIF(O49:O$203,"&gt;"&amp;P48)))</f>
        <v>48</v>
      </c>
      <c r="Q49" s="73">
        <f t="shared" si="3"/>
        <v>10800</v>
      </c>
      <c r="R49" s="63">
        <f t="shared" si="4"/>
        <v>9</v>
      </c>
      <c r="S49" s="63">
        <f t="shared" si="1"/>
        <v>1200</v>
      </c>
      <c r="T49" s="78">
        <f>(SUM(Q$2:Q49)/SUM(R$2:R49))/S49</f>
        <v>3.6612903225806455</v>
      </c>
      <c r="U49" s="79"/>
      <c r="V49" s="79"/>
      <c r="W49" s="180">
        <f>1-SUM(R$2:R49)/V$2</f>
        <v>0.99999915904836834</v>
      </c>
      <c r="AA49" s="68">
        <v>2012</v>
      </c>
      <c r="AB49" s="69">
        <v>683</v>
      </c>
      <c r="AC49" s="70" t="s">
        <v>447</v>
      </c>
      <c r="AD49" s="71">
        <v>1900</v>
      </c>
      <c r="AE49" s="70" t="s">
        <v>23</v>
      </c>
      <c r="AF49" s="70" t="s">
        <v>343</v>
      </c>
      <c r="AH49" s="68">
        <v>2011</v>
      </c>
      <c r="AI49" s="77">
        <v>704</v>
      </c>
      <c r="AJ49" s="70" t="s">
        <v>449</v>
      </c>
      <c r="AK49" s="71">
        <v>1900</v>
      </c>
      <c r="AL49" s="70" t="s">
        <v>23</v>
      </c>
      <c r="AM49" s="70" t="s">
        <v>452</v>
      </c>
      <c r="AP49" s="68">
        <v>2010</v>
      </c>
      <c r="AQ49" s="77">
        <v>773</v>
      </c>
      <c r="AR49" s="70" t="s">
        <v>454</v>
      </c>
      <c r="AS49" s="71">
        <v>1300</v>
      </c>
      <c r="AT49" s="70" t="s">
        <v>23</v>
      </c>
      <c r="AU49" s="70" t="s">
        <v>455</v>
      </c>
      <c r="AW49" s="68"/>
      <c r="AX49" s="77"/>
      <c r="AY49" s="70"/>
      <c r="AZ49" s="71"/>
      <c r="BA49" s="70"/>
      <c r="BB49" s="70"/>
      <c r="BD49" s="68">
        <v>2008</v>
      </c>
      <c r="BE49" s="77">
        <v>605</v>
      </c>
      <c r="BF49" s="70" t="s">
        <v>485</v>
      </c>
      <c r="BG49" s="71">
        <v>2000</v>
      </c>
      <c r="BH49" s="70" t="s">
        <v>23</v>
      </c>
      <c r="BK49" s="68">
        <v>2007</v>
      </c>
      <c r="BL49" s="77">
        <v>717</v>
      </c>
      <c r="BM49" s="70" t="s">
        <v>432</v>
      </c>
      <c r="BN49" s="71">
        <v>1400</v>
      </c>
      <c r="BO49" s="70" t="s">
        <v>23</v>
      </c>
      <c r="BR49" s="68"/>
      <c r="BS49" s="77"/>
      <c r="BT49" s="70"/>
      <c r="BU49" s="71"/>
      <c r="BV49" s="70"/>
    </row>
    <row r="50" spans="2:74">
      <c r="B50" s="68">
        <v>2014</v>
      </c>
      <c r="C50" s="69">
        <v>869</v>
      </c>
      <c r="D50" s="70" t="s">
        <v>454</v>
      </c>
      <c r="E50" s="71">
        <v>2000</v>
      </c>
      <c r="F50" s="70" t="s">
        <v>23</v>
      </c>
      <c r="G50" s="70" t="s">
        <v>455</v>
      </c>
      <c r="I50" s="68">
        <v>2013</v>
      </c>
      <c r="J50" s="69">
        <v>704</v>
      </c>
      <c r="K50" s="70" t="s">
        <v>466</v>
      </c>
      <c r="L50" s="71">
        <v>2100</v>
      </c>
      <c r="M50" s="70" t="s">
        <v>23</v>
      </c>
      <c r="O50" s="63">
        <f t="shared" si="5"/>
        <v>36</v>
      </c>
      <c r="P50" s="63">
        <f>IF(O50&gt;P49,O50,LARGE(O50:O$203,COUNTIF(O50:O$203,"&gt;"&amp;P49)))</f>
        <v>49</v>
      </c>
      <c r="Q50" s="73">
        <f t="shared" si="3"/>
        <v>4600</v>
      </c>
      <c r="R50" s="63">
        <f t="shared" si="4"/>
        <v>4</v>
      </c>
      <c r="S50" s="63">
        <f t="shared" si="1"/>
        <v>1150</v>
      </c>
      <c r="T50" s="78">
        <f>(SUM(Q$2:Q50)/SUM(R$2:R50))/S50</f>
        <v>3.7041685342895567</v>
      </c>
      <c r="U50" s="79"/>
      <c r="V50" s="79"/>
      <c r="W50" s="180">
        <f>1-SUM(R$2:R50)/V$2</f>
        <v>0.99999912287840564</v>
      </c>
      <c r="AA50" s="68">
        <v>2012</v>
      </c>
      <c r="AB50" s="69">
        <v>719</v>
      </c>
      <c r="AC50" s="70" t="s">
        <v>449</v>
      </c>
      <c r="AD50" s="71">
        <v>1800</v>
      </c>
      <c r="AE50" s="70" t="s">
        <v>23</v>
      </c>
      <c r="AF50" s="70" t="s">
        <v>452</v>
      </c>
      <c r="AH50" s="68">
        <v>2011</v>
      </c>
      <c r="AI50" s="77">
        <v>704</v>
      </c>
      <c r="AJ50" s="70" t="s">
        <v>453</v>
      </c>
      <c r="AK50" s="71">
        <v>1900</v>
      </c>
      <c r="AL50" s="70" t="s">
        <v>23</v>
      </c>
      <c r="AM50" s="70" t="s">
        <v>452</v>
      </c>
      <c r="AP50" s="68">
        <v>2010</v>
      </c>
      <c r="AQ50" s="77">
        <v>773</v>
      </c>
      <c r="AR50" s="70" t="s">
        <v>486</v>
      </c>
      <c r="AS50" s="71">
        <v>1300</v>
      </c>
      <c r="AT50" s="70" t="s">
        <v>23</v>
      </c>
      <c r="AU50" s="70" t="s">
        <v>423</v>
      </c>
      <c r="AW50" s="68"/>
      <c r="AX50" s="77"/>
      <c r="AY50" s="70"/>
      <c r="AZ50" s="71"/>
      <c r="BA50" s="70"/>
      <c r="BB50" s="70"/>
      <c r="BD50" s="68">
        <v>2008</v>
      </c>
      <c r="BE50" s="77">
        <v>652</v>
      </c>
      <c r="BF50" s="70" t="s">
        <v>487</v>
      </c>
      <c r="BG50" s="71">
        <v>1900</v>
      </c>
      <c r="BH50" s="70" t="s">
        <v>23</v>
      </c>
      <c r="BK50" s="68">
        <v>2007</v>
      </c>
      <c r="BL50" s="77">
        <v>754</v>
      </c>
      <c r="BM50" s="70" t="s">
        <v>407</v>
      </c>
      <c r="BN50" s="71">
        <v>1300</v>
      </c>
      <c r="BO50" s="70" t="s">
        <v>23</v>
      </c>
      <c r="BR50" s="68"/>
      <c r="BS50" s="77"/>
      <c r="BT50" s="70"/>
      <c r="BU50" s="71"/>
      <c r="BV50" s="70"/>
    </row>
    <row r="51" spans="2:74">
      <c r="B51" s="68">
        <v>2014</v>
      </c>
      <c r="C51" s="69">
        <v>869</v>
      </c>
      <c r="D51" s="70" t="s">
        <v>394</v>
      </c>
      <c r="E51" s="71">
        <v>2000</v>
      </c>
      <c r="F51" s="70" t="s">
        <v>23</v>
      </c>
      <c r="G51" s="70" t="s">
        <v>424</v>
      </c>
      <c r="I51" s="68">
        <v>2013</v>
      </c>
      <c r="J51" s="69">
        <v>704</v>
      </c>
      <c r="K51" s="70" t="s">
        <v>472</v>
      </c>
      <c r="L51" s="71">
        <v>2100</v>
      </c>
      <c r="M51" s="70" t="s">
        <v>23</v>
      </c>
      <c r="O51" s="63">
        <f t="shared" si="5"/>
        <v>36</v>
      </c>
      <c r="P51" s="63">
        <f>IF(O51&gt;P50,O51,LARGE(O51:O$203,COUNTIF(O51:O$203,"&gt;"&amp;P50)))</f>
        <v>50</v>
      </c>
      <c r="Q51" s="73">
        <f t="shared" si="3"/>
        <v>9900</v>
      </c>
      <c r="R51" s="63">
        <f t="shared" si="4"/>
        <v>9</v>
      </c>
      <c r="S51" s="63">
        <f t="shared" si="1"/>
        <v>1100</v>
      </c>
      <c r="T51" s="78">
        <f>(SUM(Q$2:Q51)/SUM(R$2:R51))/S51</f>
        <v>3.6286449399656946</v>
      </c>
      <c r="U51" s="79"/>
      <c r="V51" s="79"/>
      <c r="W51" s="180">
        <f>1-SUM(R$2:R51)/V$2</f>
        <v>0.99999904149598962</v>
      </c>
      <c r="AA51" s="68">
        <v>2012</v>
      </c>
      <c r="AB51" s="69">
        <v>719</v>
      </c>
      <c r="AC51" s="70" t="s">
        <v>453</v>
      </c>
      <c r="AD51" s="71">
        <v>1800</v>
      </c>
      <c r="AE51" s="70" t="s">
        <v>23</v>
      </c>
      <c r="AF51" s="70" t="s">
        <v>452</v>
      </c>
      <c r="AH51" s="68">
        <v>2011</v>
      </c>
      <c r="AI51" s="77">
        <v>704</v>
      </c>
      <c r="AJ51" s="70" t="s">
        <v>477</v>
      </c>
      <c r="AK51" s="71">
        <v>1900</v>
      </c>
      <c r="AL51" s="70" t="s">
        <v>23</v>
      </c>
      <c r="AM51" s="70" t="s">
        <v>424</v>
      </c>
      <c r="AP51" s="68">
        <v>2010</v>
      </c>
      <c r="AQ51" s="77">
        <v>773</v>
      </c>
      <c r="AR51" s="70" t="s">
        <v>432</v>
      </c>
      <c r="AS51" s="71">
        <v>1300</v>
      </c>
      <c r="AT51" s="70" t="s">
        <v>23</v>
      </c>
      <c r="AU51" s="70" t="s">
        <v>488</v>
      </c>
      <c r="AW51" s="68"/>
      <c r="AX51" s="77"/>
      <c r="AY51" s="70"/>
      <c r="AZ51" s="71"/>
      <c r="BA51" s="70"/>
      <c r="BB51" s="70"/>
      <c r="BD51" s="68">
        <v>2008</v>
      </c>
      <c r="BE51" s="77">
        <v>652</v>
      </c>
      <c r="BF51" s="70" t="s">
        <v>383</v>
      </c>
      <c r="BG51" s="71">
        <v>1900</v>
      </c>
      <c r="BH51" s="70" t="s">
        <v>23</v>
      </c>
      <c r="BK51" s="68">
        <v>2007</v>
      </c>
      <c r="BL51" s="77">
        <v>799</v>
      </c>
      <c r="BM51" s="70" t="s">
        <v>477</v>
      </c>
      <c r="BN51" s="71">
        <v>1200</v>
      </c>
      <c r="BO51" s="70" t="s">
        <v>23</v>
      </c>
      <c r="BR51" s="68"/>
      <c r="BS51" s="77"/>
      <c r="BT51" s="70"/>
      <c r="BU51" s="71"/>
      <c r="BV51" s="70"/>
    </row>
    <row r="52" spans="2:74">
      <c r="B52" s="68">
        <v>2014</v>
      </c>
      <c r="C52" s="69">
        <v>869</v>
      </c>
      <c r="D52" s="70" t="s">
        <v>401</v>
      </c>
      <c r="E52" s="71">
        <v>2000</v>
      </c>
      <c r="F52" s="70" t="s">
        <v>23</v>
      </c>
      <c r="G52" s="70" t="s">
        <v>409</v>
      </c>
      <c r="I52" s="68">
        <v>2013</v>
      </c>
      <c r="J52" s="69">
        <v>736</v>
      </c>
      <c r="K52" s="70" t="s">
        <v>406</v>
      </c>
      <c r="L52" s="71">
        <v>2000</v>
      </c>
      <c r="M52" s="70" t="s">
        <v>23</v>
      </c>
      <c r="O52" s="63">
        <f t="shared" si="5"/>
        <v>37</v>
      </c>
      <c r="P52" s="63">
        <f>IF(O52&gt;P51,O52,LARGE(O52:O$203,COUNTIF(O52:O$203,"&gt;"&amp;P51)))</f>
        <v>51</v>
      </c>
      <c r="Q52" s="73">
        <f t="shared" si="3"/>
        <v>4000</v>
      </c>
      <c r="R52" s="63">
        <f t="shared" si="4"/>
        <v>4</v>
      </c>
      <c r="S52" s="63">
        <f t="shared" si="1"/>
        <v>1000</v>
      </c>
      <c r="T52" s="78">
        <f>(SUM(Q$2:Q52)/SUM(R$2:R52))/S52</f>
        <v>3.8827272727272724</v>
      </c>
      <c r="U52" s="79"/>
      <c r="V52" s="79"/>
      <c r="W52" s="180">
        <f>1-SUM(R$2:R52)/V$2</f>
        <v>0.99999900532602704</v>
      </c>
      <c r="AA52" s="68">
        <v>2012</v>
      </c>
      <c r="AB52" s="69">
        <v>719</v>
      </c>
      <c r="AC52" s="70" t="s">
        <v>473</v>
      </c>
      <c r="AD52" s="71">
        <v>1800</v>
      </c>
      <c r="AE52" s="70" t="s">
        <v>23</v>
      </c>
      <c r="AF52" s="70" t="s">
        <v>474</v>
      </c>
      <c r="AH52" s="68">
        <v>2011</v>
      </c>
      <c r="AI52" s="77">
        <v>736</v>
      </c>
      <c r="AJ52" s="70" t="s">
        <v>401</v>
      </c>
      <c r="AK52" s="71">
        <v>1900</v>
      </c>
      <c r="AL52" s="70" t="s">
        <v>23</v>
      </c>
      <c r="AM52" s="70" t="s">
        <v>409</v>
      </c>
      <c r="AP52" s="68">
        <v>2010</v>
      </c>
      <c r="AQ52" s="77">
        <v>773</v>
      </c>
      <c r="AR52" s="70" t="s">
        <v>489</v>
      </c>
      <c r="AS52" s="71">
        <v>1300</v>
      </c>
      <c r="AT52" s="70" t="s">
        <v>23</v>
      </c>
      <c r="AU52" s="70" t="s">
        <v>423</v>
      </c>
      <c r="AW52" s="68"/>
      <c r="AX52" s="77"/>
      <c r="AY52" s="70"/>
      <c r="AZ52" s="71"/>
      <c r="BA52" s="70"/>
      <c r="BB52" s="70"/>
      <c r="BD52" s="68">
        <v>2008</v>
      </c>
      <c r="BE52" s="77">
        <v>652</v>
      </c>
      <c r="BF52" s="70" t="s">
        <v>490</v>
      </c>
      <c r="BG52" s="71">
        <v>1900</v>
      </c>
      <c r="BH52" s="70" t="s">
        <v>23</v>
      </c>
      <c r="BK52" s="68">
        <v>2007</v>
      </c>
      <c r="BL52" s="77">
        <v>840</v>
      </c>
      <c r="BM52" s="70" t="s">
        <v>425</v>
      </c>
      <c r="BN52" s="71">
        <v>1100</v>
      </c>
      <c r="BO52" s="70" t="s">
        <v>23</v>
      </c>
      <c r="BR52" s="68"/>
      <c r="BS52" s="77"/>
      <c r="BT52" s="70"/>
      <c r="BU52" s="71"/>
      <c r="BV52" s="70"/>
    </row>
    <row r="53" spans="2:74">
      <c r="B53" s="68">
        <v>2014</v>
      </c>
      <c r="C53" s="69">
        <v>931</v>
      </c>
      <c r="D53" s="70" t="s">
        <v>438</v>
      </c>
      <c r="E53" s="71">
        <v>1900</v>
      </c>
      <c r="F53" s="70" t="s">
        <v>23</v>
      </c>
      <c r="G53" s="70" t="s">
        <v>419</v>
      </c>
      <c r="I53" s="68">
        <v>2013</v>
      </c>
      <c r="J53" s="69">
        <v>736</v>
      </c>
      <c r="K53" s="70" t="s">
        <v>421</v>
      </c>
      <c r="L53" s="71">
        <v>2000</v>
      </c>
      <c r="M53" s="70" t="s">
        <v>23</v>
      </c>
      <c r="O53" s="63">
        <f t="shared" si="5"/>
        <v>37</v>
      </c>
      <c r="P53" s="63"/>
      <c r="Q53" s="63"/>
      <c r="R53" s="63"/>
      <c r="S53" s="63"/>
      <c r="T53" s="78"/>
      <c r="U53" s="79"/>
      <c r="V53" s="79"/>
      <c r="W53" s="75"/>
      <c r="AA53" s="68">
        <v>2012</v>
      </c>
      <c r="AB53" s="69">
        <v>719</v>
      </c>
      <c r="AC53" s="70" t="s">
        <v>421</v>
      </c>
      <c r="AD53" s="71">
        <v>1800</v>
      </c>
      <c r="AE53" s="70" t="s">
        <v>23</v>
      </c>
      <c r="AF53" s="70" t="s">
        <v>422</v>
      </c>
      <c r="AH53" s="68">
        <v>2011</v>
      </c>
      <c r="AI53" s="77">
        <v>736</v>
      </c>
      <c r="AJ53" s="70" t="s">
        <v>491</v>
      </c>
      <c r="AK53" s="71">
        <v>1800</v>
      </c>
      <c r="AL53" s="70" t="s">
        <v>23</v>
      </c>
      <c r="AM53" s="70" t="s">
        <v>470</v>
      </c>
      <c r="AP53" s="68">
        <v>2010</v>
      </c>
      <c r="AQ53" s="77">
        <v>828</v>
      </c>
      <c r="AR53" s="70" t="s">
        <v>421</v>
      </c>
      <c r="AS53" s="71">
        <v>1200</v>
      </c>
      <c r="AT53" s="70" t="s">
        <v>23</v>
      </c>
      <c r="AU53" s="70" t="s">
        <v>422</v>
      </c>
      <c r="AW53" s="68"/>
      <c r="AX53" s="77"/>
      <c r="AY53" s="70"/>
      <c r="AZ53" s="71"/>
      <c r="BA53" s="70"/>
      <c r="BB53" s="70"/>
      <c r="BD53" s="68">
        <v>2008</v>
      </c>
      <c r="BE53" s="77">
        <v>677</v>
      </c>
      <c r="BF53" s="70" t="s">
        <v>486</v>
      </c>
      <c r="BG53" s="71">
        <v>1800</v>
      </c>
      <c r="BH53" s="70" t="s">
        <v>23</v>
      </c>
      <c r="BK53" s="68">
        <v>2007</v>
      </c>
      <c r="BL53" s="77">
        <v>840</v>
      </c>
      <c r="BM53" s="70" t="s">
        <v>492</v>
      </c>
      <c r="BN53" s="71">
        <v>1100</v>
      </c>
      <c r="BO53" s="70" t="s">
        <v>23</v>
      </c>
      <c r="BR53" s="68"/>
      <c r="BS53" s="77"/>
      <c r="BT53" s="70"/>
      <c r="BU53" s="71"/>
      <c r="BV53" s="70"/>
    </row>
    <row r="54" spans="2:74">
      <c r="B54" s="68">
        <v>2014</v>
      </c>
      <c r="C54" s="69">
        <v>931</v>
      </c>
      <c r="D54" s="70" t="s">
        <v>445</v>
      </c>
      <c r="E54" s="71">
        <v>1900</v>
      </c>
      <c r="F54" s="70" t="s">
        <v>23</v>
      </c>
      <c r="G54" s="70" t="s">
        <v>343</v>
      </c>
      <c r="I54" s="68">
        <v>2013</v>
      </c>
      <c r="J54" s="69">
        <v>792</v>
      </c>
      <c r="K54" s="70" t="s">
        <v>443</v>
      </c>
      <c r="L54" s="71">
        <v>1900</v>
      </c>
      <c r="M54" s="70" t="s">
        <v>23</v>
      </c>
      <c r="O54" s="63">
        <f t="shared" si="5"/>
        <v>38</v>
      </c>
      <c r="P54" s="63"/>
      <c r="Q54" s="63"/>
      <c r="R54" s="63"/>
      <c r="S54" s="63"/>
      <c r="T54" s="78"/>
      <c r="U54" s="79"/>
      <c r="V54" s="79"/>
      <c r="W54" s="75"/>
      <c r="AA54" s="68">
        <v>2012</v>
      </c>
      <c r="AB54" s="69">
        <v>719</v>
      </c>
      <c r="AC54" s="70" t="s">
        <v>432</v>
      </c>
      <c r="AD54" s="71">
        <v>1800</v>
      </c>
      <c r="AE54" s="70" t="s">
        <v>23</v>
      </c>
      <c r="AF54" s="70" t="s">
        <v>488</v>
      </c>
      <c r="AH54" s="68">
        <v>2011</v>
      </c>
      <c r="AI54" s="77">
        <v>792</v>
      </c>
      <c r="AJ54" s="70" t="s">
        <v>421</v>
      </c>
      <c r="AK54" s="71">
        <v>1800</v>
      </c>
      <c r="AL54" s="70" t="s">
        <v>23</v>
      </c>
      <c r="AM54" s="70" t="s">
        <v>422</v>
      </c>
      <c r="AP54" s="68">
        <v>2010</v>
      </c>
      <c r="AQ54" s="77">
        <v>828</v>
      </c>
      <c r="AR54" s="70" t="s">
        <v>456</v>
      </c>
      <c r="AS54" s="71">
        <v>1200</v>
      </c>
      <c r="AT54" s="70" t="s">
        <v>23</v>
      </c>
      <c r="AU54" s="70" t="s">
        <v>468</v>
      </c>
      <c r="AW54" s="68"/>
      <c r="AX54" s="77"/>
      <c r="AY54" s="70"/>
      <c r="AZ54" s="71"/>
      <c r="BA54" s="70"/>
      <c r="BB54" s="70"/>
      <c r="BD54" s="68">
        <v>2008</v>
      </c>
      <c r="BE54" s="77">
        <v>677</v>
      </c>
      <c r="BF54" s="70" t="s">
        <v>477</v>
      </c>
      <c r="BG54" s="71">
        <v>1800</v>
      </c>
      <c r="BH54" s="70" t="s">
        <v>23</v>
      </c>
      <c r="BK54" s="68">
        <v>2007</v>
      </c>
      <c r="BL54" s="77">
        <v>891</v>
      </c>
      <c r="BM54" s="70" t="s">
        <v>493</v>
      </c>
      <c r="BN54" s="71">
        <v>1000</v>
      </c>
      <c r="BO54" s="70" t="s">
        <v>23</v>
      </c>
      <c r="BR54" s="68"/>
      <c r="BS54" s="77"/>
      <c r="BT54" s="70"/>
      <c r="BU54" s="71"/>
      <c r="BV54" s="70"/>
    </row>
    <row r="55" spans="2:74">
      <c r="B55" s="68">
        <v>2014</v>
      </c>
      <c r="C55" s="69">
        <v>931</v>
      </c>
      <c r="D55" s="70" t="s">
        <v>482</v>
      </c>
      <c r="E55" s="71">
        <v>1900</v>
      </c>
      <c r="F55" s="70" t="s">
        <v>23</v>
      </c>
      <c r="G55" s="70" t="s">
        <v>357</v>
      </c>
      <c r="I55" s="68">
        <v>2013</v>
      </c>
      <c r="J55" s="69">
        <v>792</v>
      </c>
      <c r="K55" s="70" t="s">
        <v>445</v>
      </c>
      <c r="L55" s="71">
        <v>1900</v>
      </c>
      <c r="M55" s="70" t="s">
        <v>23</v>
      </c>
      <c r="O55" s="63">
        <f t="shared" si="5"/>
        <v>38</v>
      </c>
      <c r="P55" s="63"/>
      <c r="Q55" s="63"/>
      <c r="R55" s="63"/>
      <c r="S55" s="63"/>
      <c r="T55" s="78"/>
      <c r="U55" s="79"/>
      <c r="V55" s="79"/>
      <c r="W55" s="75"/>
      <c r="AA55" s="68">
        <v>2012</v>
      </c>
      <c r="AB55" s="69">
        <v>719</v>
      </c>
      <c r="AC55" s="70" t="s">
        <v>484</v>
      </c>
      <c r="AD55" s="71">
        <v>1800</v>
      </c>
      <c r="AE55" s="70" t="s">
        <v>23</v>
      </c>
      <c r="AF55" s="70" t="s">
        <v>494</v>
      </c>
      <c r="AH55" s="68">
        <v>2011</v>
      </c>
      <c r="AI55" s="77">
        <v>792</v>
      </c>
      <c r="AJ55" s="70" t="s">
        <v>432</v>
      </c>
      <c r="AK55" s="71">
        <v>1800</v>
      </c>
      <c r="AL55" s="70" t="s">
        <v>23</v>
      </c>
      <c r="AM55" s="70" t="s">
        <v>488</v>
      </c>
      <c r="AP55" s="68">
        <v>2010</v>
      </c>
      <c r="AQ55" s="77">
        <v>828</v>
      </c>
      <c r="AR55" s="70" t="s">
        <v>482</v>
      </c>
      <c r="AS55" s="71">
        <v>1200</v>
      </c>
      <c r="AT55" s="70" t="s">
        <v>23</v>
      </c>
      <c r="AU55" s="70" t="s">
        <v>357</v>
      </c>
      <c r="AW55" s="68"/>
      <c r="AX55" s="77"/>
      <c r="AY55" s="70"/>
      <c r="AZ55" s="71"/>
      <c r="BA55" s="70"/>
      <c r="BB55" s="70"/>
      <c r="BD55" s="68">
        <v>2008</v>
      </c>
      <c r="BE55" s="77">
        <v>677</v>
      </c>
      <c r="BF55" s="70" t="s">
        <v>465</v>
      </c>
      <c r="BG55" s="71">
        <v>1800</v>
      </c>
      <c r="BH55" s="70" t="s">
        <v>23</v>
      </c>
      <c r="BK55" s="68"/>
      <c r="BL55" s="77"/>
      <c r="BM55" s="70"/>
      <c r="BN55" s="71"/>
      <c r="BO55" s="70"/>
    </row>
    <row r="56" spans="2:74">
      <c r="B56" s="68">
        <v>2014</v>
      </c>
      <c r="C56" s="69">
        <v>931</v>
      </c>
      <c r="D56" s="70" t="s">
        <v>432</v>
      </c>
      <c r="E56" s="71">
        <v>1900</v>
      </c>
      <c r="F56" s="70" t="s">
        <v>23</v>
      </c>
      <c r="G56" s="70" t="s">
        <v>488</v>
      </c>
      <c r="I56" s="68">
        <v>2013</v>
      </c>
      <c r="J56" s="69">
        <v>792</v>
      </c>
      <c r="K56" s="70" t="s">
        <v>480</v>
      </c>
      <c r="L56" s="71">
        <v>1900</v>
      </c>
      <c r="M56" s="70" t="s">
        <v>23</v>
      </c>
      <c r="O56" s="63">
        <f t="shared" si="5"/>
        <v>38</v>
      </c>
      <c r="P56" s="63"/>
      <c r="Q56" s="63"/>
      <c r="R56" s="63"/>
      <c r="S56" s="63"/>
      <c r="T56" s="78"/>
      <c r="U56" s="79"/>
      <c r="V56" s="79"/>
      <c r="W56" s="75"/>
      <c r="AA56" s="68">
        <v>2012</v>
      </c>
      <c r="AB56" s="69">
        <v>719</v>
      </c>
      <c r="AC56" s="70" t="s">
        <v>469</v>
      </c>
      <c r="AD56" s="71">
        <v>1800</v>
      </c>
      <c r="AE56" s="70" t="s">
        <v>23</v>
      </c>
      <c r="AF56" s="70" t="s">
        <v>495</v>
      </c>
      <c r="AH56" s="68">
        <v>2011</v>
      </c>
      <c r="AI56" s="77">
        <v>792</v>
      </c>
      <c r="AJ56" s="70" t="s">
        <v>496</v>
      </c>
      <c r="AK56" s="71">
        <v>1800</v>
      </c>
      <c r="AL56" s="70" t="s">
        <v>23</v>
      </c>
      <c r="AM56" s="70" t="s">
        <v>470</v>
      </c>
      <c r="AP56" s="68">
        <v>2010</v>
      </c>
      <c r="AQ56" s="77">
        <v>828</v>
      </c>
      <c r="AR56" s="70" t="s">
        <v>446</v>
      </c>
      <c r="AS56" s="71">
        <v>1200</v>
      </c>
      <c r="AT56" s="70" t="s">
        <v>23</v>
      </c>
      <c r="AU56" s="70" t="s">
        <v>435</v>
      </c>
      <c r="AW56" s="68"/>
      <c r="AX56" s="77"/>
      <c r="AY56" s="70"/>
      <c r="AZ56" s="71"/>
      <c r="BA56" s="70"/>
      <c r="BB56" s="70"/>
      <c r="BD56" s="68">
        <v>2008</v>
      </c>
      <c r="BE56" s="77">
        <v>707</v>
      </c>
      <c r="BF56" s="70" t="s">
        <v>473</v>
      </c>
      <c r="BG56" s="71">
        <v>1700</v>
      </c>
      <c r="BH56" s="70" t="s">
        <v>23</v>
      </c>
      <c r="BK56" s="68"/>
      <c r="BL56" s="77"/>
      <c r="BM56" s="70"/>
      <c r="BN56" s="71"/>
      <c r="BO56" s="70"/>
    </row>
    <row r="57" spans="2:74">
      <c r="B57" s="68">
        <v>2014</v>
      </c>
      <c r="C57" s="69">
        <v>988</v>
      </c>
      <c r="D57" s="70" t="s">
        <v>497</v>
      </c>
      <c r="E57" s="71">
        <v>1800</v>
      </c>
      <c r="F57" s="70" t="s">
        <v>23</v>
      </c>
      <c r="G57" s="70" t="s">
        <v>427</v>
      </c>
      <c r="I57" s="68">
        <v>2013</v>
      </c>
      <c r="J57" s="69">
        <v>831</v>
      </c>
      <c r="K57" s="70" t="s">
        <v>497</v>
      </c>
      <c r="L57" s="71">
        <v>1800</v>
      </c>
      <c r="M57" s="70" t="s">
        <v>23</v>
      </c>
      <c r="O57" s="63">
        <f t="shared" si="5"/>
        <v>39</v>
      </c>
      <c r="P57" s="63"/>
      <c r="Q57" s="63"/>
      <c r="R57" s="63"/>
      <c r="S57" s="63"/>
      <c r="T57" s="78"/>
      <c r="U57" s="79"/>
      <c r="V57" s="79"/>
      <c r="W57" s="75"/>
      <c r="AA57" s="68">
        <v>2012</v>
      </c>
      <c r="AB57" s="69">
        <v>764</v>
      </c>
      <c r="AC57" s="70" t="s">
        <v>437</v>
      </c>
      <c r="AD57" s="71">
        <v>1700</v>
      </c>
      <c r="AE57" s="70" t="s">
        <v>23</v>
      </c>
      <c r="AF57" s="70" t="s">
        <v>498</v>
      </c>
      <c r="AH57" s="68">
        <v>2011</v>
      </c>
      <c r="AI57" s="77">
        <v>831</v>
      </c>
      <c r="AJ57" s="70" t="s">
        <v>499</v>
      </c>
      <c r="AK57" s="71">
        <v>1800</v>
      </c>
      <c r="AL57" s="70" t="s">
        <v>23</v>
      </c>
      <c r="AM57" s="70" t="s">
        <v>470</v>
      </c>
      <c r="AP57" s="68">
        <v>2010</v>
      </c>
      <c r="AQ57" s="77">
        <v>880</v>
      </c>
      <c r="AR57" s="70" t="s">
        <v>497</v>
      </c>
      <c r="AS57" s="71">
        <v>1100</v>
      </c>
      <c r="AT57" s="70" t="s">
        <v>23</v>
      </c>
      <c r="AU57" s="70" t="s">
        <v>500</v>
      </c>
      <c r="AW57" s="68"/>
      <c r="AX57" s="77"/>
      <c r="AY57" s="70"/>
      <c r="AZ57" s="71"/>
      <c r="BA57" s="70"/>
      <c r="BB57" s="70"/>
      <c r="BD57" s="68">
        <v>2008</v>
      </c>
      <c r="BE57" s="77">
        <v>707</v>
      </c>
      <c r="BF57" s="70" t="s">
        <v>492</v>
      </c>
      <c r="BG57" s="71">
        <v>1700</v>
      </c>
      <c r="BH57" s="70" t="s">
        <v>23</v>
      </c>
      <c r="BK57" s="68"/>
      <c r="BL57" s="77"/>
      <c r="BM57" s="70"/>
      <c r="BN57" s="71"/>
      <c r="BO57" s="70"/>
    </row>
    <row r="58" spans="2:74">
      <c r="B58" s="68">
        <v>2014</v>
      </c>
      <c r="C58" s="69">
        <v>988</v>
      </c>
      <c r="D58" s="70" t="s">
        <v>501</v>
      </c>
      <c r="E58" s="71">
        <v>1800</v>
      </c>
      <c r="F58" s="70" t="s">
        <v>23</v>
      </c>
      <c r="G58" s="70" t="s">
        <v>502</v>
      </c>
      <c r="I58" s="68">
        <v>2013</v>
      </c>
      <c r="J58" s="69">
        <v>831</v>
      </c>
      <c r="K58" s="70" t="s">
        <v>438</v>
      </c>
      <c r="L58" s="71">
        <v>1800</v>
      </c>
      <c r="M58" s="70" t="s">
        <v>23</v>
      </c>
      <c r="O58" s="63">
        <f t="shared" si="5"/>
        <v>39</v>
      </c>
      <c r="P58" s="63"/>
      <c r="Q58" s="63"/>
      <c r="R58" s="63"/>
      <c r="S58" s="63"/>
      <c r="T58" s="78"/>
      <c r="U58" s="79"/>
      <c r="V58" s="79"/>
      <c r="W58" s="75"/>
      <c r="AA58" s="68">
        <v>2012</v>
      </c>
      <c r="AB58" s="69">
        <v>764</v>
      </c>
      <c r="AC58" s="70" t="s">
        <v>441</v>
      </c>
      <c r="AD58" s="71">
        <v>1700</v>
      </c>
      <c r="AE58" s="70" t="s">
        <v>23</v>
      </c>
      <c r="AF58" s="70" t="s">
        <v>408</v>
      </c>
      <c r="AH58" s="68">
        <v>2011</v>
      </c>
      <c r="AI58" s="77">
        <v>831</v>
      </c>
      <c r="AJ58" s="70" t="s">
        <v>466</v>
      </c>
      <c r="AK58" s="71">
        <v>1700</v>
      </c>
      <c r="AL58" s="70" t="s">
        <v>23</v>
      </c>
      <c r="AM58" s="70" t="s">
        <v>467</v>
      </c>
      <c r="AP58" s="68">
        <v>2010</v>
      </c>
      <c r="AQ58" s="77">
        <v>880</v>
      </c>
      <c r="AR58" s="70" t="s">
        <v>487</v>
      </c>
      <c r="AS58" s="71">
        <v>1100</v>
      </c>
      <c r="AT58" s="70" t="s">
        <v>23</v>
      </c>
      <c r="AU58" s="70" t="s">
        <v>357</v>
      </c>
      <c r="AW58" s="68"/>
      <c r="AX58" s="77"/>
      <c r="AY58" s="70"/>
      <c r="AZ58" s="71"/>
      <c r="BA58" s="70"/>
      <c r="BB58" s="70"/>
      <c r="BD58" s="68">
        <v>2008</v>
      </c>
      <c r="BE58" s="77">
        <v>707</v>
      </c>
      <c r="BF58" s="70" t="s">
        <v>503</v>
      </c>
      <c r="BG58" s="71">
        <v>1700</v>
      </c>
      <c r="BH58" s="70" t="s">
        <v>23</v>
      </c>
      <c r="BK58" s="68"/>
      <c r="BL58" s="77"/>
      <c r="BM58" s="70"/>
      <c r="BN58" s="71"/>
      <c r="BO58" s="70"/>
    </row>
    <row r="59" spans="2:74">
      <c r="B59" s="68">
        <v>2014</v>
      </c>
      <c r="C59" s="69">
        <v>988</v>
      </c>
      <c r="D59" s="70" t="s">
        <v>380</v>
      </c>
      <c r="E59" s="71">
        <v>1800</v>
      </c>
      <c r="F59" s="70" t="s">
        <v>23</v>
      </c>
      <c r="G59" s="70" t="s">
        <v>409</v>
      </c>
      <c r="I59" s="68">
        <v>2013</v>
      </c>
      <c r="J59" s="69">
        <v>831</v>
      </c>
      <c r="K59" s="70" t="s">
        <v>262</v>
      </c>
      <c r="L59" s="71">
        <v>1800</v>
      </c>
      <c r="M59" s="70" t="s">
        <v>23</v>
      </c>
      <c r="O59" s="63">
        <f t="shared" si="5"/>
        <v>39</v>
      </c>
      <c r="P59" s="63"/>
      <c r="Q59" s="63"/>
      <c r="R59" s="63"/>
      <c r="S59" s="63"/>
      <c r="T59" s="78"/>
      <c r="U59" s="79"/>
      <c r="V59" s="79"/>
      <c r="W59" s="75"/>
      <c r="AA59" s="68">
        <v>2012</v>
      </c>
      <c r="AB59" s="69">
        <v>764</v>
      </c>
      <c r="AC59" s="70" t="s">
        <v>466</v>
      </c>
      <c r="AD59" s="71">
        <v>1700</v>
      </c>
      <c r="AE59" s="70" t="s">
        <v>23</v>
      </c>
      <c r="AF59" s="70" t="s">
        <v>467</v>
      </c>
      <c r="AH59" s="68">
        <v>2011</v>
      </c>
      <c r="AI59" s="77">
        <v>831</v>
      </c>
      <c r="AJ59" s="70" t="s">
        <v>472</v>
      </c>
      <c r="AK59" s="71">
        <v>1700</v>
      </c>
      <c r="AL59" s="70" t="s">
        <v>23</v>
      </c>
      <c r="AM59" s="70" t="s">
        <v>467</v>
      </c>
      <c r="AP59" s="68">
        <v>2010</v>
      </c>
      <c r="AQ59" s="77">
        <v>880</v>
      </c>
      <c r="AR59" s="70" t="s">
        <v>473</v>
      </c>
      <c r="AS59" s="71">
        <v>1100</v>
      </c>
      <c r="AT59" s="70" t="s">
        <v>23</v>
      </c>
      <c r="AU59" s="70" t="s">
        <v>474</v>
      </c>
      <c r="AW59" s="68"/>
      <c r="AX59" s="77"/>
      <c r="AY59" s="70"/>
      <c r="AZ59" s="71"/>
      <c r="BA59" s="70"/>
      <c r="BB59" s="70"/>
      <c r="BD59" s="68">
        <v>2008</v>
      </c>
      <c r="BE59" s="77">
        <v>743</v>
      </c>
      <c r="BF59" s="70" t="s">
        <v>482</v>
      </c>
      <c r="BG59" s="71">
        <v>1600</v>
      </c>
      <c r="BH59" s="70" t="s">
        <v>23</v>
      </c>
      <c r="BK59" s="68"/>
      <c r="BL59" s="77"/>
      <c r="BM59" s="70"/>
      <c r="BN59" s="71"/>
      <c r="BO59" s="70"/>
    </row>
    <row r="60" spans="2:74">
      <c r="B60" s="68">
        <v>2014</v>
      </c>
      <c r="C60" s="69">
        <v>1046</v>
      </c>
      <c r="D60" s="70" t="s">
        <v>487</v>
      </c>
      <c r="E60" s="71">
        <v>1700</v>
      </c>
      <c r="F60" s="70" t="s">
        <v>23</v>
      </c>
      <c r="G60" s="70" t="s">
        <v>357</v>
      </c>
      <c r="I60" s="68">
        <v>2013</v>
      </c>
      <c r="J60" s="69">
        <v>868</v>
      </c>
      <c r="K60" s="70" t="s">
        <v>459</v>
      </c>
      <c r="L60" s="71">
        <v>1750</v>
      </c>
      <c r="M60" s="70" t="s">
        <v>23</v>
      </c>
      <c r="O60" s="63">
        <f t="shared" si="5"/>
        <v>40</v>
      </c>
      <c r="P60" s="63"/>
      <c r="Q60" s="63"/>
      <c r="R60" s="63"/>
      <c r="S60" s="63"/>
      <c r="T60" s="78"/>
      <c r="U60" s="79"/>
      <c r="V60" s="79"/>
      <c r="W60" s="75"/>
      <c r="AA60" s="68">
        <v>2012</v>
      </c>
      <c r="AB60" s="69">
        <v>764</v>
      </c>
      <c r="AC60" s="70" t="s">
        <v>472</v>
      </c>
      <c r="AD60" s="71">
        <v>1700</v>
      </c>
      <c r="AE60" s="70" t="s">
        <v>23</v>
      </c>
      <c r="AF60" s="70" t="s">
        <v>467</v>
      </c>
      <c r="AH60" s="68">
        <v>2011</v>
      </c>
      <c r="AI60" s="77">
        <v>868</v>
      </c>
      <c r="AJ60" s="70" t="s">
        <v>493</v>
      </c>
      <c r="AK60" s="71">
        <v>1600</v>
      </c>
      <c r="AL60" s="70" t="s">
        <v>23</v>
      </c>
      <c r="AM60" s="70" t="s">
        <v>504</v>
      </c>
      <c r="AP60" s="68">
        <v>2010</v>
      </c>
      <c r="AQ60" s="77">
        <v>880</v>
      </c>
      <c r="AR60" s="70" t="s">
        <v>466</v>
      </c>
      <c r="AS60" s="71">
        <v>1100</v>
      </c>
      <c r="AT60" s="70" t="s">
        <v>23</v>
      </c>
      <c r="AU60" s="70" t="s">
        <v>467</v>
      </c>
      <c r="AW60" s="68"/>
      <c r="AX60" s="77"/>
      <c r="AY60" s="70"/>
      <c r="AZ60" s="71"/>
      <c r="BA60" s="70"/>
      <c r="BB60" s="70"/>
      <c r="BD60" s="68">
        <v>2008</v>
      </c>
      <c r="BE60" s="77">
        <v>785</v>
      </c>
      <c r="BF60" s="70" t="s">
        <v>476</v>
      </c>
      <c r="BG60" s="71">
        <v>1500</v>
      </c>
      <c r="BH60" s="70" t="s">
        <v>23</v>
      </c>
      <c r="BK60" s="68"/>
      <c r="BL60" s="77"/>
      <c r="BM60" s="70"/>
      <c r="BN60" s="71"/>
      <c r="BO60" s="70"/>
    </row>
    <row r="61" spans="2:74">
      <c r="B61" s="68">
        <v>2014</v>
      </c>
      <c r="C61" s="69">
        <v>1046</v>
      </c>
      <c r="D61" s="70" t="s">
        <v>492</v>
      </c>
      <c r="E61" s="71">
        <v>1700</v>
      </c>
      <c r="F61" s="70" t="s">
        <v>23</v>
      </c>
      <c r="G61" s="70" t="s">
        <v>505</v>
      </c>
      <c r="I61" s="68">
        <v>2013</v>
      </c>
      <c r="J61" s="69">
        <v>868</v>
      </c>
      <c r="K61" s="70" t="s">
        <v>401</v>
      </c>
      <c r="L61" s="71">
        <v>1750</v>
      </c>
      <c r="M61" s="70" t="s">
        <v>23</v>
      </c>
      <c r="O61" s="63">
        <f t="shared" si="5"/>
        <v>40</v>
      </c>
      <c r="P61" s="63"/>
      <c r="Q61" s="63"/>
      <c r="R61" s="63"/>
      <c r="S61" s="63"/>
      <c r="T61" s="78"/>
      <c r="U61" s="79"/>
      <c r="V61" s="79"/>
      <c r="W61" s="75"/>
      <c r="AA61" s="68">
        <v>2012</v>
      </c>
      <c r="AB61" s="69">
        <v>764</v>
      </c>
      <c r="AC61" s="70" t="s">
        <v>439</v>
      </c>
      <c r="AD61" s="71">
        <v>1700</v>
      </c>
      <c r="AE61" s="70" t="s">
        <v>23</v>
      </c>
      <c r="AF61" s="70" t="s">
        <v>440</v>
      </c>
      <c r="AH61" s="68">
        <v>2011</v>
      </c>
      <c r="AI61" s="77">
        <v>868</v>
      </c>
      <c r="AJ61" s="70" t="s">
        <v>443</v>
      </c>
      <c r="AK61" s="71">
        <v>1600</v>
      </c>
      <c r="AL61" s="70" t="s">
        <v>23</v>
      </c>
      <c r="AM61" s="70" t="s">
        <v>464</v>
      </c>
      <c r="AP61" s="68">
        <v>2010</v>
      </c>
      <c r="AQ61" s="77">
        <v>880</v>
      </c>
      <c r="AR61" s="70" t="s">
        <v>477</v>
      </c>
      <c r="AS61" s="71">
        <v>1100</v>
      </c>
      <c r="AT61" s="70" t="s">
        <v>23</v>
      </c>
      <c r="AU61" s="70" t="s">
        <v>424</v>
      </c>
      <c r="AW61" s="68"/>
      <c r="AX61" s="77"/>
      <c r="AY61" s="70"/>
      <c r="AZ61" s="71"/>
      <c r="BA61" s="70"/>
      <c r="BB61" s="70"/>
      <c r="BD61" s="68">
        <v>2008</v>
      </c>
      <c r="BE61" s="77">
        <v>785</v>
      </c>
      <c r="BF61" s="70" t="s">
        <v>432</v>
      </c>
      <c r="BG61" s="71">
        <v>1500</v>
      </c>
      <c r="BH61" s="70" t="s">
        <v>23</v>
      </c>
      <c r="BK61" s="68"/>
      <c r="BL61" s="77"/>
      <c r="BM61" s="70"/>
      <c r="BN61" s="71"/>
      <c r="BO61" s="70"/>
    </row>
    <row r="62" spans="2:74">
      <c r="B62" s="68">
        <v>2014</v>
      </c>
      <c r="C62" s="69">
        <v>1046</v>
      </c>
      <c r="D62" s="70" t="s">
        <v>506</v>
      </c>
      <c r="E62" s="71">
        <v>1700</v>
      </c>
      <c r="F62" s="70" t="s">
        <v>23</v>
      </c>
      <c r="G62" s="70" t="s">
        <v>507</v>
      </c>
      <c r="I62" s="68">
        <v>2013</v>
      </c>
      <c r="J62" s="69">
        <v>882</v>
      </c>
      <c r="K62" s="70" t="s">
        <v>449</v>
      </c>
      <c r="L62" s="71">
        <v>1700</v>
      </c>
      <c r="M62" s="70" t="s">
        <v>23</v>
      </c>
      <c r="O62" s="63">
        <f t="shared" si="5"/>
        <v>41</v>
      </c>
      <c r="P62" s="63"/>
      <c r="Q62" s="63"/>
      <c r="R62" s="63"/>
      <c r="S62" s="63"/>
      <c r="T62" s="78"/>
      <c r="U62" s="79"/>
      <c r="V62" s="79"/>
      <c r="W62" s="75"/>
      <c r="AA62" s="68">
        <v>2012</v>
      </c>
      <c r="AB62" s="69">
        <v>804</v>
      </c>
      <c r="AC62" s="70" t="s">
        <v>497</v>
      </c>
      <c r="AD62" s="71">
        <v>1600</v>
      </c>
      <c r="AE62" s="70" t="s">
        <v>23</v>
      </c>
      <c r="AF62" s="70" t="s">
        <v>508</v>
      </c>
      <c r="AH62" s="68">
        <v>2011</v>
      </c>
      <c r="AI62" s="77">
        <v>882</v>
      </c>
      <c r="AJ62" s="70" t="s">
        <v>454</v>
      </c>
      <c r="AK62" s="71">
        <v>1600</v>
      </c>
      <c r="AL62" s="70" t="s">
        <v>23</v>
      </c>
      <c r="AM62" s="70" t="s">
        <v>455</v>
      </c>
      <c r="AP62" s="68">
        <v>2010</v>
      </c>
      <c r="AQ62" s="77">
        <v>880</v>
      </c>
      <c r="AR62" s="70" t="s">
        <v>472</v>
      </c>
      <c r="AS62" s="71">
        <v>1100</v>
      </c>
      <c r="AT62" s="70" t="s">
        <v>23</v>
      </c>
      <c r="AU62" s="70" t="s">
        <v>467</v>
      </c>
      <c r="AW62" s="68"/>
      <c r="AX62" s="77"/>
      <c r="AY62" s="70"/>
      <c r="AZ62" s="71"/>
      <c r="BA62" s="70"/>
      <c r="BB62" s="70"/>
      <c r="BD62" s="68">
        <v>2008</v>
      </c>
      <c r="BE62" s="77">
        <v>785</v>
      </c>
      <c r="BF62" s="70" t="s">
        <v>509</v>
      </c>
      <c r="BG62" s="71">
        <v>1500</v>
      </c>
      <c r="BH62" s="70" t="s">
        <v>23</v>
      </c>
      <c r="BK62" s="68"/>
      <c r="BL62" s="77"/>
      <c r="BM62" s="70"/>
      <c r="BN62" s="71"/>
      <c r="BO62" s="70"/>
    </row>
    <row r="63" spans="2:74">
      <c r="B63" s="68">
        <v>2014</v>
      </c>
      <c r="C63" s="69">
        <v>1046</v>
      </c>
      <c r="D63" s="70" t="s">
        <v>510</v>
      </c>
      <c r="E63" s="71">
        <v>1700</v>
      </c>
      <c r="F63" s="70" t="s">
        <v>23</v>
      </c>
      <c r="G63" s="70" t="s">
        <v>511</v>
      </c>
      <c r="I63" s="68">
        <v>2013</v>
      </c>
      <c r="J63" s="69">
        <v>882</v>
      </c>
      <c r="K63" s="70" t="s">
        <v>453</v>
      </c>
      <c r="L63" s="71">
        <v>1700</v>
      </c>
      <c r="M63" s="70" t="s">
        <v>23</v>
      </c>
      <c r="O63" s="63">
        <f t="shared" si="5"/>
        <v>41</v>
      </c>
      <c r="P63" s="63"/>
      <c r="Q63" s="63"/>
      <c r="R63" s="63"/>
      <c r="S63" s="63"/>
      <c r="T63" s="78"/>
      <c r="U63" s="79"/>
      <c r="V63" s="79"/>
      <c r="W63" s="75"/>
      <c r="AA63" s="68">
        <v>2012</v>
      </c>
      <c r="AB63" s="69">
        <v>804</v>
      </c>
      <c r="AC63" s="70" t="s">
        <v>487</v>
      </c>
      <c r="AD63" s="71">
        <v>1600</v>
      </c>
      <c r="AE63" s="70" t="s">
        <v>23</v>
      </c>
      <c r="AF63" s="70" t="s">
        <v>357</v>
      </c>
      <c r="AH63" s="68">
        <v>2011</v>
      </c>
      <c r="AI63" s="77">
        <v>882</v>
      </c>
      <c r="AJ63" s="70" t="s">
        <v>484</v>
      </c>
      <c r="AK63" s="71">
        <v>1600</v>
      </c>
      <c r="AL63" s="70" t="s">
        <v>23</v>
      </c>
      <c r="AM63" s="70" t="s">
        <v>494</v>
      </c>
      <c r="AP63" s="68">
        <v>2010</v>
      </c>
      <c r="AQ63" s="77">
        <v>937</v>
      </c>
      <c r="AR63" s="70" t="s">
        <v>492</v>
      </c>
      <c r="AS63" s="71">
        <v>1000</v>
      </c>
      <c r="AT63" s="70" t="s">
        <v>23</v>
      </c>
      <c r="AU63" s="70" t="s">
        <v>505</v>
      </c>
      <c r="AW63" s="68"/>
      <c r="AX63" s="77"/>
      <c r="AY63" s="70"/>
      <c r="AZ63" s="71"/>
      <c r="BA63" s="70"/>
      <c r="BB63" s="70"/>
      <c r="BD63" s="68">
        <v>2008</v>
      </c>
      <c r="BE63" s="77">
        <v>785</v>
      </c>
      <c r="BF63" s="70" t="s">
        <v>512</v>
      </c>
      <c r="BG63" s="71">
        <v>1500</v>
      </c>
      <c r="BH63" s="70" t="s">
        <v>23</v>
      </c>
      <c r="BK63" s="68"/>
      <c r="BL63" s="77"/>
      <c r="BM63" s="70"/>
      <c r="BN63" s="71"/>
      <c r="BO63" s="70"/>
    </row>
    <row r="64" spans="2:74">
      <c r="B64" s="68">
        <v>2014</v>
      </c>
      <c r="C64" s="69">
        <v>1046</v>
      </c>
      <c r="D64" s="70" t="s">
        <v>513</v>
      </c>
      <c r="E64" s="71">
        <v>1700</v>
      </c>
      <c r="F64" s="70" t="s">
        <v>23</v>
      </c>
      <c r="G64" s="70" t="s">
        <v>514</v>
      </c>
      <c r="I64" s="68">
        <v>2013</v>
      </c>
      <c r="J64" s="69">
        <v>882</v>
      </c>
      <c r="K64" s="70" t="s">
        <v>477</v>
      </c>
      <c r="L64" s="71">
        <v>1700</v>
      </c>
      <c r="M64" s="70" t="s">
        <v>23</v>
      </c>
      <c r="O64" s="63">
        <f t="shared" si="5"/>
        <v>41</v>
      </c>
      <c r="P64" s="63"/>
      <c r="Q64" s="63"/>
      <c r="R64" s="63"/>
      <c r="S64" s="63"/>
      <c r="T64" s="78"/>
      <c r="U64" s="79"/>
      <c r="V64" s="79"/>
      <c r="W64" s="75"/>
      <c r="AA64" s="68">
        <v>2012</v>
      </c>
      <c r="AB64" s="69">
        <v>804</v>
      </c>
      <c r="AC64" s="70" t="s">
        <v>412</v>
      </c>
      <c r="AD64" s="71">
        <v>1600</v>
      </c>
      <c r="AE64" s="70" t="s">
        <v>23</v>
      </c>
      <c r="AF64" s="70" t="s">
        <v>413</v>
      </c>
      <c r="AH64" s="68">
        <v>2011</v>
      </c>
      <c r="AI64" s="77">
        <v>882</v>
      </c>
      <c r="AJ64" s="70" t="s">
        <v>479</v>
      </c>
      <c r="AK64" s="71">
        <v>1600</v>
      </c>
      <c r="AL64" s="70" t="s">
        <v>23</v>
      </c>
      <c r="AM64" s="70" t="s">
        <v>350</v>
      </c>
      <c r="AP64" s="68"/>
      <c r="AQ64" s="77"/>
      <c r="AR64" s="70"/>
      <c r="AS64" s="71"/>
      <c r="AT64" s="70"/>
      <c r="AU64" s="70"/>
      <c r="AW64" s="68"/>
      <c r="AX64" s="77"/>
      <c r="AY64" s="70"/>
      <c r="AZ64" s="71"/>
      <c r="BA64" s="70"/>
      <c r="BB64" s="70"/>
      <c r="BD64" s="68">
        <v>2008</v>
      </c>
      <c r="BE64" s="77">
        <v>785</v>
      </c>
      <c r="BF64" s="70" t="s">
        <v>515</v>
      </c>
      <c r="BG64" s="71">
        <v>1500</v>
      </c>
      <c r="BH64" s="70" t="s">
        <v>23</v>
      </c>
      <c r="BK64" s="68"/>
      <c r="BL64" s="77"/>
      <c r="BM64" s="70"/>
      <c r="BN64" s="71"/>
      <c r="BO64" s="70"/>
    </row>
    <row r="65" spans="2:67">
      <c r="B65" s="68">
        <v>2014</v>
      </c>
      <c r="C65" s="69">
        <v>1092</v>
      </c>
      <c r="D65" s="70" t="s">
        <v>516</v>
      </c>
      <c r="E65" s="71">
        <v>1600</v>
      </c>
      <c r="F65" s="70" t="s">
        <v>23</v>
      </c>
      <c r="G65" s="70" t="s">
        <v>517</v>
      </c>
      <c r="I65" s="68">
        <v>2013</v>
      </c>
      <c r="J65" s="69">
        <v>882</v>
      </c>
      <c r="K65" s="70" t="s">
        <v>469</v>
      </c>
      <c r="L65" s="71">
        <v>1700</v>
      </c>
      <c r="M65" s="70" t="s">
        <v>23</v>
      </c>
      <c r="O65" s="63">
        <f t="shared" si="5"/>
        <v>41</v>
      </c>
      <c r="P65" s="63"/>
      <c r="Q65" s="63"/>
      <c r="R65" s="63"/>
      <c r="S65" s="63"/>
      <c r="T65" s="78"/>
      <c r="U65" s="79"/>
      <c r="V65" s="79"/>
      <c r="W65" s="75"/>
      <c r="AA65" s="68">
        <v>2012</v>
      </c>
      <c r="AB65" s="69">
        <v>804</v>
      </c>
      <c r="AC65" s="70" t="s">
        <v>459</v>
      </c>
      <c r="AD65" s="71">
        <v>1600</v>
      </c>
      <c r="AE65" s="70" t="s">
        <v>23</v>
      </c>
      <c r="AF65" s="70" t="s">
        <v>460</v>
      </c>
      <c r="AH65" s="68">
        <v>2011</v>
      </c>
      <c r="AI65" s="77">
        <v>882</v>
      </c>
      <c r="AJ65" s="70" t="s">
        <v>497</v>
      </c>
      <c r="AK65" s="71">
        <v>1500</v>
      </c>
      <c r="AL65" s="70" t="s">
        <v>23</v>
      </c>
      <c r="AM65" s="70" t="s">
        <v>508</v>
      </c>
      <c r="AP65" s="68"/>
      <c r="AQ65" s="77"/>
      <c r="AR65" s="70"/>
      <c r="AS65" s="71"/>
      <c r="AT65" s="70"/>
      <c r="AU65" s="70"/>
      <c r="AW65" s="68"/>
      <c r="AX65" s="77"/>
      <c r="AY65" s="70"/>
      <c r="AZ65" s="71"/>
      <c r="BA65" s="70"/>
      <c r="BB65" s="70"/>
      <c r="BD65" s="68">
        <v>2008</v>
      </c>
      <c r="BE65" s="77">
        <v>785</v>
      </c>
      <c r="BF65" s="70" t="s">
        <v>439</v>
      </c>
      <c r="BG65" s="71">
        <v>1500</v>
      </c>
      <c r="BH65" s="70" t="s">
        <v>23</v>
      </c>
      <c r="BK65" s="68"/>
      <c r="BL65" s="77"/>
      <c r="BM65" s="70"/>
      <c r="BN65" s="71"/>
      <c r="BO65" s="70"/>
    </row>
    <row r="66" spans="2:67">
      <c r="B66" s="68">
        <v>2014</v>
      </c>
      <c r="C66" s="69">
        <v>1154</v>
      </c>
      <c r="D66" s="70" t="s">
        <v>518</v>
      </c>
      <c r="E66" s="71">
        <v>1500</v>
      </c>
      <c r="F66" s="70" t="s">
        <v>23</v>
      </c>
      <c r="G66" s="70" t="s">
        <v>519</v>
      </c>
      <c r="I66" s="68">
        <v>2013</v>
      </c>
      <c r="J66" s="69">
        <v>922</v>
      </c>
      <c r="K66" s="70" t="s">
        <v>441</v>
      </c>
      <c r="L66" s="71">
        <v>1650</v>
      </c>
      <c r="M66" s="70" t="s">
        <v>23</v>
      </c>
      <c r="O66" s="63">
        <f t="shared" si="5"/>
        <v>42</v>
      </c>
      <c r="P66" s="63"/>
      <c r="Q66" s="63"/>
      <c r="R66" s="63"/>
      <c r="S66" s="63"/>
      <c r="T66" s="78"/>
      <c r="U66" s="79"/>
      <c r="V66" s="79"/>
      <c r="W66" s="75"/>
      <c r="AA66" s="68">
        <v>2012</v>
      </c>
      <c r="AB66" s="69">
        <v>854</v>
      </c>
      <c r="AC66" s="70" t="s">
        <v>480</v>
      </c>
      <c r="AD66" s="71">
        <v>1500</v>
      </c>
      <c r="AE66" s="70" t="s">
        <v>23</v>
      </c>
      <c r="AF66" s="70" t="s">
        <v>481</v>
      </c>
      <c r="AH66" s="68">
        <v>2011</v>
      </c>
      <c r="AI66" s="77">
        <v>922</v>
      </c>
      <c r="AJ66" s="70" t="s">
        <v>456</v>
      </c>
      <c r="AK66" s="71">
        <v>1500</v>
      </c>
      <c r="AL66" s="70" t="s">
        <v>23</v>
      </c>
      <c r="AM66" s="70" t="s">
        <v>468</v>
      </c>
      <c r="AP66" s="68"/>
      <c r="AQ66" s="77"/>
      <c r="AR66" s="70"/>
      <c r="AS66" s="71"/>
      <c r="AT66" s="70"/>
      <c r="AU66" s="70"/>
      <c r="AW66" s="68"/>
      <c r="AX66" s="77"/>
      <c r="AY66" s="70"/>
      <c r="AZ66" s="71"/>
      <c r="BA66" s="70"/>
      <c r="BB66" s="70"/>
      <c r="BD66" s="68">
        <v>2008</v>
      </c>
      <c r="BE66" s="77">
        <v>843</v>
      </c>
      <c r="BF66" s="70" t="s">
        <v>471</v>
      </c>
      <c r="BG66" s="71">
        <v>1400</v>
      </c>
      <c r="BH66" s="70" t="s">
        <v>23</v>
      </c>
      <c r="BK66" s="68"/>
      <c r="BL66" s="77"/>
      <c r="BM66" s="70"/>
      <c r="BN66" s="71"/>
      <c r="BO66" s="70"/>
    </row>
    <row r="67" spans="2:67">
      <c r="B67" s="68">
        <v>2014</v>
      </c>
      <c r="C67" s="69">
        <v>1154</v>
      </c>
      <c r="D67" s="70" t="s">
        <v>406</v>
      </c>
      <c r="E67" s="71">
        <v>1500</v>
      </c>
      <c r="F67" s="70" t="s">
        <v>23</v>
      </c>
      <c r="G67" s="70" t="s">
        <v>431</v>
      </c>
      <c r="I67" s="68">
        <v>2013</v>
      </c>
      <c r="J67" s="69">
        <v>974</v>
      </c>
      <c r="K67" s="70" t="s">
        <v>462</v>
      </c>
      <c r="L67" s="71">
        <v>1500</v>
      </c>
      <c r="M67" s="70" t="s">
        <v>23</v>
      </c>
      <c r="O67" s="63">
        <f t="shared" ref="O67:O98" si="6">IF(L67=L66,O66,O66+1)</f>
        <v>43</v>
      </c>
      <c r="P67" s="63"/>
      <c r="Q67" s="63"/>
      <c r="R67" s="63"/>
      <c r="S67" s="63"/>
      <c r="T67" s="78"/>
      <c r="U67" s="79"/>
      <c r="V67" s="79"/>
      <c r="W67" s="75"/>
      <c r="AA67" s="68">
        <v>2012</v>
      </c>
      <c r="AB67" s="69">
        <v>854</v>
      </c>
      <c r="AC67" s="70" t="s">
        <v>520</v>
      </c>
      <c r="AD67" s="71">
        <v>1500</v>
      </c>
      <c r="AE67" s="70" t="s">
        <v>23</v>
      </c>
      <c r="AF67" s="70" t="s">
        <v>521</v>
      </c>
      <c r="AH67" s="68">
        <v>2011</v>
      </c>
      <c r="AI67" s="77">
        <v>974</v>
      </c>
      <c r="AJ67" s="70" t="s">
        <v>522</v>
      </c>
      <c r="AK67" s="71">
        <v>1500</v>
      </c>
      <c r="AL67" s="70" t="s">
        <v>23</v>
      </c>
      <c r="AM67" s="70" t="s">
        <v>523</v>
      </c>
      <c r="AP67" s="68"/>
      <c r="AQ67" s="77"/>
      <c r="AR67" s="70"/>
      <c r="AS67" s="71"/>
      <c r="AT67" s="70"/>
      <c r="AU67" s="70"/>
      <c r="AW67" s="68"/>
      <c r="AX67" s="77"/>
      <c r="AY67" s="70"/>
      <c r="AZ67" s="71"/>
      <c r="BA67" s="70"/>
      <c r="BB67" s="70"/>
      <c r="BD67" s="68">
        <v>2008</v>
      </c>
      <c r="BE67" s="77">
        <v>843</v>
      </c>
      <c r="BF67" s="70" t="s">
        <v>524</v>
      </c>
      <c r="BG67" s="71">
        <v>1400</v>
      </c>
      <c r="BH67" s="70" t="s">
        <v>23</v>
      </c>
      <c r="BK67" s="68"/>
      <c r="BL67" s="77"/>
      <c r="BM67" s="70"/>
      <c r="BN67" s="71"/>
      <c r="BO67" s="70"/>
    </row>
    <row r="68" spans="2:67">
      <c r="B68" s="68">
        <v>2014</v>
      </c>
      <c r="C68" s="69">
        <v>1203</v>
      </c>
      <c r="D68" s="70" t="s">
        <v>525</v>
      </c>
      <c r="E68" s="71">
        <v>1450</v>
      </c>
      <c r="F68" s="70" t="s">
        <v>23</v>
      </c>
      <c r="G68" s="70" t="s">
        <v>526</v>
      </c>
      <c r="I68" s="68">
        <v>2013</v>
      </c>
      <c r="J68" s="69">
        <v>974</v>
      </c>
      <c r="K68" s="70" t="s">
        <v>492</v>
      </c>
      <c r="L68" s="71">
        <v>1500</v>
      </c>
      <c r="M68" s="70" t="s">
        <v>23</v>
      </c>
      <c r="O68" s="63">
        <f t="shared" si="6"/>
        <v>43</v>
      </c>
      <c r="P68" s="63"/>
      <c r="Q68" s="63"/>
      <c r="R68" s="63"/>
      <c r="S68" s="63"/>
      <c r="T68" s="78"/>
      <c r="U68" s="79"/>
      <c r="V68" s="79"/>
      <c r="W68" s="75"/>
      <c r="AA68" s="68">
        <v>2012</v>
      </c>
      <c r="AB68" s="69">
        <v>854</v>
      </c>
      <c r="AC68" s="70" t="s">
        <v>401</v>
      </c>
      <c r="AD68" s="71">
        <v>1500</v>
      </c>
      <c r="AE68" s="70" t="s">
        <v>23</v>
      </c>
      <c r="AF68" s="70" t="s">
        <v>409</v>
      </c>
      <c r="AH68" s="68">
        <v>2011</v>
      </c>
      <c r="AI68" s="77">
        <v>974</v>
      </c>
      <c r="AJ68" s="70" t="s">
        <v>490</v>
      </c>
      <c r="AK68" s="71">
        <v>1500</v>
      </c>
      <c r="AL68" s="70" t="s">
        <v>23</v>
      </c>
      <c r="AM68" s="70" t="s">
        <v>527</v>
      </c>
      <c r="AP68" s="68"/>
      <c r="AQ68" s="77"/>
      <c r="AR68" s="70"/>
      <c r="AS68" s="71"/>
      <c r="AT68" s="70"/>
      <c r="AU68" s="70"/>
      <c r="AW68" s="68"/>
      <c r="AX68" s="77"/>
      <c r="AY68" s="70"/>
      <c r="AZ68" s="71"/>
      <c r="BA68" s="70"/>
      <c r="BB68" s="70"/>
      <c r="BD68" s="68">
        <v>2008</v>
      </c>
      <c r="BE68" s="77">
        <v>843</v>
      </c>
      <c r="BF68" s="70" t="s">
        <v>407</v>
      </c>
      <c r="BG68" s="71">
        <v>1400</v>
      </c>
      <c r="BH68" s="70" t="s">
        <v>23</v>
      </c>
      <c r="BK68" s="68"/>
      <c r="BL68" s="77"/>
      <c r="BM68" s="70"/>
      <c r="BN68" s="71"/>
      <c r="BO68" s="70"/>
    </row>
    <row r="69" spans="2:67">
      <c r="B69" s="68">
        <v>2014</v>
      </c>
      <c r="C69" s="69">
        <v>1210</v>
      </c>
      <c r="D69" s="70" t="s">
        <v>471</v>
      </c>
      <c r="E69" s="71">
        <v>1400</v>
      </c>
      <c r="F69" s="70" t="s">
        <v>23</v>
      </c>
      <c r="G69" s="70" t="s">
        <v>390</v>
      </c>
      <c r="I69" s="68">
        <v>2013</v>
      </c>
      <c r="J69" s="69">
        <v>974</v>
      </c>
      <c r="K69" s="70" t="s">
        <v>520</v>
      </c>
      <c r="L69" s="71">
        <v>1500</v>
      </c>
      <c r="M69" s="70" t="s">
        <v>23</v>
      </c>
      <c r="O69" s="63">
        <f t="shared" si="6"/>
        <v>43</v>
      </c>
      <c r="P69" s="63"/>
      <c r="Q69" s="63"/>
      <c r="R69" s="63"/>
      <c r="S69" s="63"/>
      <c r="T69" s="78"/>
      <c r="U69" s="79"/>
      <c r="V69" s="79"/>
      <c r="W69" s="75"/>
      <c r="AA69" s="68">
        <v>2012</v>
      </c>
      <c r="AB69" s="69">
        <v>960</v>
      </c>
      <c r="AC69" s="70" t="s">
        <v>528</v>
      </c>
      <c r="AD69" s="71">
        <v>1300</v>
      </c>
      <c r="AE69" s="70" t="s">
        <v>23</v>
      </c>
      <c r="AF69" s="70" t="s">
        <v>529</v>
      </c>
      <c r="AH69" s="68">
        <v>2011</v>
      </c>
      <c r="AI69" s="77">
        <v>974</v>
      </c>
      <c r="AJ69" s="70" t="s">
        <v>482</v>
      </c>
      <c r="AK69" s="71">
        <v>1500</v>
      </c>
      <c r="AL69" s="70" t="s">
        <v>23</v>
      </c>
      <c r="AM69" s="70" t="s">
        <v>357</v>
      </c>
      <c r="AP69" s="68"/>
      <c r="AQ69" s="77"/>
      <c r="AR69" s="70"/>
      <c r="AS69" s="71"/>
      <c r="AT69" s="70"/>
      <c r="AU69" s="70"/>
      <c r="AW69" s="68"/>
      <c r="AX69" s="77"/>
      <c r="AY69" s="70"/>
      <c r="AZ69" s="71"/>
      <c r="BA69" s="70"/>
      <c r="BB69" s="70"/>
      <c r="BD69" s="68">
        <v>2008</v>
      </c>
      <c r="BE69" s="77">
        <v>843</v>
      </c>
      <c r="BF69" s="70" t="s">
        <v>466</v>
      </c>
      <c r="BG69" s="71">
        <v>1400</v>
      </c>
      <c r="BH69" s="70" t="s">
        <v>23</v>
      </c>
      <c r="BK69" s="68"/>
      <c r="BL69" s="77"/>
      <c r="BM69" s="70"/>
      <c r="BN69" s="71"/>
      <c r="BO69" s="70"/>
    </row>
    <row r="70" spans="2:67">
      <c r="B70" s="68">
        <v>2014</v>
      </c>
      <c r="C70" s="69">
        <v>1210</v>
      </c>
      <c r="D70" s="70" t="s">
        <v>530</v>
      </c>
      <c r="E70" s="71">
        <v>1400</v>
      </c>
      <c r="F70" s="70" t="s">
        <v>23</v>
      </c>
      <c r="G70" s="70" t="s">
        <v>531</v>
      </c>
      <c r="I70" s="68">
        <v>2013</v>
      </c>
      <c r="J70" s="69">
        <v>1031</v>
      </c>
      <c r="K70" s="70" t="s">
        <v>471</v>
      </c>
      <c r="L70" s="71">
        <v>1400</v>
      </c>
      <c r="M70" s="70" t="s">
        <v>23</v>
      </c>
      <c r="O70" s="63">
        <f t="shared" si="6"/>
        <v>44</v>
      </c>
      <c r="P70" s="63"/>
      <c r="Q70" s="63"/>
      <c r="R70" s="63"/>
      <c r="S70" s="63"/>
      <c r="T70" s="78"/>
      <c r="U70" s="79"/>
      <c r="V70" s="79"/>
      <c r="W70" s="75"/>
      <c r="AA70" s="68">
        <v>2012</v>
      </c>
      <c r="AB70" s="69">
        <v>960</v>
      </c>
      <c r="AC70" s="70" t="s">
        <v>530</v>
      </c>
      <c r="AD70" s="71">
        <v>1300</v>
      </c>
      <c r="AE70" s="70" t="s">
        <v>23</v>
      </c>
      <c r="AF70" s="70" t="s">
        <v>531</v>
      </c>
      <c r="AH70" s="68">
        <v>2011</v>
      </c>
      <c r="AI70" s="77">
        <v>1031</v>
      </c>
      <c r="AJ70" s="70" t="s">
        <v>437</v>
      </c>
      <c r="AK70" s="71">
        <v>1500</v>
      </c>
      <c r="AL70" s="70" t="s">
        <v>23</v>
      </c>
      <c r="AM70" s="70" t="s">
        <v>498</v>
      </c>
      <c r="AP70" s="68"/>
      <c r="AQ70" s="77"/>
      <c r="AR70" s="70"/>
      <c r="AS70" s="71"/>
      <c r="AT70" s="70"/>
      <c r="AU70" s="70"/>
      <c r="AW70" s="68"/>
      <c r="AX70" s="77"/>
      <c r="AY70" s="70"/>
      <c r="AZ70" s="71"/>
      <c r="BA70" s="70"/>
      <c r="BB70" s="70"/>
      <c r="BD70" s="68">
        <v>2008</v>
      </c>
      <c r="BE70" s="77">
        <v>843</v>
      </c>
      <c r="BF70" s="70" t="s">
        <v>472</v>
      </c>
      <c r="BG70" s="71">
        <v>1400</v>
      </c>
      <c r="BH70" s="70" t="s">
        <v>23</v>
      </c>
      <c r="BK70" s="68"/>
      <c r="BL70" s="77"/>
      <c r="BM70" s="70"/>
      <c r="BN70" s="71"/>
      <c r="BO70" s="70"/>
    </row>
    <row r="71" spans="2:67">
      <c r="B71" s="68">
        <v>2014</v>
      </c>
      <c r="C71" s="69">
        <v>1210</v>
      </c>
      <c r="D71" s="70" t="s">
        <v>443</v>
      </c>
      <c r="E71" s="71">
        <v>1400</v>
      </c>
      <c r="F71" s="70" t="s">
        <v>23</v>
      </c>
      <c r="G71" s="70" t="s">
        <v>464</v>
      </c>
      <c r="I71" s="68">
        <v>2013</v>
      </c>
      <c r="J71" s="69">
        <v>1031</v>
      </c>
      <c r="K71" s="70" t="s">
        <v>530</v>
      </c>
      <c r="L71" s="71">
        <v>1400</v>
      </c>
      <c r="M71" s="70" t="s">
        <v>23</v>
      </c>
      <c r="O71" s="63">
        <f t="shared" si="6"/>
        <v>44</v>
      </c>
      <c r="P71" s="63"/>
      <c r="Q71" s="63"/>
      <c r="R71" s="63"/>
      <c r="S71" s="63"/>
      <c r="T71" s="78"/>
      <c r="U71" s="79"/>
      <c r="V71" s="79"/>
      <c r="W71" s="75"/>
      <c r="AA71" s="68">
        <v>2012</v>
      </c>
      <c r="AB71" s="69">
        <v>960</v>
      </c>
      <c r="AC71" s="70" t="s">
        <v>443</v>
      </c>
      <c r="AD71" s="71">
        <v>1300</v>
      </c>
      <c r="AE71" s="70" t="s">
        <v>23</v>
      </c>
      <c r="AF71" s="70" t="s">
        <v>464</v>
      </c>
      <c r="AH71" s="68">
        <v>2011</v>
      </c>
      <c r="AI71" s="77">
        <v>1031</v>
      </c>
      <c r="AJ71" s="70" t="s">
        <v>512</v>
      </c>
      <c r="AK71" s="71">
        <v>1500</v>
      </c>
      <c r="AL71" s="70" t="s">
        <v>23</v>
      </c>
      <c r="AM71" s="70" t="s">
        <v>532</v>
      </c>
      <c r="AP71" s="68"/>
      <c r="AQ71" s="77"/>
      <c r="AR71" s="70"/>
      <c r="AS71" s="71"/>
      <c r="AT71" s="70"/>
      <c r="AU71" s="70"/>
      <c r="AW71" s="68"/>
      <c r="AX71" s="77"/>
      <c r="AY71" s="70"/>
      <c r="AZ71" s="71"/>
      <c r="BA71" s="70"/>
      <c r="BB71" s="70"/>
      <c r="BD71" s="68">
        <v>2008</v>
      </c>
      <c r="BE71" s="77">
        <v>843</v>
      </c>
      <c r="BF71" s="70" t="s">
        <v>533</v>
      </c>
      <c r="BG71" s="71">
        <v>1400</v>
      </c>
      <c r="BH71" s="70" t="s">
        <v>23</v>
      </c>
      <c r="BK71" s="68"/>
      <c r="BL71" s="77"/>
      <c r="BM71" s="70"/>
      <c r="BN71" s="71"/>
      <c r="BO71" s="70"/>
    </row>
    <row r="72" spans="2:67">
      <c r="B72" s="68">
        <v>2014</v>
      </c>
      <c r="C72" s="69">
        <v>1210</v>
      </c>
      <c r="D72" s="70" t="s">
        <v>534</v>
      </c>
      <c r="E72" s="71">
        <v>1400</v>
      </c>
      <c r="F72" s="70" t="s">
        <v>23</v>
      </c>
      <c r="G72" s="70" t="s">
        <v>460</v>
      </c>
      <c r="I72" s="68">
        <v>2013</v>
      </c>
      <c r="J72" s="69">
        <v>1031</v>
      </c>
      <c r="K72" s="70" t="s">
        <v>476</v>
      </c>
      <c r="L72" s="71">
        <v>1400</v>
      </c>
      <c r="M72" s="70" t="s">
        <v>23</v>
      </c>
      <c r="O72" s="63">
        <f t="shared" si="6"/>
        <v>44</v>
      </c>
      <c r="P72" s="63"/>
      <c r="Q72" s="63"/>
      <c r="R72" s="63"/>
      <c r="S72" s="63"/>
      <c r="T72" s="78"/>
      <c r="U72" s="79"/>
      <c r="V72" s="79"/>
      <c r="W72" s="75"/>
      <c r="AA72" s="68">
        <v>2012</v>
      </c>
      <c r="AB72" s="69">
        <v>960</v>
      </c>
      <c r="AC72" s="70" t="s">
        <v>535</v>
      </c>
      <c r="AD72" s="71">
        <v>1300</v>
      </c>
      <c r="AE72" s="70" t="s">
        <v>23</v>
      </c>
      <c r="AF72" s="70" t="s">
        <v>536</v>
      </c>
      <c r="AH72" s="68">
        <v>2011</v>
      </c>
      <c r="AI72" s="77">
        <v>1031</v>
      </c>
      <c r="AJ72" s="70" t="s">
        <v>515</v>
      </c>
      <c r="AK72" s="71">
        <v>1500</v>
      </c>
      <c r="AL72" s="70" t="s">
        <v>23</v>
      </c>
      <c r="AM72" s="70" t="s">
        <v>537</v>
      </c>
      <c r="AP72" s="68"/>
      <c r="AQ72" s="77"/>
      <c r="AR72" s="70"/>
      <c r="AS72" s="71"/>
      <c r="AT72" s="70"/>
      <c r="AU72" s="70"/>
      <c r="AW72" s="68"/>
      <c r="AX72" s="77"/>
      <c r="AY72" s="70"/>
      <c r="AZ72" s="71"/>
      <c r="BA72" s="70"/>
      <c r="BB72" s="70"/>
      <c r="BD72" s="68">
        <v>2008</v>
      </c>
      <c r="BE72" s="77">
        <v>843</v>
      </c>
      <c r="BF72" s="70" t="s">
        <v>538</v>
      </c>
      <c r="BG72" s="71">
        <v>1400</v>
      </c>
      <c r="BH72" s="70" t="s">
        <v>23</v>
      </c>
      <c r="BK72" s="68"/>
      <c r="BL72" s="77"/>
      <c r="BM72" s="70"/>
      <c r="BN72" s="71"/>
      <c r="BO72" s="70"/>
    </row>
    <row r="73" spans="2:67">
      <c r="B73" s="68">
        <v>2014</v>
      </c>
      <c r="C73" s="69">
        <v>1210</v>
      </c>
      <c r="D73" s="70" t="s">
        <v>486</v>
      </c>
      <c r="E73" s="71">
        <v>1400</v>
      </c>
      <c r="F73" s="70" t="s">
        <v>23</v>
      </c>
      <c r="G73" s="70" t="s">
        <v>423</v>
      </c>
      <c r="I73" s="68">
        <v>2013</v>
      </c>
      <c r="J73" s="69">
        <v>1031</v>
      </c>
      <c r="K73" s="70" t="s">
        <v>479</v>
      </c>
      <c r="L73" s="71">
        <v>1400</v>
      </c>
      <c r="M73" s="70" t="s">
        <v>23</v>
      </c>
      <c r="O73" s="63">
        <f t="shared" si="6"/>
        <v>44</v>
      </c>
      <c r="P73" s="63"/>
      <c r="Q73" s="63"/>
      <c r="R73" s="63"/>
      <c r="S73" s="63"/>
      <c r="T73" s="78"/>
      <c r="U73" s="79"/>
      <c r="V73" s="79"/>
      <c r="W73" s="75"/>
      <c r="AA73" s="68">
        <v>2012</v>
      </c>
      <c r="AB73" s="69">
        <v>960</v>
      </c>
      <c r="AC73" s="70" t="s">
        <v>539</v>
      </c>
      <c r="AD73" s="71">
        <v>1300</v>
      </c>
      <c r="AE73" s="70" t="s">
        <v>23</v>
      </c>
      <c r="AF73" s="70" t="s">
        <v>540</v>
      </c>
      <c r="AH73" s="68">
        <v>2011</v>
      </c>
      <c r="AI73" s="77">
        <v>1031</v>
      </c>
      <c r="AJ73" s="70" t="s">
        <v>462</v>
      </c>
      <c r="AK73" s="71">
        <v>1400</v>
      </c>
      <c r="AL73" s="70" t="s">
        <v>23</v>
      </c>
      <c r="AM73" s="70" t="s">
        <v>541</v>
      </c>
      <c r="AP73" s="68"/>
      <c r="AQ73" s="77"/>
      <c r="AR73" s="70"/>
      <c r="AS73" s="71"/>
      <c r="AT73" s="70"/>
      <c r="AU73" s="70"/>
      <c r="AW73" s="68"/>
      <c r="AX73" s="77"/>
      <c r="AY73" s="70"/>
      <c r="AZ73" s="71"/>
      <c r="BA73" s="70"/>
      <c r="BB73" s="70"/>
      <c r="BD73" s="68">
        <v>2008</v>
      </c>
      <c r="BE73" s="77">
        <v>897</v>
      </c>
      <c r="BF73" s="70" t="s">
        <v>425</v>
      </c>
      <c r="BG73" s="71">
        <v>1300</v>
      </c>
      <c r="BH73" s="70" t="s">
        <v>23</v>
      </c>
      <c r="BK73" s="68"/>
      <c r="BL73" s="77"/>
      <c r="BM73" s="70"/>
      <c r="BN73" s="71"/>
      <c r="BO73" s="70"/>
    </row>
    <row r="74" spans="2:67">
      <c r="B74" s="68">
        <v>2014</v>
      </c>
      <c r="C74" s="69">
        <v>1210</v>
      </c>
      <c r="D74" s="70" t="s">
        <v>490</v>
      </c>
      <c r="E74" s="71">
        <v>1400</v>
      </c>
      <c r="F74" s="70" t="s">
        <v>23</v>
      </c>
      <c r="G74" s="70" t="s">
        <v>527</v>
      </c>
      <c r="I74" s="68">
        <v>2013</v>
      </c>
      <c r="J74" s="69">
        <v>1031</v>
      </c>
      <c r="K74" s="70" t="s">
        <v>506</v>
      </c>
      <c r="L74" s="71">
        <v>1400</v>
      </c>
      <c r="M74" s="70" t="s">
        <v>23</v>
      </c>
      <c r="O74" s="63">
        <f t="shared" si="6"/>
        <v>44</v>
      </c>
      <c r="P74" s="63"/>
      <c r="Q74" s="63"/>
      <c r="R74" s="63"/>
      <c r="S74" s="63"/>
      <c r="T74" s="78"/>
      <c r="U74" s="79"/>
      <c r="V74" s="79"/>
      <c r="W74" s="75"/>
      <c r="AA74" s="68">
        <v>2012</v>
      </c>
      <c r="AB74" s="69">
        <v>960</v>
      </c>
      <c r="AC74" s="70" t="s">
        <v>542</v>
      </c>
      <c r="AD74" s="71">
        <v>1300</v>
      </c>
      <c r="AE74" s="70" t="s">
        <v>23</v>
      </c>
      <c r="AF74" s="70" t="s">
        <v>536</v>
      </c>
      <c r="AH74" s="68">
        <v>2011</v>
      </c>
      <c r="AI74" s="77">
        <v>1031</v>
      </c>
      <c r="AJ74" s="70" t="s">
        <v>412</v>
      </c>
      <c r="AK74" s="71">
        <v>1400</v>
      </c>
      <c r="AL74" s="70" t="s">
        <v>23</v>
      </c>
      <c r="AM74" s="70" t="s">
        <v>413</v>
      </c>
      <c r="AP74" s="68"/>
      <c r="AQ74" s="77"/>
      <c r="AR74" s="70"/>
      <c r="AS74" s="71"/>
      <c r="AT74" s="70"/>
      <c r="AU74" s="70"/>
      <c r="AW74" s="68"/>
      <c r="AX74" s="77"/>
      <c r="AY74" s="70"/>
      <c r="AZ74" s="71"/>
      <c r="BA74" s="70"/>
      <c r="BB74" s="70"/>
      <c r="BD74" s="68">
        <v>2008</v>
      </c>
      <c r="BE74" s="77">
        <v>897</v>
      </c>
      <c r="BF74" s="70" t="s">
        <v>493</v>
      </c>
      <c r="BG74" s="71">
        <v>1300</v>
      </c>
      <c r="BH74" s="70" t="s">
        <v>23</v>
      </c>
      <c r="BK74" s="68"/>
      <c r="BL74" s="77"/>
      <c r="BM74" s="70"/>
      <c r="BN74" s="71"/>
      <c r="BO74" s="70"/>
    </row>
    <row r="75" spans="2:67">
      <c r="B75" s="68">
        <v>2014</v>
      </c>
      <c r="C75" s="69">
        <v>1210</v>
      </c>
      <c r="D75" s="70" t="s">
        <v>489</v>
      </c>
      <c r="E75" s="71">
        <v>1400</v>
      </c>
      <c r="F75" s="70" t="s">
        <v>23</v>
      </c>
      <c r="G75" s="70" t="s">
        <v>423</v>
      </c>
      <c r="I75" s="68">
        <v>2013</v>
      </c>
      <c r="J75" s="69">
        <v>1088</v>
      </c>
      <c r="K75" s="70" t="s">
        <v>518</v>
      </c>
      <c r="L75" s="71">
        <v>1350</v>
      </c>
      <c r="M75" s="70" t="s">
        <v>23</v>
      </c>
      <c r="O75" s="63">
        <f t="shared" si="6"/>
        <v>45</v>
      </c>
      <c r="P75" s="63"/>
      <c r="Q75" s="63"/>
      <c r="R75" s="63"/>
      <c r="S75" s="63"/>
      <c r="T75" s="78"/>
      <c r="U75" s="79"/>
      <c r="V75" s="79"/>
      <c r="W75" s="75"/>
      <c r="AA75" s="68">
        <v>2012</v>
      </c>
      <c r="AB75" s="69">
        <v>960</v>
      </c>
      <c r="AC75" s="70" t="s">
        <v>543</v>
      </c>
      <c r="AD75" s="71">
        <v>1300</v>
      </c>
      <c r="AE75" s="70" t="s">
        <v>23</v>
      </c>
      <c r="AF75" s="70" t="s">
        <v>536</v>
      </c>
      <c r="AH75" s="68">
        <v>2011</v>
      </c>
      <c r="AI75" s="77">
        <v>1088</v>
      </c>
      <c r="AJ75" s="70" t="s">
        <v>544</v>
      </c>
      <c r="AK75" s="71">
        <v>1300</v>
      </c>
      <c r="AL75" s="70" t="s">
        <v>23</v>
      </c>
      <c r="AM75" s="70" t="s">
        <v>470</v>
      </c>
      <c r="AP75" s="68"/>
      <c r="AQ75" s="77"/>
      <c r="AR75" s="70"/>
      <c r="AS75" s="71"/>
      <c r="AT75" s="70"/>
      <c r="AU75" s="70"/>
      <c r="AW75" s="68"/>
      <c r="AX75" s="77"/>
      <c r="AY75" s="70"/>
      <c r="AZ75" s="71"/>
      <c r="BA75" s="70"/>
      <c r="BB75" s="70"/>
      <c r="BD75" s="68">
        <v>2008</v>
      </c>
      <c r="BE75" s="77">
        <v>897</v>
      </c>
      <c r="BF75" s="70" t="s">
        <v>545</v>
      </c>
      <c r="BG75" s="71">
        <v>1300</v>
      </c>
      <c r="BH75" s="70" t="s">
        <v>23</v>
      </c>
      <c r="BK75" s="68"/>
      <c r="BL75" s="77"/>
      <c r="BM75" s="70"/>
      <c r="BN75" s="71"/>
      <c r="BO75" s="70"/>
    </row>
    <row r="76" spans="2:67">
      <c r="B76" s="68">
        <v>2014</v>
      </c>
      <c r="C76" s="69">
        <v>1210</v>
      </c>
      <c r="D76" s="70" t="s">
        <v>437</v>
      </c>
      <c r="E76" s="71">
        <v>1400</v>
      </c>
      <c r="F76" s="70" t="s">
        <v>23</v>
      </c>
      <c r="G76" s="70" t="s">
        <v>498</v>
      </c>
      <c r="I76" s="68">
        <v>2013</v>
      </c>
      <c r="J76" s="69">
        <v>1088</v>
      </c>
      <c r="K76" s="70" t="s">
        <v>535</v>
      </c>
      <c r="L76" s="71">
        <v>1350</v>
      </c>
      <c r="M76" s="70" t="s">
        <v>23</v>
      </c>
      <c r="O76" s="63">
        <f t="shared" si="6"/>
        <v>45</v>
      </c>
      <c r="P76" s="63"/>
      <c r="Q76" s="63"/>
      <c r="R76" s="63"/>
      <c r="S76" s="63"/>
      <c r="T76" s="78"/>
      <c r="U76" s="79"/>
      <c r="V76" s="79"/>
      <c r="W76" s="75"/>
      <c r="AA76" s="68">
        <v>2012</v>
      </c>
      <c r="AB76" s="69">
        <v>1015</v>
      </c>
      <c r="AC76" s="70" t="s">
        <v>486</v>
      </c>
      <c r="AD76" s="71">
        <v>1200</v>
      </c>
      <c r="AE76" s="70" t="s">
        <v>23</v>
      </c>
      <c r="AF76" s="70" t="s">
        <v>423</v>
      </c>
      <c r="AH76" s="68">
        <v>2011</v>
      </c>
      <c r="AI76" s="77">
        <v>1088</v>
      </c>
      <c r="AJ76" s="70" t="s">
        <v>546</v>
      </c>
      <c r="AK76" s="71">
        <v>1300</v>
      </c>
      <c r="AL76" s="70" t="s">
        <v>23</v>
      </c>
      <c r="AM76" s="70" t="s">
        <v>470</v>
      </c>
      <c r="AP76" s="68"/>
      <c r="AQ76" s="77"/>
      <c r="AR76" s="70"/>
      <c r="AS76" s="71"/>
      <c r="AT76" s="70"/>
      <c r="AU76" s="70"/>
      <c r="AW76" s="68"/>
      <c r="AX76" s="77"/>
      <c r="AY76" s="70"/>
      <c r="AZ76" s="71"/>
      <c r="BA76" s="70"/>
      <c r="BB76" s="70"/>
      <c r="BD76" s="68">
        <v>2008</v>
      </c>
      <c r="BE76" s="77">
        <v>897</v>
      </c>
      <c r="BF76" s="70" t="s">
        <v>547</v>
      </c>
      <c r="BG76" s="71">
        <v>1300</v>
      </c>
      <c r="BH76" s="70" t="s">
        <v>23</v>
      </c>
      <c r="BK76" s="68"/>
      <c r="BL76" s="77"/>
      <c r="BM76" s="70"/>
      <c r="BN76" s="71"/>
      <c r="BO76" s="70"/>
    </row>
    <row r="77" spans="2:67">
      <c r="B77" s="68">
        <v>2014</v>
      </c>
      <c r="C77" s="69">
        <v>1210</v>
      </c>
      <c r="D77" s="70" t="s">
        <v>548</v>
      </c>
      <c r="E77" s="71">
        <v>1400</v>
      </c>
      <c r="F77" s="70" t="s">
        <v>23</v>
      </c>
      <c r="G77" s="70" t="s">
        <v>549</v>
      </c>
      <c r="I77" s="68">
        <v>2013</v>
      </c>
      <c r="J77" s="69">
        <v>1088</v>
      </c>
      <c r="K77" s="70" t="s">
        <v>542</v>
      </c>
      <c r="L77" s="71">
        <v>1350</v>
      </c>
      <c r="M77" s="70" t="s">
        <v>23</v>
      </c>
      <c r="O77" s="63">
        <f t="shared" si="6"/>
        <v>45</v>
      </c>
      <c r="P77" s="63"/>
      <c r="Q77" s="63"/>
      <c r="R77" s="63"/>
      <c r="S77" s="63"/>
      <c r="T77" s="78"/>
      <c r="U77" s="79"/>
      <c r="V77" s="79"/>
      <c r="W77" s="75"/>
      <c r="AA77" s="68">
        <v>2012</v>
      </c>
      <c r="AB77" s="69">
        <v>1015</v>
      </c>
      <c r="AC77" s="70" t="s">
        <v>492</v>
      </c>
      <c r="AD77" s="71">
        <v>1200</v>
      </c>
      <c r="AE77" s="70" t="s">
        <v>23</v>
      </c>
      <c r="AF77" s="70" t="s">
        <v>505</v>
      </c>
      <c r="AH77" s="68">
        <v>2011</v>
      </c>
      <c r="AI77" s="77">
        <v>1088</v>
      </c>
      <c r="AJ77" s="70" t="s">
        <v>528</v>
      </c>
      <c r="AK77" s="71">
        <v>1200</v>
      </c>
      <c r="AL77" s="70" t="s">
        <v>23</v>
      </c>
      <c r="AM77" s="70" t="s">
        <v>550</v>
      </c>
      <c r="AP77" s="68"/>
      <c r="AQ77" s="77"/>
      <c r="AR77" s="70"/>
      <c r="AS77" s="71"/>
      <c r="AT77" s="70"/>
      <c r="AU77" s="70"/>
      <c r="AW77" s="68"/>
      <c r="AX77" s="77"/>
      <c r="AY77" s="70"/>
      <c r="AZ77" s="71"/>
      <c r="BA77" s="70"/>
      <c r="BB77" s="70"/>
      <c r="BD77" s="68">
        <v>2008</v>
      </c>
      <c r="BE77" s="77">
        <v>962</v>
      </c>
      <c r="BF77" s="70" t="s">
        <v>497</v>
      </c>
      <c r="BG77" s="71">
        <v>1200</v>
      </c>
      <c r="BH77" s="70" t="s">
        <v>23</v>
      </c>
      <c r="BK77" s="68"/>
      <c r="BL77" s="77"/>
      <c r="BM77" s="70"/>
      <c r="BN77" s="71"/>
      <c r="BO77" s="70"/>
    </row>
    <row r="78" spans="2:67">
      <c r="B78" s="68">
        <v>2014</v>
      </c>
      <c r="C78" s="69">
        <v>1210</v>
      </c>
      <c r="D78" s="70" t="s">
        <v>551</v>
      </c>
      <c r="E78" s="71">
        <v>1400</v>
      </c>
      <c r="F78" s="70" t="s">
        <v>23</v>
      </c>
      <c r="G78" s="70" t="s">
        <v>409</v>
      </c>
      <c r="I78" s="68">
        <v>2013</v>
      </c>
      <c r="J78" s="69">
        <v>1088</v>
      </c>
      <c r="K78" s="70" t="s">
        <v>543</v>
      </c>
      <c r="L78" s="71">
        <v>1350</v>
      </c>
      <c r="M78" s="70" t="s">
        <v>23</v>
      </c>
      <c r="O78" s="63">
        <f t="shared" si="6"/>
        <v>45</v>
      </c>
      <c r="P78" s="63"/>
      <c r="Q78" s="63"/>
      <c r="R78" s="63"/>
      <c r="S78" s="63"/>
      <c r="T78" s="78"/>
      <c r="U78" s="79"/>
      <c r="V78" s="79"/>
      <c r="W78" s="75"/>
      <c r="AA78" s="68">
        <v>2012</v>
      </c>
      <c r="AB78" s="69">
        <v>1015</v>
      </c>
      <c r="AC78" s="70" t="s">
        <v>490</v>
      </c>
      <c r="AD78" s="71">
        <v>1200</v>
      </c>
      <c r="AE78" s="70" t="s">
        <v>23</v>
      </c>
      <c r="AF78" s="70" t="s">
        <v>527</v>
      </c>
      <c r="AH78" s="68">
        <v>2011</v>
      </c>
      <c r="AI78" s="77">
        <v>1088</v>
      </c>
      <c r="AJ78" s="70" t="s">
        <v>411</v>
      </c>
      <c r="AK78" s="71">
        <v>1200</v>
      </c>
      <c r="AL78" s="70" t="s">
        <v>23</v>
      </c>
      <c r="AM78" s="70" t="s">
        <v>419</v>
      </c>
      <c r="AP78" s="68"/>
      <c r="AQ78" s="77"/>
      <c r="AR78" s="70"/>
      <c r="AS78" s="71"/>
      <c r="AT78" s="70"/>
      <c r="AU78" s="70"/>
      <c r="AW78" s="68"/>
      <c r="AX78" s="77"/>
      <c r="AY78" s="70"/>
      <c r="AZ78" s="71"/>
      <c r="BA78" s="70"/>
      <c r="BB78" s="70"/>
      <c r="BD78" s="68">
        <v>2008</v>
      </c>
      <c r="BE78" s="77">
        <v>962</v>
      </c>
      <c r="BF78" s="70" t="s">
        <v>421</v>
      </c>
      <c r="BG78" s="71">
        <v>1200</v>
      </c>
      <c r="BH78" s="70" t="s">
        <v>23</v>
      </c>
      <c r="BK78" s="68"/>
      <c r="BL78" s="77"/>
      <c r="BM78" s="70"/>
      <c r="BN78" s="71"/>
      <c r="BO78" s="70"/>
    </row>
    <row r="79" spans="2:67">
      <c r="B79" s="68">
        <v>2014</v>
      </c>
      <c r="C79" s="69">
        <v>1270</v>
      </c>
      <c r="D79" s="70" t="s">
        <v>476</v>
      </c>
      <c r="E79" s="71">
        <v>1350</v>
      </c>
      <c r="F79" s="70" t="s">
        <v>23</v>
      </c>
      <c r="G79" s="70" t="s">
        <v>552</v>
      </c>
      <c r="I79" s="68">
        <v>2013</v>
      </c>
      <c r="J79" s="69">
        <v>1088</v>
      </c>
      <c r="K79" s="70" t="s">
        <v>553</v>
      </c>
      <c r="L79" s="71">
        <v>1350</v>
      </c>
      <c r="M79" s="70" t="s">
        <v>23</v>
      </c>
      <c r="O79" s="63">
        <f t="shared" si="6"/>
        <v>45</v>
      </c>
      <c r="P79" s="63"/>
      <c r="Q79" s="63"/>
      <c r="R79" s="63"/>
      <c r="S79" s="63"/>
      <c r="T79" s="78"/>
      <c r="U79" s="79"/>
      <c r="V79" s="79"/>
      <c r="W79" s="75"/>
      <c r="AA79" s="68">
        <v>2012</v>
      </c>
      <c r="AB79" s="69">
        <v>1015</v>
      </c>
      <c r="AC79" s="70" t="s">
        <v>482</v>
      </c>
      <c r="AD79" s="71">
        <v>1200</v>
      </c>
      <c r="AE79" s="70" t="s">
        <v>23</v>
      </c>
      <c r="AF79" s="70" t="s">
        <v>357</v>
      </c>
      <c r="AH79" s="68">
        <v>2011</v>
      </c>
      <c r="AI79" s="77">
        <v>1088</v>
      </c>
      <c r="AJ79" s="70" t="s">
        <v>486</v>
      </c>
      <c r="AK79" s="71">
        <v>1200</v>
      </c>
      <c r="AL79" s="70" t="s">
        <v>23</v>
      </c>
      <c r="AM79" s="70" t="s">
        <v>423</v>
      </c>
      <c r="AP79" s="68"/>
      <c r="AQ79" s="77"/>
      <c r="AR79" s="70"/>
      <c r="AS79" s="71"/>
      <c r="AT79" s="70"/>
      <c r="AU79" s="70"/>
      <c r="AW79" s="68"/>
      <c r="AX79" s="77"/>
      <c r="AY79" s="70"/>
      <c r="AZ79" s="71"/>
      <c r="BA79" s="70"/>
      <c r="BB79" s="70"/>
      <c r="BD79" s="68">
        <v>2008</v>
      </c>
      <c r="BE79" s="77">
        <v>962</v>
      </c>
      <c r="BF79" s="70" t="s">
        <v>458</v>
      </c>
      <c r="BG79" s="71">
        <v>1200</v>
      </c>
      <c r="BH79" s="70" t="s">
        <v>23</v>
      </c>
      <c r="BK79" s="68"/>
      <c r="BL79" s="77"/>
      <c r="BM79" s="70"/>
      <c r="BN79" s="71"/>
      <c r="BO79" s="70"/>
    </row>
    <row r="80" spans="2:67">
      <c r="B80" s="68">
        <v>2014</v>
      </c>
      <c r="C80" s="69">
        <v>1284</v>
      </c>
      <c r="D80" s="70" t="s">
        <v>554</v>
      </c>
      <c r="E80" s="71">
        <v>1300</v>
      </c>
      <c r="F80" s="70" t="s">
        <v>23</v>
      </c>
      <c r="G80" s="70" t="s">
        <v>350</v>
      </c>
      <c r="I80" s="68">
        <v>2013</v>
      </c>
      <c r="J80" s="69">
        <v>1088</v>
      </c>
      <c r="K80" s="70" t="s">
        <v>512</v>
      </c>
      <c r="L80" s="71">
        <v>1350</v>
      </c>
      <c r="M80" s="70" t="s">
        <v>23</v>
      </c>
      <c r="O80" s="63">
        <f t="shared" si="6"/>
        <v>45</v>
      </c>
      <c r="P80" s="63"/>
      <c r="Q80" s="63"/>
      <c r="R80" s="63"/>
      <c r="S80" s="63"/>
      <c r="T80" s="78"/>
      <c r="U80" s="79"/>
      <c r="V80" s="79"/>
      <c r="W80" s="75"/>
      <c r="AA80" s="68">
        <v>2012</v>
      </c>
      <c r="AB80" s="69">
        <v>1015</v>
      </c>
      <c r="AC80" s="70" t="s">
        <v>489</v>
      </c>
      <c r="AD80" s="71">
        <v>1200</v>
      </c>
      <c r="AE80" s="70" t="s">
        <v>23</v>
      </c>
      <c r="AF80" s="70" t="s">
        <v>423</v>
      </c>
      <c r="AH80" s="68">
        <v>2011</v>
      </c>
      <c r="AI80" s="77">
        <v>1088</v>
      </c>
      <c r="AJ80" s="70" t="s">
        <v>492</v>
      </c>
      <c r="AK80" s="71">
        <v>1200</v>
      </c>
      <c r="AL80" s="70" t="s">
        <v>23</v>
      </c>
      <c r="AM80" s="70" t="s">
        <v>505</v>
      </c>
      <c r="AP80" s="68"/>
      <c r="AQ80" s="77"/>
      <c r="AR80" s="70"/>
      <c r="AS80" s="71"/>
      <c r="AT80" s="70"/>
      <c r="AU80" s="70"/>
      <c r="AW80" s="68"/>
      <c r="AX80" s="77"/>
      <c r="AY80" s="70"/>
      <c r="AZ80" s="71"/>
      <c r="BA80" s="70"/>
      <c r="BB80" s="70"/>
      <c r="BD80" s="68">
        <v>2008</v>
      </c>
      <c r="BE80" s="77">
        <v>962</v>
      </c>
      <c r="BF80" s="70" t="s">
        <v>555</v>
      </c>
      <c r="BG80" s="71">
        <v>1200</v>
      </c>
      <c r="BH80" s="70" t="s">
        <v>23</v>
      </c>
      <c r="BK80" s="68"/>
      <c r="BL80" s="77"/>
      <c r="BM80" s="70"/>
      <c r="BN80" s="71"/>
      <c r="BO80" s="70"/>
    </row>
    <row r="81" spans="2:67">
      <c r="B81" s="68">
        <v>2014</v>
      </c>
      <c r="C81" s="69">
        <v>1284</v>
      </c>
      <c r="D81" s="70" t="s">
        <v>441</v>
      </c>
      <c r="E81" s="71">
        <v>1300</v>
      </c>
      <c r="F81" s="70" t="s">
        <v>23</v>
      </c>
      <c r="G81" s="70" t="s">
        <v>408</v>
      </c>
      <c r="I81" s="68">
        <v>2013</v>
      </c>
      <c r="J81" s="69">
        <v>1088</v>
      </c>
      <c r="K81" s="70" t="s">
        <v>515</v>
      </c>
      <c r="L81" s="71">
        <v>1350</v>
      </c>
      <c r="M81" s="70" t="s">
        <v>23</v>
      </c>
      <c r="O81" s="63">
        <f t="shared" si="6"/>
        <v>45</v>
      </c>
      <c r="P81" s="63"/>
      <c r="Q81" s="63"/>
      <c r="R81" s="63"/>
      <c r="S81" s="63"/>
      <c r="T81" s="78"/>
      <c r="U81" s="79"/>
      <c r="V81" s="79"/>
      <c r="W81" s="75"/>
      <c r="AA81" s="68">
        <v>2012</v>
      </c>
      <c r="AB81" s="69">
        <v>1015</v>
      </c>
      <c r="AC81" s="70" t="s">
        <v>556</v>
      </c>
      <c r="AD81" s="71">
        <v>1200</v>
      </c>
      <c r="AE81" s="70" t="s">
        <v>23</v>
      </c>
      <c r="AF81" s="70" t="s">
        <v>350</v>
      </c>
      <c r="AH81" s="68">
        <v>2011</v>
      </c>
      <c r="AI81" s="77">
        <v>1088</v>
      </c>
      <c r="AJ81" s="70" t="s">
        <v>489</v>
      </c>
      <c r="AK81" s="71">
        <v>1200</v>
      </c>
      <c r="AL81" s="70" t="s">
        <v>23</v>
      </c>
      <c r="AM81" s="70" t="s">
        <v>423</v>
      </c>
      <c r="AP81" s="68"/>
      <c r="AQ81" s="77"/>
      <c r="AR81" s="70"/>
      <c r="AS81" s="71"/>
      <c r="AT81" s="70"/>
      <c r="AU81" s="70"/>
      <c r="AW81" s="68"/>
      <c r="AX81" s="77"/>
      <c r="AY81" s="70"/>
      <c r="AZ81" s="71"/>
      <c r="BA81" s="70"/>
      <c r="BB81" s="70"/>
      <c r="BD81" s="68">
        <v>2008</v>
      </c>
      <c r="BE81" s="77">
        <v>1014</v>
      </c>
      <c r="BF81" s="70" t="s">
        <v>522</v>
      </c>
      <c r="BG81" s="71">
        <v>1100</v>
      </c>
      <c r="BH81" s="70" t="s">
        <v>23</v>
      </c>
      <c r="BK81" s="68"/>
      <c r="BL81" s="77"/>
      <c r="BM81" s="70"/>
      <c r="BN81" s="71"/>
      <c r="BO81" s="70"/>
    </row>
    <row r="82" spans="2:67">
      <c r="B82" s="68">
        <v>2014</v>
      </c>
      <c r="C82" s="69">
        <v>1284</v>
      </c>
      <c r="D82" s="70" t="s">
        <v>484</v>
      </c>
      <c r="E82" s="71">
        <v>1300</v>
      </c>
      <c r="F82" s="70" t="s">
        <v>23</v>
      </c>
      <c r="G82" s="70" t="s">
        <v>494</v>
      </c>
      <c r="I82" s="68">
        <v>2013</v>
      </c>
      <c r="J82" s="69">
        <v>1107</v>
      </c>
      <c r="K82" s="70" t="s">
        <v>557</v>
      </c>
      <c r="L82" s="71">
        <v>1300</v>
      </c>
      <c r="M82" s="70" t="s">
        <v>23</v>
      </c>
      <c r="O82" s="63">
        <f t="shared" si="6"/>
        <v>46</v>
      </c>
      <c r="P82" s="63"/>
      <c r="Q82" s="63"/>
      <c r="R82" s="63"/>
      <c r="S82" s="63"/>
      <c r="T82" s="78"/>
      <c r="U82" s="79"/>
      <c r="V82" s="79"/>
      <c r="W82" s="75"/>
      <c r="AA82" s="68">
        <v>2012</v>
      </c>
      <c r="AB82" s="69">
        <v>1015</v>
      </c>
      <c r="AC82" s="70" t="s">
        <v>479</v>
      </c>
      <c r="AD82" s="71">
        <v>1200</v>
      </c>
      <c r="AE82" s="70" t="s">
        <v>23</v>
      </c>
      <c r="AF82" s="70" t="s">
        <v>350</v>
      </c>
      <c r="AH82" s="68">
        <v>2011</v>
      </c>
      <c r="AI82" s="77">
        <v>1107</v>
      </c>
      <c r="AJ82" s="70" t="s">
        <v>556</v>
      </c>
      <c r="AK82" s="71">
        <v>1200</v>
      </c>
      <c r="AL82" s="70" t="s">
        <v>23</v>
      </c>
      <c r="AM82" s="70" t="s">
        <v>350</v>
      </c>
      <c r="AP82" s="68"/>
      <c r="AQ82" s="77"/>
      <c r="AR82" s="70"/>
      <c r="AS82" s="71"/>
      <c r="AT82" s="70"/>
      <c r="AU82" s="70"/>
      <c r="AW82" s="68"/>
      <c r="AX82" s="77"/>
      <c r="AY82" s="70"/>
      <c r="AZ82" s="71"/>
      <c r="BA82" s="70"/>
      <c r="BB82" s="70"/>
      <c r="BD82" s="68">
        <v>2008</v>
      </c>
      <c r="BE82" s="77">
        <v>1014</v>
      </c>
      <c r="BF82" s="70" t="s">
        <v>479</v>
      </c>
      <c r="BG82" s="71">
        <v>1100</v>
      </c>
      <c r="BH82" s="70" t="s">
        <v>23</v>
      </c>
      <c r="BK82" s="68"/>
      <c r="BL82" s="77"/>
      <c r="BM82" s="70"/>
      <c r="BN82" s="71"/>
      <c r="BO82" s="70"/>
    </row>
    <row r="83" spans="2:67">
      <c r="B83" s="68">
        <v>2014</v>
      </c>
      <c r="C83" s="69">
        <v>1284</v>
      </c>
      <c r="D83" s="70" t="s">
        <v>520</v>
      </c>
      <c r="E83" s="71">
        <v>1300</v>
      </c>
      <c r="F83" s="70" t="s">
        <v>23</v>
      </c>
      <c r="G83" s="70" t="s">
        <v>521</v>
      </c>
      <c r="I83" s="68">
        <v>2013</v>
      </c>
      <c r="J83" s="69">
        <v>1107</v>
      </c>
      <c r="K83" s="70" t="s">
        <v>558</v>
      </c>
      <c r="L83" s="71">
        <v>1300</v>
      </c>
      <c r="M83" s="70" t="s">
        <v>23</v>
      </c>
      <c r="O83" s="63">
        <f t="shared" si="6"/>
        <v>46</v>
      </c>
      <c r="P83" s="63"/>
      <c r="Q83" s="63"/>
      <c r="R83" s="63"/>
      <c r="S83" s="63"/>
      <c r="T83" s="78"/>
      <c r="U83" s="79"/>
      <c r="V83" s="79"/>
      <c r="W83" s="75"/>
      <c r="AA83" s="68">
        <v>2012</v>
      </c>
      <c r="AB83" s="69">
        <v>1015</v>
      </c>
      <c r="AC83" s="70" t="s">
        <v>512</v>
      </c>
      <c r="AD83" s="71">
        <v>1200</v>
      </c>
      <c r="AE83" s="70" t="s">
        <v>23</v>
      </c>
      <c r="AF83" s="70" t="s">
        <v>532</v>
      </c>
      <c r="AH83" s="68">
        <v>2011</v>
      </c>
      <c r="AI83" s="77">
        <v>1107</v>
      </c>
      <c r="AJ83" s="70" t="s">
        <v>509</v>
      </c>
      <c r="AK83" s="71">
        <v>1200</v>
      </c>
      <c r="AL83" s="70" t="s">
        <v>23</v>
      </c>
      <c r="AM83" s="70" t="s">
        <v>384</v>
      </c>
      <c r="AP83" s="68"/>
      <c r="AQ83" s="77"/>
      <c r="AR83" s="70"/>
      <c r="AS83" s="71"/>
      <c r="AT83" s="70"/>
      <c r="AU83" s="70"/>
      <c r="AW83" s="68"/>
      <c r="AX83" s="77"/>
      <c r="AY83" s="70"/>
      <c r="AZ83" s="71"/>
      <c r="BA83" s="70"/>
      <c r="BB83" s="70"/>
      <c r="BD83" s="68">
        <v>2008</v>
      </c>
      <c r="BE83" s="77">
        <v>1014</v>
      </c>
      <c r="BF83" s="70" t="s">
        <v>513</v>
      </c>
      <c r="BG83" s="71">
        <v>1100</v>
      </c>
      <c r="BH83" s="70" t="s">
        <v>23</v>
      </c>
      <c r="BK83" s="68"/>
      <c r="BL83" s="77"/>
      <c r="BM83" s="70"/>
      <c r="BN83" s="71"/>
      <c r="BO83" s="70"/>
    </row>
    <row r="84" spans="2:67">
      <c r="B84" s="68">
        <v>2014</v>
      </c>
      <c r="C84" s="69">
        <v>1356</v>
      </c>
      <c r="D84" s="70" t="s">
        <v>539</v>
      </c>
      <c r="E84" s="71">
        <v>1250</v>
      </c>
      <c r="F84" s="70" t="s">
        <v>23</v>
      </c>
      <c r="G84" s="70" t="s">
        <v>559</v>
      </c>
      <c r="I84" s="68">
        <v>2013</v>
      </c>
      <c r="J84" s="69">
        <v>1161</v>
      </c>
      <c r="K84" s="70" t="s">
        <v>528</v>
      </c>
      <c r="L84" s="71">
        <v>1250</v>
      </c>
      <c r="M84" s="70" t="s">
        <v>23</v>
      </c>
      <c r="O84" s="63">
        <f t="shared" si="6"/>
        <v>47</v>
      </c>
      <c r="P84" s="63"/>
      <c r="Q84" s="63"/>
      <c r="R84" s="63"/>
      <c r="S84" s="63"/>
      <c r="T84" s="78"/>
      <c r="U84" s="79"/>
      <c r="V84" s="79"/>
      <c r="W84" s="75"/>
      <c r="AA84" s="68">
        <v>2012</v>
      </c>
      <c r="AB84" s="69">
        <v>1015</v>
      </c>
      <c r="AC84" s="70" t="s">
        <v>515</v>
      </c>
      <c r="AD84" s="71">
        <v>1200</v>
      </c>
      <c r="AE84" s="70" t="s">
        <v>23</v>
      </c>
      <c r="AF84" s="70" t="s">
        <v>537</v>
      </c>
      <c r="AH84" s="68">
        <v>2011</v>
      </c>
      <c r="AI84" s="77">
        <v>1161</v>
      </c>
      <c r="AJ84" s="70" t="s">
        <v>513</v>
      </c>
      <c r="AK84" s="71">
        <v>1200</v>
      </c>
      <c r="AL84" s="70" t="s">
        <v>23</v>
      </c>
      <c r="AM84" s="70" t="s">
        <v>560</v>
      </c>
      <c r="AP84" s="68"/>
      <c r="AQ84" s="77"/>
      <c r="AR84" s="70"/>
      <c r="AS84" s="71"/>
      <c r="AT84" s="70"/>
      <c r="AU84" s="70"/>
      <c r="AW84" s="68"/>
      <c r="AX84" s="77"/>
      <c r="AY84" s="70"/>
      <c r="AZ84" s="71"/>
      <c r="BA84" s="70"/>
      <c r="BB84" s="70"/>
      <c r="BD84" s="68">
        <v>2008</v>
      </c>
      <c r="BE84" s="77">
        <v>1062</v>
      </c>
      <c r="BF84" s="70" t="s">
        <v>561</v>
      </c>
      <c r="BG84" s="71">
        <v>1000</v>
      </c>
      <c r="BH84" s="70" t="s">
        <v>23</v>
      </c>
      <c r="BK84" s="68"/>
      <c r="BL84" s="77"/>
      <c r="BM84" s="70"/>
      <c r="BN84" s="71"/>
      <c r="BO84" s="70"/>
    </row>
    <row r="85" spans="2:67">
      <c r="B85" s="68">
        <v>2014</v>
      </c>
      <c r="C85" s="69">
        <v>1372</v>
      </c>
      <c r="D85" s="70" t="s">
        <v>535</v>
      </c>
      <c r="E85" s="71">
        <v>1200</v>
      </c>
      <c r="F85" s="70" t="s">
        <v>23</v>
      </c>
      <c r="G85" s="70" t="s">
        <v>536</v>
      </c>
      <c r="I85" s="68">
        <v>2013</v>
      </c>
      <c r="J85" s="69">
        <v>1161</v>
      </c>
      <c r="K85" s="70" t="s">
        <v>562</v>
      </c>
      <c r="L85" s="71">
        <v>1250</v>
      </c>
      <c r="M85" s="70" t="s">
        <v>23</v>
      </c>
      <c r="O85" s="63">
        <f t="shared" si="6"/>
        <v>47</v>
      </c>
      <c r="P85" s="63"/>
      <c r="Q85" s="63"/>
      <c r="R85" s="63"/>
      <c r="S85" s="63"/>
      <c r="T85" s="78"/>
      <c r="U85" s="79"/>
      <c r="V85" s="79"/>
      <c r="W85" s="75"/>
      <c r="AA85" s="68">
        <v>2012</v>
      </c>
      <c r="AB85" s="69">
        <v>1015</v>
      </c>
      <c r="AC85" s="70" t="s">
        <v>563</v>
      </c>
      <c r="AD85" s="71">
        <v>1200</v>
      </c>
      <c r="AE85" s="70" t="s">
        <v>23</v>
      </c>
      <c r="AF85" s="70" t="s">
        <v>350</v>
      </c>
      <c r="AH85" s="68">
        <v>2011</v>
      </c>
      <c r="AI85" s="77">
        <v>1161</v>
      </c>
      <c r="AJ85" s="70" t="s">
        <v>487</v>
      </c>
      <c r="AK85" s="71">
        <v>1100</v>
      </c>
      <c r="AL85" s="70" t="s">
        <v>23</v>
      </c>
      <c r="AM85" s="70" t="s">
        <v>357</v>
      </c>
      <c r="AP85" s="68"/>
      <c r="AQ85" s="77"/>
      <c r="AR85" s="70"/>
      <c r="AS85" s="71"/>
      <c r="AT85" s="70"/>
      <c r="AU85" s="70"/>
      <c r="AW85" s="68"/>
      <c r="AX85" s="77"/>
      <c r="AY85" s="70"/>
      <c r="AZ85" s="71"/>
      <c r="BA85" s="70"/>
      <c r="BB85" s="70"/>
      <c r="BD85" s="68">
        <v>2008</v>
      </c>
      <c r="BE85" s="77">
        <v>1062</v>
      </c>
      <c r="BF85" s="70" t="s">
        <v>564</v>
      </c>
      <c r="BG85" s="71">
        <v>1000</v>
      </c>
      <c r="BH85" s="70" t="s">
        <v>23</v>
      </c>
      <c r="BK85" s="68"/>
      <c r="BL85" s="77"/>
      <c r="BM85" s="70"/>
      <c r="BN85" s="71"/>
      <c r="BO85" s="70"/>
    </row>
    <row r="86" spans="2:67">
      <c r="B86" s="68">
        <v>2014</v>
      </c>
      <c r="C86" s="69">
        <v>1372</v>
      </c>
      <c r="D86" s="70" t="s">
        <v>565</v>
      </c>
      <c r="E86" s="71">
        <v>1200</v>
      </c>
      <c r="F86" s="70" t="s">
        <v>23</v>
      </c>
      <c r="G86" s="70" t="s">
        <v>566</v>
      </c>
      <c r="I86" s="68">
        <v>2013</v>
      </c>
      <c r="J86" s="69">
        <v>1175</v>
      </c>
      <c r="K86" s="70" t="s">
        <v>487</v>
      </c>
      <c r="L86" s="71">
        <v>1200</v>
      </c>
      <c r="M86" s="70" t="s">
        <v>23</v>
      </c>
      <c r="O86" s="63">
        <f t="shared" si="6"/>
        <v>48</v>
      </c>
      <c r="P86" s="63"/>
      <c r="Q86" s="63"/>
      <c r="R86" s="63"/>
      <c r="S86" s="63"/>
      <c r="T86" s="78"/>
      <c r="U86" s="79"/>
      <c r="V86" s="79"/>
      <c r="W86" s="75"/>
      <c r="AA86" s="68">
        <v>2012</v>
      </c>
      <c r="AB86" s="69">
        <v>1015</v>
      </c>
      <c r="AC86" s="70" t="s">
        <v>513</v>
      </c>
      <c r="AD86" s="71">
        <v>1200</v>
      </c>
      <c r="AE86" s="70" t="s">
        <v>23</v>
      </c>
      <c r="AF86" s="70" t="s">
        <v>560</v>
      </c>
      <c r="AH86" s="68">
        <v>2011</v>
      </c>
      <c r="AI86" s="77">
        <v>1175</v>
      </c>
      <c r="AJ86" s="70" t="s">
        <v>535</v>
      </c>
      <c r="AK86" s="71">
        <v>1100</v>
      </c>
      <c r="AL86" s="70" t="s">
        <v>23</v>
      </c>
      <c r="AM86" s="70" t="s">
        <v>536</v>
      </c>
      <c r="AP86" s="68"/>
      <c r="AQ86" s="77"/>
      <c r="AR86" s="70"/>
      <c r="AS86" s="71"/>
      <c r="AT86" s="70"/>
      <c r="AU86" s="70"/>
      <c r="AW86" s="68"/>
      <c r="AX86" s="77"/>
      <c r="AY86" s="70"/>
      <c r="AZ86" s="71"/>
      <c r="BA86" s="70"/>
      <c r="BB86" s="70"/>
      <c r="BD86" s="68">
        <v>2008</v>
      </c>
      <c r="BE86" s="77">
        <v>1062</v>
      </c>
      <c r="BF86" s="70" t="s">
        <v>567</v>
      </c>
      <c r="BG86" s="71">
        <v>1000</v>
      </c>
      <c r="BH86" s="70" t="s">
        <v>23</v>
      </c>
      <c r="BK86" s="68"/>
      <c r="BL86" s="77"/>
      <c r="BM86" s="70"/>
      <c r="BN86" s="71"/>
      <c r="BO86" s="70"/>
    </row>
    <row r="87" spans="2:67">
      <c r="B87" s="68">
        <v>2014</v>
      </c>
      <c r="C87" s="69">
        <v>1372</v>
      </c>
      <c r="D87" s="70" t="s">
        <v>556</v>
      </c>
      <c r="E87" s="71">
        <v>1200</v>
      </c>
      <c r="F87" s="70" t="s">
        <v>23</v>
      </c>
      <c r="G87" s="70" t="s">
        <v>350</v>
      </c>
      <c r="I87" s="68">
        <v>2013</v>
      </c>
      <c r="J87" s="69">
        <v>1175</v>
      </c>
      <c r="K87" s="70" t="s">
        <v>568</v>
      </c>
      <c r="L87" s="71">
        <v>1200</v>
      </c>
      <c r="M87" s="70" t="s">
        <v>23</v>
      </c>
      <c r="O87" s="63">
        <f t="shared" si="6"/>
        <v>48</v>
      </c>
      <c r="P87" s="63"/>
      <c r="Q87" s="63"/>
      <c r="R87" s="63"/>
      <c r="S87" s="63"/>
      <c r="T87" s="78"/>
      <c r="U87" s="79"/>
      <c r="V87" s="79"/>
      <c r="W87" s="75"/>
      <c r="AA87" s="68">
        <v>2012</v>
      </c>
      <c r="AB87" s="69">
        <v>1075</v>
      </c>
      <c r="AC87" s="70" t="s">
        <v>411</v>
      </c>
      <c r="AD87" s="71">
        <v>1100</v>
      </c>
      <c r="AE87" s="70" t="s">
        <v>23</v>
      </c>
      <c r="AF87" s="70" t="s">
        <v>419</v>
      </c>
      <c r="AH87" s="68">
        <v>2011</v>
      </c>
      <c r="AI87" s="77">
        <v>1175</v>
      </c>
      <c r="AJ87" s="70" t="s">
        <v>426</v>
      </c>
      <c r="AK87" s="71">
        <v>1100</v>
      </c>
      <c r="AL87" s="70" t="s">
        <v>23</v>
      </c>
      <c r="AM87" s="70" t="s">
        <v>427</v>
      </c>
      <c r="AP87" s="68"/>
      <c r="AQ87" s="77"/>
      <c r="AR87" s="70"/>
      <c r="AS87" s="71"/>
      <c r="AT87" s="70"/>
      <c r="AU87" s="70"/>
      <c r="AW87" s="68"/>
      <c r="AX87" s="77"/>
      <c r="AY87" s="70"/>
      <c r="AZ87" s="71"/>
      <c r="BA87" s="70"/>
      <c r="BB87" s="70"/>
      <c r="BD87" s="68">
        <v>2008</v>
      </c>
      <c r="BE87" s="77">
        <v>1062</v>
      </c>
      <c r="BF87" s="70" t="s">
        <v>569</v>
      </c>
      <c r="BG87" s="71">
        <v>1000</v>
      </c>
      <c r="BH87" s="70" t="s">
        <v>23</v>
      </c>
      <c r="BK87" s="68"/>
      <c r="BL87" s="77"/>
      <c r="BM87" s="70"/>
      <c r="BN87" s="71"/>
      <c r="BO87" s="70"/>
    </row>
    <row r="88" spans="2:67">
      <c r="B88" s="68">
        <v>2014</v>
      </c>
      <c r="C88" s="69">
        <v>1372</v>
      </c>
      <c r="D88" s="70" t="s">
        <v>542</v>
      </c>
      <c r="E88" s="71">
        <v>1200</v>
      </c>
      <c r="F88" s="70" t="s">
        <v>23</v>
      </c>
      <c r="G88" s="70" t="s">
        <v>536</v>
      </c>
      <c r="I88" s="68">
        <v>2013</v>
      </c>
      <c r="J88" s="69">
        <v>1175</v>
      </c>
      <c r="K88" s="70" t="s">
        <v>539</v>
      </c>
      <c r="L88" s="71">
        <v>1200</v>
      </c>
      <c r="M88" s="70" t="s">
        <v>23</v>
      </c>
      <c r="O88" s="63">
        <f t="shared" si="6"/>
        <v>48</v>
      </c>
      <c r="P88" s="63"/>
      <c r="Q88" s="63"/>
      <c r="R88" s="63"/>
      <c r="S88" s="63"/>
      <c r="T88" s="78"/>
      <c r="U88" s="79"/>
      <c r="V88" s="79"/>
      <c r="W88" s="75"/>
      <c r="AA88" s="68">
        <v>2012</v>
      </c>
      <c r="AB88" s="69">
        <v>1075</v>
      </c>
      <c r="AC88" s="70" t="s">
        <v>476</v>
      </c>
      <c r="AD88" s="71">
        <v>1100</v>
      </c>
      <c r="AE88" s="70" t="s">
        <v>23</v>
      </c>
      <c r="AF88" s="70" t="s">
        <v>552</v>
      </c>
      <c r="AH88" s="68">
        <v>2011</v>
      </c>
      <c r="AI88" s="77">
        <v>1175</v>
      </c>
      <c r="AJ88" s="70" t="s">
        <v>534</v>
      </c>
      <c r="AK88" s="71">
        <v>1100</v>
      </c>
      <c r="AL88" s="70" t="s">
        <v>23</v>
      </c>
      <c r="AM88" s="70" t="s">
        <v>460</v>
      </c>
      <c r="AP88" s="68"/>
      <c r="AQ88" s="77"/>
      <c r="AR88" s="70"/>
      <c r="AS88" s="71"/>
      <c r="AT88" s="70"/>
      <c r="AU88" s="70"/>
      <c r="AW88" s="68"/>
      <c r="AX88" s="77"/>
      <c r="AY88" s="70"/>
      <c r="AZ88" s="71"/>
      <c r="BA88" s="70"/>
      <c r="BB88" s="70"/>
      <c r="BD88" s="68">
        <v>2008</v>
      </c>
      <c r="BE88" s="77">
        <v>1062</v>
      </c>
      <c r="BF88" s="70" t="s">
        <v>484</v>
      </c>
      <c r="BG88" s="71">
        <v>1000</v>
      </c>
      <c r="BH88" s="70" t="s">
        <v>23</v>
      </c>
      <c r="BK88" s="68"/>
      <c r="BL88" s="77"/>
      <c r="BM88" s="70"/>
      <c r="BN88" s="71"/>
      <c r="BO88" s="70"/>
    </row>
    <row r="89" spans="2:67">
      <c r="B89" s="68">
        <v>2014</v>
      </c>
      <c r="C89" s="69">
        <v>1372</v>
      </c>
      <c r="D89" s="70" t="s">
        <v>543</v>
      </c>
      <c r="E89" s="71">
        <v>1200</v>
      </c>
      <c r="F89" s="70" t="s">
        <v>23</v>
      </c>
      <c r="G89" s="70" t="s">
        <v>536</v>
      </c>
      <c r="I89" s="68">
        <v>2013</v>
      </c>
      <c r="J89" s="69">
        <v>1175</v>
      </c>
      <c r="K89" s="70" t="s">
        <v>516</v>
      </c>
      <c r="L89" s="71">
        <v>1200</v>
      </c>
      <c r="M89" s="70" t="s">
        <v>23</v>
      </c>
      <c r="O89" s="63">
        <f t="shared" si="6"/>
        <v>48</v>
      </c>
      <c r="P89" s="63"/>
      <c r="Q89" s="63"/>
      <c r="R89" s="63"/>
      <c r="S89" s="63"/>
      <c r="T89" s="63"/>
      <c r="U89" s="79"/>
      <c r="V89" s="79"/>
      <c r="W89" s="75"/>
      <c r="AA89" s="68">
        <v>2012</v>
      </c>
      <c r="AB89" s="69">
        <v>1075</v>
      </c>
      <c r="AC89" s="70" t="s">
        <v>557</v>
      </c>
      <c r="AD89" s="71">
        <v>1100</v>
      </c>
      <c r="AE89" s="70" t="s">
        <v>23</v>
      </c>
      <c r="AF89" s="70" t="s">
        <v>570</v>
      </c>
      <c r="AH89" s="68">
        <v>2011</v>
      </c>
      <c r="AI89" s="77">
        <v>1175</v>
      </c>
      <c r="AJ89" s="70" t="s">
        <v>571</v>
      </c>
      <c r="AK89" s="71">
        <v>1100</v>
      </c>
      <c r="AL89" s="70" t="s">
        <v>23</v>
      </c>
      <c r="AM89" s="70" t="s">
        <v>572</v>
      </c>
      <c r="AP89" s="68"/>
      <c r="AQ89" s="77"/>
      <c r="AR89" s="70"/>
      <c r="AS89" s="71"/>
      <c r="AT89" s="70"/>
      <c r="AU89" s="70"/>
      <c r="AW89" s="68"/>
      <c r="AX89" s="77"/>
      <c r="AY89" s="70"/>
      <c r="AZ89" s="71"/>
      <c r="BA89" s="70"/>
      <c r="BB89" s="70"/>
      <c r="BD89" s="68"/>
      <c r="BE89" s="77"/>
      <c r="BF89" s="70"/>
      <c r="BG89" s="71"/>
      <c r="BH89" s="70"/>
    </row>
    <row r="90" spans="2:67">
      <c r="B90" s="68">
        <v>2014</v>
      </c>
      <c r="C90" s="69">
        <v>1372</v>
      </c>
      <c r="D90" s="70" t="s">
        <v>553</v>
      </c>
      <c r="E90" s="71">
        <v>1200</v>
      </c>
      <c r="F90" s="70" t="s">
        <v>23</v>
      </c>
      <c r="G90" s="70" t="s">
        <v>573</v>
      </c>
      <c r="I90" s="68">
        <v>2013</v>
      </c>
      <c r="J90" s="69">
        <v>1175</v>
      </c>
      <c r="K90" s="70" t="s">
        <v>486</v>
      </c>
      <c r="L90" s="71">
        <v>1200</v>
      </c>
      <c r="M90" s="70" t="s">
        <v>23</v>
      </c>
      <c r="O90" s="63">
        <f t="shared" si="6"/>
        <v>48</v>
      </c>
      <c r="P90" s="63"/>
      <c r="Q90" s="63"/>
      <c r="R90" s="63"/>
      <c r="S90" s="63"/>
      <c r="T90" s="63"/>
      <c r="U90" s="79"/>
      <c r="V90" s="79"/>
      <c r="W90" s="75"/>
      <c r="AA90" s="68">
        <v>2012</v>
      </c>
      <c r="AB90" s="69">
        <v>1075</v>
      </c>
      <c r="AC90" s="70" t="s">
        <v>402</v>
      </c>
      <c r="AD90" s="71">
        <v>1100</v>
      </c>
      <c r="AE90" s="70" t="s">
        <v>23</v>
      </c>
      <c r="AF90" s="70" t="s">
        <v>478</v>
      </c>
      <c r="AH90" s="68">
        <v>2011</v>
      </c>
      <c r="AI90" s="77">
        <v>1175</v>
      </c>
      <c r="AJ90" s="70" t="s">
        <v>542</v>
      </c>
      <c r="AK90" s="71">
        <v>1100</v>
      </c>
      <c r="AL90" s="70" t="s">
        <v>23</v>
      </c>
      <c r="AM90" s="70" t="s">
        <v>536</v>
      </c>
      <c r="AP90" s="68"/>
      <c r="AQ90" s="77"/>
      <c r="AR90" s="70"/>
      <c r="AS90" s="71"/>
      <c r="AT90" s="70"/>
      <c r="AU90" s="70"/>
      <c r="AW90" s="68"/>
      <c r="AX90" s="77"/>
      <c r="AY90" s="70"/>
      <c r="AZ90" s="71"/>
      <c r="BA90" s="70"/>
      <c r="BB90" s="70"/>
      <c r="BD90" s="68"/>
      <c r="BE90" s="77"/>
      <c r="BF90" s="70"/>
      <c r="BG90" s="71"/>
      <c r="BH90" s="70"/>
    </row>
    <row r="91" spans="2:67">
      <c r="B91" s="68">
        <v>2014</v>
      </c>
      <c r="C91" s="69">
        <v>1372</v>
      </c>
      <c r="D91" s="70" t="s">
        <v>563</v>
      </c>
      <c r="E91" s="71">
        <v>1200</v>
      </c>
      <c r="F91" s="70" t="s">
        <v>23</v>
      </c>
      <c r="G91" s="70" t="s">
        <v>350</v>
      </c>
      <c r="I91" s="68">
        <v>2013</v>
      </c>
      <c r="J91" s="69">
        <v>1175</v>
      </c>
      <c r="K91" s="70" t="s">
        <v>482</v>
      </c>
      <c r="L91" s="71">
        <v>1200</v>
      </c>
      <c r="M91" s="70" t="s">
        <v>23</v>
      </c>
      <c r="O91" s="63">
        <f t="shared" si="6"/>
        <v>48</v>
      </c>
      <c r="P91" s="63"/>
      <c r="Q91" s="63"/>
      <c r="R91" s="63"/>
      <c r="S91" s="63"/>
      <c r="T91" s="63"/>
      <c r="U91" s="79"/>
      <c r="V91" s="79"/>
      <c r="W91" s="75"/>
      <c r="AA91" s="68">
        <v>2012</v>
      </c>
      <c r="AB91" s="69">
        <v>1153</v>
      </c>
      <c r="AC91" s="70" t="s">
        <v>568</v>
      </c>
      <c r="AD91" s="71">
        <v>1000</v>
      </c>
      <c r="AE91" s="70" t="s">
        <v>23</v>
      </c>
      <c r="AF91" s="70" t="s">
        <v>574</v>
      </c>
      <c r="AH91" s="68">
        <v>2011</v>
      </c>
      <c r="AI91" s="77">
        <v>1175</v>
      </c>
      <c r="AJ91" s="70" t="s">
        <v>543</v>
      </c>
      <c r="AK91" s="71">
        <v>1100</v>
      </c>
      <c r="AL91" s="70" t="s">
        <v>23</v>
      </c>
      <c r="AM91" s="70" t="s">
        <v>536</v>
      </c>
      <c r="AP91" s="68"/>
      <c r="AQ91" s="77"/>
      <c r="AR91" s="70"/>
      <c r="AS91" s="71"/>
      <c r="AT91" s="70"/>
      <c r="AU91" s="70"/>
      <c r="AW91" s="68"/>
      <c r="AX91" s="77"/>
      <c r="AY91" s="70"/>
      <c r="AZ91" s="71"/>
      <c r="BA91" s="70"/>
      <c r="BB91" s="70"/>
      <c r="BD91" s="68"/>
      <c r="BE91" s="77"/>
      <c r="BF91" s="70"/>
      <c r="BG91" s="71"/>
      <c r="BH91" s="70"/>
    </row>
    <row r="92" spans="2:67">
      <c r="B92" s="68">
        <v>2014</v>
      </c>
      <c r="C92" s="69">
        <v>1372</v>
      </c>
      <c r="D92" s="70" t="s">
        <v>575</v>
      </c>
      <c r="E92" s="71">
        <v>1200</v>
      </c>
      <c r="F92" s="70" t="s">
        <v>23</v>
      </c>
      <c r="G92" s="70" t="s">
        <v>393</v>
      </c>
      <c r="I92" s="68">
        <v>2013</v>
      </c>
      <c r="J92" s="69">
        <v>1175</v>
      </c>
      <c r="K92" s="70" t="s">
        <v>489</v>
      </c>
      <c r="L92" s="71">
        <v>1200</v>
      </c>
      <c r="M92" s="70" t="s">
        <v>23</v>
      </c>
      <c r="O92" s="63">
        <f t="shared" si="6"/>
        <v>48</v>
      </c>
      <c r="P92" s="63"/>
      <c r="Q92" s="63"/>
      <c r="R92" s="63"/>
      <c r="S92" s="63"/>
      <c r="T92" s="63"/>
      <c r="U92" s="79"/>
      <c r="V92" s="79"/>
      <c r="W92" s="75"/>
      <c r="AA92" s="68">
        <v>2012</v>
      </c>
      <c r="AB92" s="69">
        <v>1153</v>
      </c>
      <c r="AC92" s="70" t="s">
        <v>554</v>
      </c>
      <c r="AD92" s="71">
        <v>1000</v>
      </c>
      <c r="AE92" s="70" t="s">
        <v>23</v>
      </c>
      <c r="AF92" s="70" t="s">
        <v>350</v>
      </c>
      <c r="AH92" s="68">
        <v>2011</v>
      </c>
      <c r="AI92" s="77">
        <v>1175</v>
      </c>
      <c r="AJ92" s="70" t="s">
        <v>433</v>
      </c>
      <c r="AK92" s="71">
        <v>1100</v>
      </c>
      <c r="AL92" s="70" t="s">
        <v>23</v>
      </c>
      <c r="AM92" s="70" t="s">
        <v>427</v>
      </c>
      <c r="AP92" s="68"/>
      <c r="AQ92" s="77"/>
      <c r="AR92" s="70"/>
      <c r="AS92" s="71"/>
      <c r="AT92" s="70"/>
      <c r="AU92" s="70"/>
      <c r="AW92" s="68"/>
      <c r="AX92" s="77"/>
      <c r="AY92" s="70"/>
      <c r="AZ92" s="71"/>
      <c r="BA92" s="70"/>
      <c r="BB92" s="70"/>
      <c r="BD92" s="68"/>
      <c r="BE92" s="77"/>
      <c r="BF92" s="70"/>
      <c r="BG92" s="71"/>
      <c r="BH92" s="70"/>
    </row>
    <row r="93" spans="2:67">
      <c r="B93" s="68">
        <v>2014</v>
      </c>
      <c r="C93" s="69">
        <v>1442</v>
      </c>
      <c r="D93" s="70" t="s">
        <v>576</v>
      </c>
      <c r="E93" s="71">
        <v>1150</v>
      </c>
      <c r="F93" s="70" t="s">
        <v>23</v>
      </c>
      <c r="G93" s="70" t="s">
        <v>577</v>
      </c>
      <c r="I93" s="68">
        <v>2013</v>
      </c>
      <c r="J93" s="69">
        <v>1175</v>
      </c>
      <c r="K93" s="70" t="s">
        <v>556</v>
      </c>
      <c r="L93" s="71">
        <v>1200</v>
      </c>
      <c r="M93" s="70" t="s">
        <v>23</v>
      </c>
      <c r="O93" s="63">
        <f t="shared" si="6"/>
        <v>48</v>
      </c>
      <c r="P93" s="63"/>
      <c r="Q93" s="63"/>
      <c r="R93" s="63"/>
      <c r="S93" s="63"/>
      <c r="T93" s="63"/>
      <c r="U93" s="79"/>
      <c r="V93" s="79"/>
      <c r="W93" s="75"/>
      <c r="AA93" s="68">
        <v>2012</v>
      </c>
      <c r="AB93" s="69">
        <v>1153</v>
      </c>
      <c r="AC93" s="70" t="s">
        <v>534</v>
      </c>
      <c r="AD93" s="71">
        <v>1000</v>
      </c>
      <c r="AE93" s="70" t="s">
        <v>23</v>
      </c>
      <c r="AF93" s="70" t="s">
        <v>460</v>
      </c>
      <c r="AH93" s="68">
        <v>2011</v>
      </c>
      <c r="AI93" s="77">
        <v>1175</v>
      </c>
      <c r="AJ93" s="70" t="s">
        <v>553</v>
      </c>
      <c r="AK93" s="71">
        <v>1100</v>
      </c>
      <c r="AL93" s="70" t="s">
        <v>23</v>
      </c>
      <c r="AM93" s="70" t="s">
        <v>573</v>
      </c>
      <c r="AP93" s="68"/>
      <c r="AQ93" s="77"/>
      <c r="AR93" s="70"/>
      <c r="AS93" s="71"/>
      <c r="AT93" s="70"/>
      <c r="AU93" s="70"/>
      <c r="AW93" s="68"/>
      <c r="AX93" s="77"/>
      <c r="AY93" s="70"/>
      <c r="AZ93" s="71"/>
      <c r="BA93" s="70"/>
      <c r="BB93" s="70"/>
      <c r="BD93" s="68"/>
      <c r="BE93" s="77"/>
      <c r="BF93" s="70"/>
      <c r="BG93" s="71"/>
      <c r="BH93" s="70"/>
    </row>
    <row r="94" spans="2:67">
      <c r="B94" s="68">
        <v>2014</v>
      </c>
      <c r="C94" s="69">
        <v>1442</v>
      </c>
      <c r="D94" s="70" t="s">
        <v>571</v>
      </c>
      <c r="E94" s="71">
        <v>1150</v>
      </c>
      <c r="F94" s="70" t="s">
        <v>23</v>
      </c>
      <c r="G94" s="70" t="s">
        <v>578</v>
      </c>
      <c r="I94" s="68">
        <v>2013</v>
      </c>
      <c r="J94" s="69">
        <v>1175</v>
      </c>
      <c r="K94" s="70" t="s">
        <v>513</v>
      </c>
      <c r="L94" s="71">
        <v>1200</v>
      </c>
      <c r="M94" s="70" t="s">
        <v>23</v>
      </c>
      <c r="O94" s="63">
        <f t="shared" si="6"/>
        <v>48</v>
      </c>
      <c r="P94" s="63"/>
      <c r="Q94" s="63"/>
      <c r="R94" s="63"/>
      <c r="S94" s="63"/>
      <c r="T94" s="63"/>
      <c r="U94" s="79"/>
      <c r="V94" s="79"/>
      <c r="W94" s="75"/>
      <c r="AA94" s="68">
        <v>2012</v>
      </c>
      <c r="AB94" s="69">
        <v>1153</v>
      </c>
      <c r="AC94" s="70" t="s">
        <v>501</v>
      </c>
      <c r="AD94" s="71">
        <v>1000</v>
      </c>
      <c r="AE94" s="70" t="s">
        <v>23</v>
      </c>
      <c r="AF94" s="70" t="s">
        <v>579</v>
      </c>
      <c r="AH94" s="68">
        <v>2011</v>
      </c>
      <c r="AI94" s="77">
        <v>1175</v>
      </c>
      <c r="AJ94" s="70" t="s">
        <v>417</v>
      </c>
      <c r="AK94" s="71">
        <v>1100</v>
      </c>
      <c r="AL94" s="70" t="s">
        <v>23</v>
      </c>
      <c r="AM94" s="70" t="s">
        <v>580</v>
      </c>
      <c r="AP94" s="68"/>
      <c r="AQ94" s="77"/>
      <c r="AR94" s="70"/>
      <c r="AS94" s="71"/>
      <c r="AT94" s="70"/>
      <c r="AU94" s="70"/>
      <c r="AW94" s="68"/>
      <c r="AX94" s="77"/>
      <c r="AY94" s="70"/>
      <c r="AZ94" s="71"/>
      <c r="BA94" s="70"/>
      <c r="BB94" s="70"/>
      <c r="BD94" s="68"/>
      <c r="BE94" s="77"/>
      <c r="BF94" s="70"/>
      <c r="BG94" s="71"/>
      <c r="BH94" s="70"/>
    </row>
    <row r="95" spans="2:67">
      <c r="B95" s="68">
        <v>2014</v>
      </c>
      <c r="C95" s="69">
        <v>1442</v>
      </c>
      <c r="D95" s="70" t="s">
        <v>479</v>
      </c>
      <c r="E95" s="71">
        <v>1150</v>
      </c>
      <c r="F95" s="70" t="s">
        <v>23</v>
      </c>
      <c r="G95" s="70" t="s">
        <v>350</v>
      </c>
      <c r="I95" s="68">
        <v>2013</v>
      </c>
      <c r="J95" s="69">
        <v>1250</v>
      </c>
      <c r="K95" s="70" t="s">
        <v>581</v>
      </c>
      <c r="L95" s="71">
        <v>1150</v>
      </c>
      <c r="M95" s="70" t="s">
        <v>23</v>
      </c>
      <c r="O95" s="63">
        <f t="shared" si="6"/>
        <v>49</v>
      </c>
      <c r="P95" s="63"/>
      <c r="Q95" s="63"/>
      <c r="R95" s="63"/>
      <c r="S95" s="63"/>
      <c r="T95" s="63"/>
      <c r="U95" s="79"/>
      <c r="V95" s="79"/>
      <c r="W95" s="75"/>
      <c r="AA95" s="68">
        <v>2012</v>
      </c>
      <c r="AB95" s="69">
        <v>1153</v>
      </c>
      <c r="AC95" s="70" t="s">
        <v>558</v>
      </c>
      <c r="AD95" s="71">
        <v>1000</v>
      </c>
      <c r="AE95" s="70" t="s">
        <v>23</v>
      </c>
      <c r="AF95" s="70" t="s">
        <v>577</v>
      </c>
      <c r="AH95" s="68">
        <v>2011</v>
      </c>
      <c r="AI95" s="77">
        <v>1250</v>
      </c>
      <c r="AJ95" s="70" t="s">
        <v>582</v>
      </c>
      <c r="AK95" s="71">
        <v>1000</v>
      </c>
      <c r="AL95" s="70" t="s">
        <v>23</v>
      </c>
      <c r="AM95" s="70" t="s">
        <v>409</v>
      </c>
      <c r="AP95" s="68"/>
      <c r="AQ95" s="77"/>
      <c r="AR95" s="70"/>
      <c r="AS95" s="71"/>
      <c r="AT95" s="70"/>
      <c r="AU95" s="70"/>
      <c r="AW95" s="68"/>
      <c r="AX95" s="77"/>
      <c r="AY95" s="70"/>
      <c r="AZ95" s="71"/>
      <c r="BA95" s="70"/>
      <c r="BB95" s="70"/>
      <c r="BD95" s="68"/>
      <c r="BE95" s="77"/>
      <c r="BF95" s="70"/>
      <c r="BG95" s="71"/>
      <c r="BH95" s="70"/>
    </row>
    <row r="96" spans="2:67">
      <c r="B96" s="68">
        <v>2014</v>
      </c>
      <c r="C96" s="69">
        <v>1442</v>
      </c>
      <c r="D96" s="70" t="s">
        <v>583</v>
      </c>
      <c r="E96" s="71">
        <v>1150</v>
      </c>
      <c r="F96" s="70" t="s">
        <v>23</v>
      </c>
      <c r="G96" s="70" t="s">
        <v>427</v>
      </c>
      <c r="I96" s="68">
        <v>2013</v>
      </c>
      <c r="J96" s="69">
        <v>1250</v>
      </c>
      <c r="K96" s="70" t="s">
        <v>563</v>
      </c>
      <c r="L96" s="71">
        <v>1150</v>
      </c>
      <c r="M96" s="70" t="s">
        <v>23</v>
      </c>
      <c r="O96" s="63">
        <f t="shared" si="6"/>
        <v>49</v>
      </c>
      <c r="P96" s="63"/>
      <c r="Q96" s="63"/>
      <c r="R96" s="63"/>
      <c r="S96" s="63"/>
      <c r="T96" s="63"/>
      <c r="U96" s="79"/>
      <c r="V96" s="79"/>
      <c r="W96" s="75"/>
      <c r="AA96" s="68">
        <v>2012</v>
      </c>
      <c r="AB96" s="69">
        <v>1153</v>
      </c>
      <c r="AC96" s="70" t="s">
        <v>417</v>
      </c>
      <c r="AD96" s="71">
        <v>1000</v>
      </c>
      <c r="AE96" s="70" t="s">
        <v>23</v>
      </c>
      <c r="AF96" s="70" t="s">
        <v>418</v>
      </c>
      <c r="AH96" s="68">
        <v>2011</v>
      </c>
      <c r="AI96" s="77">
        <v>1250</v>
      </c>
      <c r="AJ96" s="70" t="s">
        <v>476</v>
      </c>
      <c r="AK96" s="71">
        <v>1000</v>
      </c>
      <c r="AL96" s="70" t="s">
        <v>23</v>
      </c>
      <c r="AM96" s="70" t="s">
        <v>552</v>
      </c>
      <c r="AP96" s="68"/>
      <c r="AQ96" s="77"/>
      <c r="AR96" s="70"/>
      <c r="AS96" s="71"/>
      <c r="AT96" s="70"/>
      <c r="AU96" s="70"/>
      <c r="AW96" s="68"/>
      <c r="AX96" s="77"/>
      <c r="AY96" s="70"/>
      <c r="AZ96" s="71"/>
      <c r="BA96" s="70"/>
      <c r="BB96" s="70"/>
      <c r="BD96" s="68"/>
      <c r="BE96" s="77"/>
      <c r="BF96" s="70"/>
      <c r="BG96" s="71"/>
      <c r="BH96" s="70"/>
    </row>
    <row r="97" spans="2:60">
      <c r="B97" s="68">
        <v>2014</v>
      </c>
      <c r="C97" s="69">
        <v>1465</v>
      </c>
      <c r="D97" s="70" t="s">
        <v>562</v>
      </c>
      <c r="E97" s="71">
        <v>1100</v>
      </c>
      <c r="F97" s="70" t="s">
        <v>23</v>
      </c>
      <c r="G97" s="70" t="s">
        <v>584</v>
      </c>
      <c r="I97" s="68">
        <v>2013</v>
      </c>
      <c r="J97" s="69">
        <v>1250</v>
      </c>
      <c r="K97" s="70" t="s">
        <v>585</v>
      </c>
      <c r="L97" s="71">
        <v>1150</v>
      </c>
      <c r="M97" s="70" t="s">
        <v>23</v>
      </c>
      <c r="O97" s="63">
        <f t="shared" si="6"/>
        <v>49</v>
      </c>
      <c r="P97" s="63"/>
      <c r="Q97" s="63"/>
      <c r="R97" s="63"/>
      <c r="S97" s="63"/>
      <c r="T97" s="63"/>
      <c r="U97" s="79"/>
      <c r="V97" s="79"/>
      <c r="W97" s="75"/>
      <c r="AA97" s="68">
        <v>2012</v>
      </c>
      <c r="AB97" s="69">
        <v>1153</v>
      </c>
      <c r="AC97" s="70" t="s">
        <v>586</v>
      </c>
      <c r="AD97" s="71">
        <v>1000</v>
      </c>
      <c r="AE97" s="70" t="s">
        <v>23</v>
      </c>
      <c r="AF97" s="70" t="s">
        <v>587</v>
      </c>
      <c r="AH97" s="68">
        <v>2011</v>
      </c>
      <c r="AI97" s="77">
        <v>1250</v>
      </c>
      <c r="AJ97" s="70" t="s">
        <v>588</v>
      </c>
      <c r="AK97" s="71">
        <v>1000</v>
      </c>
      <c r="AL97" s="70" t="s">
        <v>23</v>
      </c>
      <c r="AM97" s="70" t="s">
        <v>384</v>
      </c>
      <c r="AP97" s="68"/>
      <c r="AQ97" s="77"/>
      <c r="AR97" s="70"/>
      <c r="AS97" s="71"/>
      <c r="AT97" s="70"/>
      <c r="AU97" s="70"/>
      <c r="AW97" s="68"/>
      <c r="AX97" s="77"/>
      <c r="AY97" s="70"/>
      <c r="AZ97" s="71"/>
      <c r="BA97" s="70"/>
      <c r="BB97" s="70"/>
      <c r="BD97" s="68"/>
      <c r="BE97" s="77"/>
      <c r="BF97" s="70"/>
      <c r="BG97" s="71"/>
      <c r="BH97" s="70"/>
    </row>
    <row r="98" spans="2:60">
      <c r="B98" s="68">
        <v>2014</v>
      </c>
      <c r="C98" s="69">
        <v>1465</v>
      </c>
      <c r="D98" s="70" t="s">
        <v>589</v>
      </c>
      <c r="E98" s="71">
        <v>1100</v>
      </c>
      <c r="F98" s="70" t="s">
        <v>23</v>
      </c>
      <c r="G98" s="70" t="s">
        <v>350</v>
      </c>
      <c r="I98" s="68">
        <v>2013</v>
      </c>
      <c r="J98" s="69">
        <v>1250</v>
      </c>
      <c r="K98" s="70" t="s">
        <v>510</v>
      </c>
      <c r="L98" s="71">
        <v>1150</v>
      </c>
      <c r="M98" s="70" t="s">
        <v>23</v>
      </c>
      <c r="O98" s="63">
        <f t="shared" si="6"/>
        <v>49</v>
      </c>
      <c r="P98" s="63"/>
      <c r="Q98" s="63"/>
      <c r="R98" s="63"/>
      <c r="S98" s="63"/>
      <c r="T98" s="63"/>
      <c r="U98" s="79"/>
      <c r="V98" s="79"/>
      <c r="W98" s="75"/>
      <c r="AA98" s="68"/>
      <c r="AB98" s="68"/>
      <c r="AC98" s="70"/>
      <c r="AD98" s="71"/>
      <c r="AE98" s="70"/>
      <c r="AF98" s="70"/>
      <c r="AH98" s="68">
        <v>2011</v>
      </c>
      <c r="AI98" s="77">
        <v>1250</v>
      </c>
      <c r="AJ98" s="70" t="s">
        <v>545</v>
      </c>
      <c r="AK98" s="71">
        <v>1000</v>
      </c>
      <c r="AL98" s="70" t="s">
        <v>23</v>
      </c>
      <c r="AM98" s="70" t="s">
        <v>590</v>
      </c>
      <c r="AP98" s="68"/>
      <c r="AQ98" s="77"/>
      <c r="AR98" s="70"/>
      <c r="AS98" s="71"/>
      <c r="AT98" s="70"/>
      <c r="AU98" s="70"/>
      <c r="AW98" s="68"/>
      <c r="AX98" s="77"/>
      <c r="AY98" s="70"/>
      <c r="AZ98" s="71"/>
      <c r="BA98" s="70"/>
      <c r="BB98" s="70"/>
      <c r="BD98" s="68"/>
      <c r="BE98" s="77"/>
      <c r="BF98" s="70"/>
      <c r="BG98" s="71"/>
      <c r="BH98" s="70"/>
    </row>
    <row r="99" spans="2:60">
      <c r="B99" s="68">
        <v>2014</v>
      </c>
      <c r="C99" s="69">
        <v>1465</v>
      </c>
      <c r="D99" s="70" t="s">
        <v>512</v>
      </c>
      <c r="E99" s="71">
        <v>1100</v>
      </c>
      <c r="F99" s="70" t="s">
        <v>23</v>
      </c>
      <c r="G99" s="70" t="s">
        <v>532</v>
      </c>
      <c r="I99" s="68">
        <v>2013</v>
      </c>
      <c r="J99" s="69">
        <v>1268</v>
      </c>
      <c r="K99" s="70" t="s">
        <v>411</v>
      </c>
      <c r="L99" s="71">
        <v>1100</v>
      </c>
      <c r="M99" s="70" t="s">
        <v>23</v>
      </c>
      <c r="O99" s="63">
        <f t="shared" ref="O99:O111" si="7">IF(L99=L98,O98,O98+1)</f>
        <v>50</v>
      </c>
      <c r="P99" s="63"/>
      <c r="Q99" s="63"/>
      <c r="R99" s="63"/>
      <c r="S99" s="63"/>
      <c r="T99" s="63"/>
      <c r="U99" s="79"/>
      <c r="V99" s="79"/>
      <c r="W99" s="75"/>
      <c r="AA99" s="68"/>
      <c r="AB99" s="68"/>
      <c r="AC99" s="70"/>
      <c r="AD99" s="71"/>
      <c r="AE99" s="70"/>
      <c r="AF99" s="70"/>
      <c r="AH99" s="68">
        <v>2011</v>
      </c>
      <c r="AI99" s="77">
        <v>1268</v>
      </c>
      <c r="AJ99" s="70" t="s">
        <v>591</v>
      </c>
      <c r="AK99" s="71">
        <v>1000</v>
      </c>
      <c r="AL99" s="70" t="s">
        <v>23</v>
      </c>
      <c r="AM99" s="70" t="s">
        <v>384</v>
      </c>
      <c r="AP99" s="68"/>
      <c r="AQ99" s="77"/>
      <c r="AR99" s="70"/>
      <c r="AS99" s="71"/>
      <c r="AT99" s="70"/>
      <c r="AU99" s="70"/>
      <c r="AW99" s="68"/>
      <c r="AX99" s="77"/>
      <c r="AY99" s="70"/>
      <c r="AZ99" s="71"/>
      <c r="BA99" s="70"/>
      <c r="BB99" s="70"/>
      <c r="BD99" s="68"/>
      <c r="BE99" s="77"/>
      <c r="BF99" s="70"/>
      <c r="BG99" s="71"/>
      <c r="BH99" s="70"/>
    </row>
    <row r="100" spans="2:60">
      <c r="B100" s="68">
        <v>2014</v>
      </c>
      <c r="C100" s="69">
        <v>1465</v>
      </c>
      <c r="D100" s="70" t="s">
        <v>515</v>
      </c>
      <c r="E100" s="71">
        <v>1100</v>
      </c>
      <c r="F100" s="70" t="s">
        <v>23</v>
      </c>
      <c r="G100" s="70" t="s">
        <v>537</v>
      </c>
      <c r="I100" s="68">
        <v>2013</v>
      </c>
      <c r="J100" s="69">
        <v>1268</v>
      </c>
      <c r="K100" s="70" t="s">
        <v>591</v>
      </c>
      <c r="L100" s="71">
        <v>1100</v>
      </c>
      <c r="M100" s="70" t="s">
        <v>23</v>
      </c>
      <c r="O100" s="63">
        <f t="shared" si="7"/>
        <v>50</v>
      </c>
      <c r="P100" s="63"/>
      <c r="Q100" s="63"/>
      <c r="R100" s="63"/>
      <c r="S100" s="63"/>
      <c r="T100" s="63"/>
      <c r="U100" s="79"/>
      <c r="V100" s="79"/>
      <c r="W100" s="75"/>
      <c r="AA100" s="68"/>
      <c r="AB100" s="68"/>
      <c r="AC100" s="70"/>
      <c r="AD100" s="71"/>
      <c r="AE100" s="70"/>
      <c r="AF100" s="70"/>
      <c r="AH100" s="68">
        <v>2011</v>
      </c>
      <c r="AI100" s="77">
        <v>1268</v>
      </c>
      <c r="AJ100" s="70" t="s">
        <v>501</v>
      </c>
      <c r="AK100" s="71">
        <v>1000</v>
      </c>
      <c r="AL100" s="70" t="s">
        <v>23</v>
      </c>
      <c r="AM100" s="70" t="s">
        <v>579</v>
      </c>
      <c r="AP100" s="68"/>
      <c r="AQ100" s="77"/>
      <c r="AR100" s="70"/>
      <c r="AS100" s="71"/>
      <c r="AT100" s="70"/>
      <c r="AU100" s="70"/>
      <c r="AW100" s="68"/>
      <c r="AX100" s="77"/>
      <c r="AY100" s="70"/>
      <c r="AZ100" s="71"/>
      <c r="BA100" s="70"/>
      <c r="BB100" s="70"/>
      <c r="BD100" s="68"/>
      <c r="BE100" s="77"/>
      <c r="BF100" s="70"/>
      <c r="BG100" s="71"/>
      <c r="BH100" s="70"/>
    </row>
    <row r="101" spans="2:60">
      <c r="B101" s="68">
        <v>2014</v>
      </c>
      <c r="C101" s="69">
        <v>1465</v>
      </c>
      <c r="D101" s="70" t="s">
        <v>477</v>
      </c>
      <c r="E101" s="71">
        <v>1100</v>
      </c>
      <c r="F101" s="70" t="s">
        <v>23</v>
      </c>
      <c r="G101" s="70" t="s">
        <v>424</v>
      </c>
      <c r="I101" s="68">
        <v>2013</v>
      </c>
      <c r="J101" s="69">
        <v>1268</v>
      </c>
      <c r="K101" s="70" t="s">
        <v>490</v>
      </c>
      <c r="L101" s="71">
        <v>1100</v>
      </c>
      <c r="M101" s="70" t="s">
        <v>23</v>
      </c>
      <c r="O101" s="63">
        <f t="shared" si="7"/>
        <v>50</v>
      </c>
      <c r="P101" s="63"/>
      <c r="Q101" s="63"/>
      <c r="R101" s="63"/>
      <c r="S101" s="63"/>
      <c r="T101" s="63"/>
      <c r="U101" s="79"/>
      <c r="V101" s="79"/>
      <c r="W101" s="75"/>
      <c r="AA101" s="68"/>
      <c r="AB101" s="68"/>
      <c r="AC101" s="70"/>
      <c r="AD101" s="71"/>
      <c r="AE101" s="70"/>
      <c r="AF101" s="70"/>
      <c r="AH101" s="68">
        <v>2011</v>
      </c>
      <c r="AI101" s="77">
        <v>1268</v>
      </c>
      <c r="AJ101" s="70" t="s">
        <v>592</v>
      </c>
      <c r="AK101" s="71">
        <v>1000</v>
      </c>
      <c r="AL101" s="70" t="s">
        <v>23</v>
      </c>
      <c r="AM101" s="70" t="s">
        <v>384</v>
      </c>
      <c r="AP101" s="68"/>
      <c r="AQ101" s="77"/>
      <c r="AR101" s="70"/>
      <c r="AS101" s="71"/>
      <c r="AT101" s="70"/>
      <c r="AU101" s="70"/>
      <c r="AW101" s="68"/>
      <c r="AX101" s="77"/>
      <c r="AY101" s="70"/>
      <c r="AZ101" s="71"/>
      <c r="BA101" s="70"/>
      <c r="BB101" s="70"/>
      <c r="BD101" s="68"/>
      <c r="BE101" s="77"/>
      <c r="BF101" s="70"/>
      <c r="BG101" s="71"/>
      <c r="BH101" s="70"/>
    </row>
    <row r="102" spans="2:60">
      <c r="B102" s="68">
        <v>2014</v>
      </c>
      <c r="C102" s="69">
        <v>1465</v>
      </c>
      <c r="D102" s="70" t="s">
        <v>593</v>
      </c>
      <c r="E102" s="71">
        <v>1100</v>
      </c>
      <c r="F102" s="70" t="s">
        <v>23</v>
      </c>
      <c r="G102" s="70" t="s">
        <v>594</v>
      </c>
      <c r="I102" s="68">
        <v>2013</v>
      </c>
      <c r="J102" s="69">
        <v>1268</v>
      </c>
      <c r="K102" s="70" t="s">
        <v>595</v>
      </c>
      <c r="L102" s="71">
        <v>1100</v>
      </c>
      <c r="M102" s="70" t="s">
        <v>23</v>
      </c>
      <c r="O102" s="63">
        <f t="shared" si="7"/>
        <v>50</v>
      </c>
      <c r="P102" s="63"/>
      <c r="Q102" s="63"/>
      <c r="R102" s="63"/>
      <c r="S102" s="63"/>
      <c r="T102" s="63"/>
      <c r="U102" s="79"/>
      <c r="V102" s="79"/>
      <c r="W102" s="75"/>
      <c r="AA102" s="68"/>
      <c r="AB102" s="68"/>
      <c r="AC102" s="70"/>
      <c r="AD102" s="71"/>
      <c r="AE102" s="70"/>
      <c r="AF102" s="70"/>
      <c r="AH102" s="68">
        <v>2011</v>
      </c>
      <c r="AI102" s="77">
        <v>1268</v>
      </c>
      <c r="AJ102" s="70" t="s">
        <v>596</v>
      </c>
      <c r="AK102" s="71">
        <v>1000</v>
      </c>
      <c r="AL102" s="70" t="s">
        <v>23</v>
      </c>
      <c r="AM102" s="70" t="s">
        <v>597</v>
      </c>
      <c r="AP102" s="68"/>
      <c r="AQ102" s="77"/>
      <c r="AR102" s="70"/>
      <c r="AS102" s="71"/>
      <c r="AT102" s="70"/>
      <c r="AU102" s="70"/>
      <c r="AW102" s="68"/>
      <c r="AX102" s="77"/>
      <c r="AY102" s="70"/>
      <c r="AZ102" s="71"/>
      <c r="BA102" s="70"/>
      <c r="BB102" s="70"/>
      <c r="BD102" s="68"/>
      <c r="BE102" s="77"/>
      <c r="BF102" s="70"/>
      <c r="BG102" s="71"/>
      <c r="BH102" s="70"/>
    </row>
    <row r="103" spans="2:60">
      <c r="B103" s="68">
        <v>2014</v>
      </c>
      <c r="C103" s="69">
        <v>1465</v>
      </c>
      <c r="D103" s="70" t="s">
        <v>598</v>
      </c>
      <c r="E103" s="71">
        <v>1100</v>
      </c>
      <c r="F103" s="70" t="s">
        <v>23</v>
      </c>
      <c r="G103" s="70" t="s">
        <v>599</v>
      </c>
      <c r="I103" s="68">
        <v>2013</v>
      </c>
      <c r="J103" s="69">
        <v>1268</v>
      </c>
      <c r="K103" s="70" t="s">
        <v>501</v>
      </c>
      <c r="L103" s="71">
        <v>1100</v>
      </c>
      <c r="M103" s="70" t="s">
        <v>23</v>
      </c>
      <c r="O103" s="63">
        <f t="shared" si="7"/>
        <v>50</v>
      </c>
      <c r="P103" s="63"/>
      <c r="Q103" s="63"/>
      <c r="R103" s="63"/>
      <c r="S103" s="63"/>
      <c r="T103" s="63"/>
      <c r="U103" s="79"/>
      <c r="V103" s="79"/>
      <c r="W103" s="75"/>
      <c r="AA103" s="68"/>
      <c r="AB103" s="68"/>
      <c r="AC103" s="70"/>
      <c r="AD103" s="71"/>
      <c r="AE103" s="70"/>
      <c r="AF103" s="70"/>
      <c r="AH103" s="68"/>
      <c r="AI103" s="77">
        <v>1268</v>
      </c>
      <c r="AJ103" s="70"/>
      <c r="AK103" s="71"/>
      <c r="AL103" s="70"/>
      <c r="AM103" s="70"/>
      <c r="AP103" s="68"/>
      <c r="AQ103" s="77"/>
      <c r="AR103" s="70"/>
      <c r="AS103" s="71"/>
      <c r="AT103" s="70"/>
      <c r="AU103" s="70"/>
      <c r="AW103" s="68"/>
      <c r="AX103" s="77"/>
      <c r="AY103" s="70"/>
      <c r="AZ103" s="71"/>
      <c r="BA103" s="70"/>
      <c r="BB103" s="70"/>
      <c r="BD103" s="68"/>
      <c r="BE103" s="77"/>
      <c r="BF103" s="70"/>
      <c r="BG103" s="71"/>
      <c r="BH103" s="70"/>
    </row>
    <row r="104" spans="2:60">
      <c r="B104" s="68">
        <v>2014</v>
      </c>
      <c r="C104" s="69">
        <v>1465</v>
      </c>
      <c r="D104" s="70" t="s">
        <v>581</v>
      </c>
      <c r="E104" s="71">
        <v>1100</v>
      </c>
      <c r="F104" s="70" t="s">
        <v>23</v>
      </c>
      <c r="G104" s="70" t="s">
        <v>594</v>
      </c>
      <c r="I104" s="68">
        <v>2013</v>
      </c>
      <c r="J104" s="69">
        <v>1268</v>
      </c>
      <c r="K104" s="70" t="s">
        <v>548</v>
      </c>
      <c r="L104" s="71">
        <v>1100</v>
      </c>
      <c r="M104" s="70" t="s">
        <v>23</v>
      </c>
      <c r="O104" s="63">
        <f t="shared" si="7"/>
        <v>50</v>
      </c>
      <c r="P104" s="63"/>
      <c r="Q104" s="63"/>
      <c r="R104" s="63"/>
      <c r="S104" s="63"/>
      <c r="T104" s="63"/>
      <c r="U104" s="79"/>
      <c r="V104" s="79"/>
      <c r="W104" s="75"/>
      <c r="AA104" s="68"/>
      <c r="AB104" s="68"/>
      <c r="AC104" s="70"/>
      <c r="AD104" s="71"/>
      <c r="AE104" s="70"/>
      <c r="AF104" s="70"/>
      <c r="AH104" s="68"/>
      <c r="AI104" s="77">
        <v>1268</v>
      </c>
      <c r="AJ104" s="70"/>
      <c r="AK104" s="71"/>
      <c r="AL104" s="70"/>
      <c r="AM104" s="70"/>
      <c r="AP104" s="68"/>
      <c r="AQ104" s="77"/>
      <c r="AR104" s="70"/>
      <c r="AS104" s="71"/>
      <c r="AT104" s="70"/>
      <c r="AU104" s="70"/>
      <c r="AW104" s="68"/>
      <c r="AX104" s="77"/>
      <c r="AY104" s="70"/>
      <c r="AZ104" s="71"/>
      <c r="BA104" s="70"/>
      <c r="BB104" s="70"/>
      <c r="BD104" s="68"/>
      <c r="BE104" s="77"/>
      <c r="BF104" s="70"/>
      <c r="BG104" s="71"/>
      <c r="BH104" s="70"/>
    </row>
    <row r="105" spans="2:60">
      <c r="B105" s="68">
        <v>2014</v>
      </c>
      <c r="C105" s="69">
        <v>1465</v>
      </c>
      <c r="D105" s="70" t="s">
        <v>585</v>
      </c>
      <c r="E105" s="71">
        <v>1100</v>
      </c>
      <c r="F105" s="70" t="s">
        <v>23</v>
      </c>
      <c r="G105" s="70" t="s">
        <v>594</v>
      </c>
      <c r="I105" s="68">
        <v>2013</v>
      </c>
      <c r="J105" s="69">
        <v>1268</v>
      </c>
      <c r="K105" s="70" t="s">
        <v>593</v>
      </c>
      <c r="L105" s="71">
        <v>1100</v>
      </c>
      <c r="M105" s="70" t="s">
        <v>23</v>
      </c>
      <c r="O105" s="63">
        <f t="shared" si="7"/>
        <v>50</v>
      </c>
      <c r="P105" s="63"/>
      <c r="Q105" s="63"/>
      <c r="R105" s="63"/>
      <c r="S105" s="63"/>
      <c r="T105" s="63"/>
      <c r="U105" s="79"/>
      <c r="V105" s="79"/>
      <c r="W105" s="75"/>
      <c r="AA105" s="68"/>
      <c r="AB105" s="68"/>
      <c r="AC105" s="70"/>
      <c r="AD105" s="71"/>
      <c r="AE105" s="70"/>
      <c r="AF105" s="70"/>
      <c r="AH105" s="68"/>
      <c r="AI105" s="77">
        <v>1268</v>
      </c>
      <c r="AJ105" s="70"/>
      <c r="AK105" s="71"/>
      <c r="AL105" s="70"/>
      <c r="AM105" s="70"/>
      <c r="AP105" s="68"/>
      <c r="AQ105" s="77"/>
      <c r="AR105" s="70"/>
      <c r="AS105" s="71"/>
      <c r="AT105" s="70"/>
      <c r="AU105" s="70"/>
      <c r="AW105" s="68"/>
      <c r="AX105" s="77"/>
      <c r="AY105" s="70"/>
      <c r="AZ105" s="71"/>
      <c r="BA105" s="70"/>
      <c r="BB105" s="70"/>
      <c r="BD105" s="68"/>
      <c r="BE105" s="77"/>
      <c r="BF105" s="70"/>
      <c r="BG105" s="71"/>
      <c r="BH105" s="70"/>
    </row>
    <row r="106" spans="2:60">
      <c r="B106" s="68">
        <v>2014</v>
      </c>
      <c r="C106" s="69">
        <v>1565</v>
      </c>
      <c r="D106" s="70" t="s">
        <v>528</v>
      </c>
      <c r="E106" s="71">
        <v>1000</v>
      </c>
      <c r="F106" s="70" t="s">
        <v>23</v>
      </c>
      <c r="G106" s="70" t="s">
        <v>529</v>
      </c>
      <c r="I106" s="68">
        <v>2013</v>
      </c>
      <c r="J106" s="69">
        <v>1268</v>
      </c>
      <c r="K106" s="70" t="s">
        <v>598</v>
      </c>
      <c r="L106" s="71">
        <v>1100</v>
      </c>
      <c r="M106" s="70" t="s">
        <v>23</v>
      </c>
      <c r="O106" s="63">
        <f t="shared" si="7"/>
        <v>50</v>
      </c>
      <c r="P106" s="63"/>
      <c r="Q106" s="63"/>
      <c r="R106" s="63"/>
      <c r="S106" s="63"/>
      <c r="T106" s="63"/>
      <c r="U106" s="79"/>
      <c r="V106" s="79"/>
      <c r="W106" s="75"/>
      <c r="AA106" s="68"/>
      <c r="AB106" s="68"/>
      <c r="AC106" s="70"/>
      <c r="AD106" s="71"/>
      <c r="AE106" s="70"/>
      <c r="AF106" s="70"/>
      <c r="AH106" s="68"/>
      <c r="AI106" s="77">
        <v>1268</v>
      </c>
      <c r="AJ106" s="70"/>
      <c r="AK106" s="71"/>
      <c r="AL106" s="70"/>
      <c r="AM106" s="70"/>
      <c r="AP106" s="68"/>
      <c r="AQ106" s="77"/>
      <c r="AR106" s="70"/>
      <c r="AS106" s="71"/>
      <c r="AT106" s="70"/>
      <c r="AU106" s="70"/>
      <c r="AW106" s="68"/>
      <c r="AX106" s="77"/>
      <c r="AY106" s="70"/>
      <c r="AZ106" s="71"/>
      <c r="BA106" s="70"/>
      <c r="BB106" s="70"/>
      <c r="BD106" s="68"/>
      <c r="BE106" s="77"/>
      <c r="BF106" s="70"/>
      <c r="BG106" s="71"/>
      <c r="BH106" s="70"/>
    </row>
    <row r="107" spans="2:60">
      <c r="B107" s="68">
        <v>2014</v>
      </c>
      <c r="C107" s="69">
        <v>1565</v>
      </c>
      <c r="D107" s="70" t="s">
        <v>411</v>
      </c>
      <c r="E107" s="71">
        <v>1000</v>
      </c>
      <c r="F107" s="70" t="s">
        <v>23</v>
      </c>
      <c r="G107" s="70" t="s">
        <v>419</v>
      </c>
      <c r="I107" s="68">
        <v>2013</v>
      </c>
      <c r="J107" s="69">
        <v>1268</v>
      </c>
      <c r="K107" s="70" t="s">
        <v>592</v>
      </c>
      <c r="L107" s="71">
        <v>1100</v>
      </c>
      <c r="M107" s="70" t="s">
        <v>23</v>
      </c>
      <c r="O107" s="63">
        <f t="shared" si="7"/>
        <v>50</v>
      </c>
      <c r="P107" s="63"/>
      <c r="Q107" s="63"/>
      <c r="R107" s="63"/>
      <c r="S107" s="63"/>
      <c r="T107" s="63"/>
      <c r="U107" s="79"/>
      <c r="V107" s="79"/>
      <c r="W107" s="75"/>
      <c r="AA107" s="68"/>
      <c r="AB107" s="68"/>
      <c r="AC107" s="70"/>
      <c r="AD107" s="71"/>
      <c r="AE107" s="70"/>
      <c r="AF107" s="70"/>
      <c r="AH107" s="68"/>
      <c r="AI107" s="77">
        <v>1268</v>
      </c>
      <c r="AJ107" s="70"/>
      <c r="AK107" s="71"/>
      <c r="AL107" s="70"/>
      <c r="AM107" s="70"/>
      <c r="AP107" s="68"/>
      <c r="AQ107" s="77"/>
      <c r="AR107" s="70"/>
      <c r="AS107" s="71"/>
      <c r="AT107" s="70"/>
      <c r="AU107" s="70"/>
      <c r="AW107" s="68"/>
      <c r="AX107" s="77"/>
      <c r="AY107" s="70"/>
      <c r="AZ107" s="71"/>
      <c r="BA107" s="70"/>
      <c r="BB107" s="70"/>
      <c r="BD107" s="68"/>
      <c r="BE107" s="77"/>
      <c r="BF107" s="70"/>
      <c r="BG107" s="71"/>
      <c r="BH107" s="70"/>
    </row>
    <row r="108" spans="2:60">
      <c r="B108" s="68">
        <v>2014</v>
      </c>
      <c r="C108" s="69">
        <v>1565</v>
      </c>
      <c r="D108" s="70" t="s">
        <v>591</v>
      </c>
      <c r="E108" s="71">
        <v>1000</v>
      </c>
      <c r="F108" s="70" t="s">
        <v>23</v>
      </c>
      <c r="G108" s="70" t="s">
        <v>384</v>
      </c>
      <c r="I108" s="68">
        <v>2013</v>
      </c>
      <c r="J108" s="69">
        <v>1342</v>
      </c>
      <c r="K108" s="70" t="s">
        <v>554</v>
      </c>
      <c r="L108" s="71">
        <v>1000</v>
      </c>
      <c r="M108" s="70" t="s">
        <v>23</v>
      </c>
      <c r="O108" s="63">
        <f t="shared" si="7"/>
        <v>51</v>
      </c>
      <c r="P108" s="63"/>
      <c r="Q108" s="63"/>
      <c r="R108" s="63"/>
      <c r="S108" s="63"/>
      <c r="T108" s="63"/>
      <c r="U108" s="79"/>
      <c r="V108" s="79"/>
      <c r="W108" s="75"/>
      <c r="AA108" s="68"/>
      <c r="AB108" s="68"/>
      <c r="AC108" s="70"/>
      <c r="AD108" s="71"/>
      <c r="AE108" s="70"/>
      <c r="AF108" s="70"/>
      <c r="AH108" s="68"/>
      <c r="AI108" s="77">
        <v>1342</v>
      </c>
      <c r="AJ108" s="70"/>
      <c r="AK108" s="71"/>
      <c r="AL108" s="70"/>
      <c r="AM108" s="70"/>
      <c r="AP108" s="68"/>
      <c r="AQ108" s="77"/>
      <c r="AR108" s="70"/>
      <c r="AS108" s="71"/>
      <c r="AT108" s="70"/>
      <c r="AU108" s="70"/>
      <c r="AW108" s="68"/>
      <c r="AX108" s="77"/>
      <c r="AY108" s="70"/>
      <c r="AZ108" s="71"/>
      <c r="BA108" s="70"/>
      <c r="BB108" s="70"/>
      <c r="BD108" s="68"/>
      <c r="BE108" s="77"/>
      <c r="BF108" s="70"/>
      <c r="BG108" s="71"/>
      <c r="BH108" s="70"/>
    </row>
    <row r="109" spans="2:60">
      <c r="B109" s="68">
        <v>2014</v>
      </c>
      <c r="C109" s="69">
        <v>1565</v>
      </c>
      <c r="D109" s="70" t="s">
        <v>600</v>
      </c>
      <c r="E109" s="71">
        <v>1000</v>
      </c>
      <c r="F109" s="70" t="s">
        <v>23</v>
      </c>
      <c r="G109" s="70" t="s">
        <v>427</v>
      </c>
      <c r="I109" s="68">
        <v>2013</v>
      </c>
      <c r="J109" s="69">
        <v>1342</v>
      </c>
      <c r="K109" s="70" t="s">
        <v>534</v>
      </c>
      <c r="L109" s="71">
        <v>1000</v>
      </c>
      <c r="M109" s="70" t="s">
        <v>23</v>
      </c>
      <c r="O109" s="63">
        <f t="shared" si="7"/>
        <v>51</v>
      </c>
      <c r="P109" s="63"/>
      <c r="Q109" s="63"/>
      <c r="R109" s="63"/>
      <c r="S109" s="63"/>
      <c r="T109" s="63"/>
      <c r="U109" s="79"/>
      <c r="V109" s="79"/>
      <c r="W109" s="75"/>
      <c r="AA109" s="68"/>
      <c r="AB109" s="68"/>
      <c r="AC109" s="70"/>
      <c r="AD109" s="71"/>
      <c r="AE109" s="70"/>
      <c r="AF109" s="70"/>
      <c r="AH109" s="68"/>
      <c r="AI109" s="77">
        <v>1342</v>
      </c>
      <c r="AJ109" s="70"/>
      <c r="AK109" s="71"/>
      <c r="AL109" s="70"/>
      <c r="AM109" s="70"/>
      <c r="AP109" s="68"/>
      <c r="AQ109" s="77"/>
      <c r="AR109" s="70"/>
      <c r="AS109" s="71"/>
      <c r="AT109" s="70"/>
      <c r="AU109" s="70"/>
      <c r="AW109" s="68"/>
      <c r="AX109" s="77"/>
      <c r="AY109" s="70"/>
      <c r="AZ109" s="71"/>
      <c r="BA109" s="70"/>
      <c r="BB109" s="70"/>
      <c r="BD109" s="68"/>
      <c r="BE109" s="77"/>
      <c r="BF109" s="70"/>
      <c r="BG109" s="71"/>
      <c r="BH109" s="70"/>
    </row>
    <row r="110" spans="2:60">
      <c r="B110" s="68">
        <v>2014</v>
      </c>
      <c r="C110" s="69">
        <v>1565</v>
      </c>
      <c r="D110" s="70" t="s">
        <v>503</v>
      </c>
      <c r="E110" s="71">
        <v>1000</v>
      </c>
      <c r="F110" s="70" t="s">
        <v>23</v>
      </c>
      <c r="G110" s="70" t="s">
        <v>601</v>
      </c>
      <c r="I110" s="68">
        <v>2013</v>
      </c>
      <c r="J110" s="69">
        <v>1342</v>
      </c>
      <c r="K110" s="70" t="s">
        <v>522</v>
      </c>
      <c r="L110" s="71">
        <v>1000</v>
      </c>
      <c r="M110" s="70" t="s">
        <v>23</v>
      </c>
      <c r="O110" s="63">
        <f t="shared" si="7"/>
        <v>51</v>
      </c>
      <c r="P110" s="63"/>
      <c r="Q110" s="63"/>
      <c r="R110" s="63"/>
      <c r="S110" s="63"/>
      <c r="T110" s="63"/>
      <c r="U110" s="79"/>
      <c r="V110" s="79"/>
      <c r="W110" s="75"/>
      <c r="AA110" s="68"/>
      <c r="AB110" s="68"/>
      <c r="AC110" s="70"/>
      <c r="AD110" s="71"/>
      <c r="AE110" s="70"/>
      <c r="AF110" s="70"/>
      <c r="AH110" s="68"/>
      <c r="AI110" s="77">
        <v>1342</v>
      </c>
      <c r="AJ110" s="70"/>
      <c r="AK110" s="71"/>
      <c r="AL110" s="70"/>
      <c r="AM110" s="70"/>
      <c r="AP110" s="68"/>
      <c r="AQ110" s="77"/>
      <c r="AR110" s="70"/>
      <c r="AS110" s="71"/>
      <c r="AT110" s="70"/>
      <c r="AU110" s="70"/>
      <c r="AW110" s="68"/>
      <c r="AX110" s="77"/>
      <c r="AY110" s="70"/>
      <c r="AZ110" s="71"/>
      <c r="BA110" s="70"/>
      <c r="BB110" s="70"/>
      <c r="BD110" s="68"/>
      <c r="BE110" s="77"/>
      <c r="BF110" s="70"/>
      <c r="BG110" s="71"/>
      <c r="BH110" s="70"/>
    </row>
    <row r="111" spans="2:60">
      <c r="B111" s="68">
        <v>2014</v>
      </c>
      <c r="C111" s="69">
        <v>1565</v>
      </c>
      <c r="D111" s="70" t="s">
        <v>592</v>
      </c>
      <c r="E111" s="71">
        <v>1000</v>
      </c>
      <c r="F111" s="70" t="s">
        <v>23</v>
      </c>
      <c r="G111" s="70" t="s">
        <v>384</v>
      </c>
      <c r="I111" s="68">
        <v>2013</v>
      </c>
      <c r="J111" s="69">
        <v>1342</v>
      </c>
      <c r="K111" s="70" t="s">
        <v>586</v>
      </c>
      <c r="L111" s="71">
        <v>1000</v>
      </c>
      <c r="M111" s="70" t="s">
        <v>23</v>
      </c>
      <c r="O111" s="63">
        <f t="shared" si="7"/>
        <v>51</v>
      </c>
      <c r="P111" s="63"/>
      <c r="Q111" s="63"/>
      <c r="R111" s="63"/>
      <c r="S111" s="63"/>
      <c r="T111" s="63"/>
      <c r="U111" s="79"/>
      <c r="V111" s="79"/>
      <c r="W111" s="75"/>
      <c r="AA111" s="68"/>
      <c r="AB111" s="68"/>
      <c r="AC111" s="70"/>
      <c r="AD111" s="71"/>
      <c r="AE111" s="70"/>
      <c r="AF111" s="70"/>
      <c r="AH111" s="68"/>
      <c r="AI111" s="77">
        <v>1342</v>
      </c>
      <c r="AJ111" s="70"/>
      <c r="AK111" s="71"/>
      <c r="AL111" s="70"/>
      <c r="AM111" s="70"/>
      <c r="AP111" s="68"/>
      <c r="AQ111" s="77"/>
      <c r="AR111" s="70"/>
      <c r="AS111" s="71"/>
      <c r="AT111" s="70"/>
      <c r="AU111" s="70"/>
      <c r="AW111" s="68"/>
      <c r="AX111" s="77"/>
      <c r="AY111" s="70"/>
      <c r="AZ111" s="71"/>
      <c r="BA111" s="70"/>
      <c r="BB111" s="70"/>
      <c r="BD111" s="68"/>
      <c r="BE111" s="77"/>
      <c r="BF111" s="70"/>
      <c r="BG111" s="71"/>
      <c r="BH111" s="70"/>
    </row>
    <row r="112" spans="2:60">
      <c r="B112" s="68">
        <v>2014</v>
      </c>
      <c r="C112" s="69">
        <v>1565</v>
      </c>
      <c r="D112" s="70" t="s">
        <v>586</v>
      </c>
      <c r="E112" s="71">
        <v>1000</v>
      </c>
      <c r="F112" s="70" t="s">
        <v>23</v>
      </c>
      <c r="G112" s="70" t="s">
        <v>587</v>
      </c>
      <c r="I112" s="63"/>
      <c r="J112" s="63"/>
      <c r="K112" s="70"/>
      <c r="L112" s="71"/>
      <c r="M112" s="70"/>
      <c r="O112" s="63"/>
      <c r="P112" s="63"/>
      <c r="Q112" s="63"/>
      <c r="R112" s="63"/>
      <c r="S112" s="63"/>
      <c r="T112" s="63"/>
      <c r="U112" s="79"/>
      <c r="V112" s="79"/>
      <c r="W112" s="75"/>
      <c r="AA112" s="68"/>
      <c r="AB112" s="68"/>
      <c r="AC112" s="70"/>
      <c r="AD112" s="71"/>
      <c r="AE112" s="70"/>
      <c r="AF112" s="70"/>
      <c r="AH112" s="68"/>
      <c r="AI112" s="68"/>
      <c r="AJ112" s="70"/>
      <c r="AK112" s="71"/>
      <c r="AL112" s="70"/>
      <c r="AM112" s="70"/>
      <c r="AP112" s="68"/>
      <c r="AQ112" s="68"/>
      <c r="AR112" s="70"/>
      <c r="AS112" s="71"/>
      <c r="AT112" s="70"/>
      <c r="AU112" s="70"/>
      <c r="AW112" s="68"/>
      <c r="AX112" s="68"/>
      <c r="AY112" s="70"/>
      <c r="AZ112" s="71"/>
      <c r="BA112" s="70"/>
      <c r="BB112" s="70"/>
      <c r="BD112" s="68"/>
      <c r="BE112" s="68"/>
      <c r="BF112" s="70"/>
      <c r="BG112" s="71"/>
      <c r="BH112" s="70"/>
    </row>
    <row r="113" spans="4:60">
      <c r="D113" s="26"/>
      <c r="E113" s="26"/>
      <c r="F113" s="26"/>
      <c r="G113" s="26"/>
      <c r="I113" s="63"/>
      <c r="J113" s="63"/>
      <c r="K113" s="26"/>
      <c r="L113" s="26"/>
      <c r="M113" s="26"/>
      <c r="O113" s="63"/>
      <c r="P113" s="63"/>
      <c r="Q113" s="63"/>
      <c r="R113" s="63"/>
      <c r="S113" s="63"/>
      <c r="T113" s="63"/>
      <c r="U113" s="79"/>
      <c r="V113" s="79"/>
      <c r="W113" s="75"/>
      <c r="AC113" s="26"/>
      <c r="AD113" s="26"/>
      <c r="AE113" s="26"/>
      <c r="AF113" s="26"/>
      <c r="AJ113" s="26"/>
      <c r="AK113" s="26"/>
      <c r="AL113" s="26"/>
      <c r="AM113" s="26"/>
      <c r="AR113" s="26"/>
      <c r="AS113" s="26"/>
      <c r="AT113" s="26"/>
      <c r="AU113" s="26"/>
      <c r="AY113" s="26"/>
      <c r="AZ113" s="26"/>
      <c r="BA113" s="26"/>
      <c r="BB113" s="26"/>
      <c r="BF113" s="26"/>
      <c r="BG113" s="26"/>
      <c r="BH113" s="26"/>
    </row>
    <row r="114" spans="4:60">
      <c r="D114" s="26"/>
      <c r="E114" s="26"/>
      <c r="F114" s="26"/>
      <c r="G114" s="26"/>
      <c r="I114" s="63"/>
      <c r="J114" s="63"/>
      <c r="K114" s="26"/>
      <c r="L114" s="26"/>
      <c r="M114" s="26"/>
      <c r="O114" s="63"/>
      <c r="P114" s="63"/>
      <c r="Q114" s="63"/>
      <c r="R114" s="63"/>
      <c r="S114" s="63"/>
      <c r="T114" s="63"/>
      <c r="U114" s="79"/>
      <c r="V114" s="79"/>
      <c r="W114" s="75"/>
      <c r="AC114" s="26"/>
      <c r="AD114" s="26"/>
      <c r="AE114" s="26"/>
      <c r="AF114" s="26"/>
      <c r="AJ114" s="26"/>
      <c r="AK114" s="26"/>
      <c r="AL114" s="26"/>
      <c r="AM114" s="26"/>
      <c r="AR114" s="26"/>
      <c r="AS114" s="26"/>
      <c r="AT114" s="26"/>
      <c r="AU114" s="26"/>
      <c r="AY114" s="26"/>
      <c r="AZ114" s="26"/>
      <c r="BA114" s="26"/>
      <c r="BB114" s="26"/>
      <c r="BF114" s="26"/>
      <c r="BG114" s="26"/>
      <c r="BH114" s="26"/>
    </row>
    <row r="115" spans="4:60">
      <c r="D115" s="26"/>
      <c r="E115" s="26"/>
      <c r="F115" s="26"/>
      <c r="G115" s="26"/>
      <c r="I115" s="63"/>
      <c r="J115" s="63"/>
      <c r="K115" s="26"/>
      <c r="L115" s="26"/>
      <c r="M115" s="26"/>
      <c r="O115" s="63"/>
      <c r="P115" s="63"/>
      <c r="Q115" s="63"/>
      <c r="R115" s="63"/>
      <c r="S115" s="63"/>
      <c r="T115" s="63"/>
      <c r="U115" s="79"/>
      <c r="V115" s="79"/>
      <c r="W115" s="75"/>
      <c r="AC115" s="26"/>
      <c r="AD115" s="26"/>
      <c r="AE115" s="26"/>
      <c r="AF115" s="26"/>
      <c r="AJ115" s="26"/>
      <c r="AK115" s="26"/>
      <c r="AL115" s="26"/>
      <c r="AM115" s="26"/>
      <c r="AR115" s="26"/>
      <c r="AS115" s="26"/>
      <c r="AT115" s="26"/>
      <c r="AU115" s="26"/>
      <c r="AY115" s="26"/>
      <c r="AZ115" s="26"/>
      <c r="BA115" s="26"/>
      <c r="BB115" s="26"/>
      <c r="BF115" s="26"/>
      <c r="BG115" s="26"/>
      <c r="BH115" s="26"/>
    </row>
    <row r="116" spans="4:60">
      <c r="D116" s="26"/>
      <c r="E116" s="26"/>
      <c r="F116" s="26"/>
      <c r="G116" s="26"/>
      <c r="I116" s="63"/>
      <c r="J116" s="63"/>
      <c r="K116" s="26"/>
      <c r="L116" s="26"/>
      <c r="M116" s="26"/>
      <c r="O116" s="63"/>
      <c r="P116" s="63"/>
      <c r="Q116" s="63"/>
      <c r="R116" s="63"/>
      <c r="S116" s="63"/>
      <c r="T116" s="63"/>
      <c r="U116" s="79"/>
      <c r="V116" s="79"/>
      <c r="W116" s="75"/>
      <c r="AC116" s="26"/>
      <c r="AD116" s="26"/>
      <c r="AE116" s="26"/>
      <c r="AF116" s="26"/>
      <c r="AJ116" s="26"/>
      <c r="AK116" s="26"/>
      <c r="AL116" s="26"/>
      <c r="AM116" s="26"/>
      <c r="AR116" s="26"/>
      <c r="AS116" s="26"/>
      <c r="AT116" s="26"/>
      <c r="AU116" s="26"/>
      <c r="AY116" s="26"/>
      <c r="AZ116" s="26"/>
      <c r="BA116" s="26"/>
      <c r="BB116" s="26"/>
      <c r="BF116" s="26"/>
      <c r="BG116" s="26"/>
      <c r="BH116" s="26"/>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M1:BL102"/>
  <sheetViews>
    <sheetView topLeftCell="A9" zoomScale="75" zoomScaleNormal="75" zoomScalePageLayoutView="75" workbookViewId="0">
      <selection activeCell="R30" sqref="R30"/>
    </sheetView>
  </sheetViews>
  <sheetFormatPr baseColWidth="10" defaultRowHeight="15" x14ac:dyDescent="0"/>
  <cols>
    <col min="14" max="14" width="10.83203125" style="152"/>
    <col min="23" max="26" width="11.83203125" style="275" customWidth="1"/>
    <col min="27" max="27" width="10.83203125" style="95"/>
    <col min="28" max="28" width="12.33203125" style="95" bestFit="1" customWidth="1"/>
    <col min="30" max="30" width="10.83203125" style="109"/>
    <col min="31" max="36" width="11.83203125" style="95" customWidth="1"/>
    <col min="37" max="42" width="10.83203125" style="95"/>
    <col min="43" max="43" width="10.83203125" style="119"/>
    <col min="44" max="44" width="10.83203125" style="95"/>
    <col min="45" max="45" width="10.83203125" style="109"/>
    <col min="46" max="58" width="10.83203125" style="95"/>
  </cols>
  <sheetData>
    <row r="1" spans="13:64">
      <c r="U1" s="95"/>
    </row>
    <row r="2" spans="13:64">
      <c r="U2" s="95"/>
      <c r="AT2" s="108"/>
      <c r="AU2" s="108"/>
      <c r="AV2" s="108"/>
      <c r="AW2" s="108"/>
      <c r="AX2" s="108"/>
      <c r="AY2" s="108"/>
      <c r="AZ2" s="108"/>
      <c r="BA2" s="108"/>
      <c r="BB2" s="108"/>
      <c r="BC2" s="108"/>
      <c r="BD2" s="108"/>
      <c r="BE2" s="108"/>
    </row>
    <row r="3" spans="13:64">
      <c r="U3" s="95"/>
      <c r="AT3" s="108"/>
      <c r="AU3" s="108"/>
      <c r="AV3" s="108"/>
      <c r="AW3" s="108"/>
      <c r="AX3" s="108"/>
      <c r="AY3" s="108"/>
      <c r="AZ3" s="108"/>
      <c r="BA3" s="108"/>
      <c r="BB3" s="108"/>
      <c r="BC3" s="108"/>
      <c r="BD3" s="108"/>
      <c r="BE3" s="108"/>
    </row>
    <row r="4" spans="13:64">
      <c r="U4" s="95"/>
      <c r="AD4" s="259"/>
      <c r="AE4" s="95" t="s">
        <v>875</v>
      </c>
      <c r="AM4" s="108"/>
      <c r="AN4" s="108"/>
      <c r="AO4" s="108"/>
      <c r="AP4" s="108"/>
      <c r="AR4" s="108"/>
      <c r="AS4" s="259"/>
      <c r="AT4" s="108"/>
      <c r="AU4" s="108" t="s">
        <v>876</v>
      </c>
      <c r="AV4" s="108"/>
      <c r="AW4" s="108"/>
      <c r="AX4" s="108"/>
      <c r="AY4" s="108"/>
      <c r="AZ4" s="108"/>
      <c r="BA4" s="108"/>
      <c r="BB4" s="108"/>
      <c r="BC4" s="108"/>
      <c r="BD4" s="108"/>
      <c r="BE4" s="108"/>
    </row>
    <row r="5" spans="13:64" ht="51" customHeight="1">
      <c r="N5" s="113" t="s">
        <v>888</v>
      </c>
      <c r="O5" s="97" t="s">
        <v>889</v>
      </c>
      <c r="P5" s="97" t="s">
        <v>890</v>
      </c>
      <c r="Q5" s="97" t="s">
        <v>891</v>
      </c>
      <c r="R5" s="97" t="s">
        <v>892</v>
      </c>
      <c r="S5" s="97" t="s">
        <v>893</v>
      </c>
      <c r="U5" s="95"/>
      <c r="W5" s="276" t="s">
        <v>907</v>
      </c>
      <c r="X5" s="276" t="s">
        <v>907</v>
      </c>
      <c r="Y5" s="276"/>
      <c r="Z5" s="276"/>
      <c r="AA5" s="111"/>
      <c r="AB5" s="111"/>
      <c r="AC5" s="140" t="s">
        <v>905</v>
      </c>
      <c r="AD5" s="113"/>
      <c r="AE5" s="140" t="s">
        <v>877</v>
      </c>
      <c r="AF5" s="260"/>
      <c r="AG5" s="95" t="s">
        <v>878</v>
      </c>
      <c r="AH5" s="140" t="s">
        <v>879</v>
      </c>
      <c r="AI5" s="260"/>
      <c r="AJ5" s="95" t="s">
        <v>880</v>
      </c>
      <c r="AK5" s="140" t="s">
        <v>879</v>
      </c>
      <c r="AL5" s="140"/>
      <c r="AM5" s="114" t="s">
        <v>881</v>
      </c>
      <c r="AN5" s="114" t="s">
        <v>882</v>
      </c>
      <c r="AO5" s="114" t="s">
        <v>883</v>
      </c>
      <c r="AP5" s="114"/>
      <c r="AQ5" s="164"/>
      <c r="AR5" s="140"/>
      <c r="AS5" s="113" t="s">
        <v>884</v>
      </c>
      <c r="AT5" s="140" t="s">
        <v>885</v>
      </c>
      <c r="AU5" s="260" t="s">
        <v>886</v>
      </c>
      <c r="AW5" s="140" t="s">
        <v>878</v>
      </c>
      <c r="AX5" s="260" t="s">
        <v>879</v>
      </c>
      <c r="AZ5" s="140" t="s">
        <v>880</v>
      </c>
      <c r="BA5" s="140" t="s">
        <v>879</v>
      </c>
      <c r="BB5" s="260"/>
      <c r="BC5" s="95" t="s">
        <v>881</v>
      </c>
      <c r="BD5" s="95" t="s">
        <v>882</v>
      </c>
      <c r="BE5" s="140" t="s">
        <v>879</v>
      </c>
      <c r="BH5" t="s">
        <v>887</v>
      </c>
      <c r="BK5" t="s">
        <v>919</v>
      </c>
    </row>
    <row r="6" spans="13:64" ht="48" customHeight="1">
      <c r="N6" s="152" t="s">
        <v>672</v>
      </c>
      <c r="O6" s="25" t="s">
        <v>672</v>
      </c>
      <c r="P6" s="25" t="s">
        <v>672</v>
      </c>
      <c r="Q6" s="25" t="s">
        <v>672</v>
      </c>
      <c r="R6" s="25" t="s">
        <v>672</v>
      </c>
      <c r="S6" s="25" t="s">
        <v>672</v>
      </c>
      <c r="U6" s="95"/>
      <c r="AE6" s="108"/>
      <c r="AF6" s="97"/>
      <c r="AG6" s="97"/>
      <c r="AH6" s="108" t="s">
        <v>894</v>
      </c>
      <c r="AI6" s="97" t="s">
        <v>895</v>
      </c>
      <c r="AJ6" s="97"/>
      <c r="AK6" s="108" t="s">
        <v>896</v>
      </c>
      <c r="AL6" s="108" t="s">
        <v>897</v>
      </c>
      <c r="AM6" s="140"/>
      <c r="AN6" s="140"/>
      <c r="AO6" s="140" t="s">
        <v>898</v>
      </c>
      <c r="AP6" s="140" t="s">
        <v>899</v>
      </c>
      <c r="AQ6" s="164" t="s">
        <v>900</v>
      </c>
      <c r="AR6" s="140" t="s">
        <v>901</v>
      </c>
      <c r="AS6" s="113"/>
      <c r="AT6" s="108"/>
      <c r="AU6" s="97"/>
      <c r="AV6" s="97"/>
      <c r="AW6" s="108"/>
      <c r="AX6" s="97" t="s">
        <v>902</v>
      </c>
      <c r="AY6" s="97" t="s">
        <v>903</v>
      </c>
      <c r="AZ6" s="108"/>
      <c r="BA6" s="108" t="s">
        <v>902</v>
      </c>
      <c r="BB6" s="97" t="s">
        <v>903</v>
      </c>
      <c r="BC6" s="97"/>
      <c r="BD6" s="97"/>
      <c r="BE6" s="108" t="s">
        <v>904</v>
      </c>
      <c r="BF6" s="95" t="s">
        <v>900</v>
      </c>
      <c r="BG6" t="s">
        <v>899</v>
      </c>
    </row>
    <row r="7" spans="13:64" ht="17" customHeight="1">
      <c r="U7" s="95"/>
      <c r="AE7" s="108" t="s">
        <v>704</v>
      </c>
      <c r="AF7" s="108"/>
      <c r="AG7" s="108"/>
      <c r="AH7" s="108"/>
      <c r="AI7" s="108"/>
      <c r="AJ7" s="108"/>
      <c r="AK7" s="108"/>
      <c r="AL7" s="108"/>
      <c r="AM7" s="108"/>
      <c r="AN7" s="108"/>
      <c r="AO7" s="108"/>
      <c r="AP7" s="108"/>
      <c r="AR7" s="108"/>
      <c r="AT7" s="108"/>
      <c r="AU7" s="108"/>
      <c r="AV7" s="108"/>
      <c r="AW7" s="108"/>
      <c r="AX7" s="108"/>
      <c r="AY7" s="108"/>
      <c r="AZ7" s="108"/>
      <c r="BA7" s="108"/>
      <c r="BB7" s="108"/>
      <c r="BC7" s="108"/>
      <c r="BD7" s="108"/>
      <c r="BE7" s="108"/>
    </row>
    <row r="8" spans="13:64">
      <c r="U8" s="95"/>
      <c r="AE8" s="108"/>
      <c r="AF8" s="108"/>
      <c r="AG8" s="108"/>
      <c r="AH8" s="108"/>
      <c r="AI8" s="108"/>
      <c r="AJ8" s="108"/>
      <c r="AK8" s="108"/>
      <c r="AL8" s="108"/>
      <c r="AM8" s="108"/>
      <c r="AN8" s="108"/>
      <c r="AO8" s="108"/>
      <c r="AP8" s="108"/>
      <c r="AR8" s="108"/>
      <c r="AT8" s="108"/>
      <c r="AU8" s="108"/>
      <c r="AV8" s="108"/>
      <c r="AW8" s="108"/>
      <c r="AX8" s="108"/>
      <c r="AY8" s="108"/>
      <c r="AZ8" s="108"/>
      <c r="BA8" s="108"/>
      <c r="BB8" s="108"/>
      <c r="BC8" s="108"/>
      <c r="BD8" s="108"/>
      <c r="BE8" s="108"/>
    </row>
    <row r="9" spans="13:64">
      <c r="N9" s="283"/>
      <c r="O9" s="284"/>
      <c r="P9" s="284"/>
      <c r="Q9" s="284"/>
      <c r="R9" s="284"/>
      <c r="S9" s="284"/>
      <c r="T9" s="284"/>
      <c r="U9" s="284"/>
      <c r="V9" s="284"/>
      <c r="W9" s="285" t="s">
        <v>908</v>
      </c>
      <c r="X9" s="285" t="s">
        <v>909</v>
      </c>
      <c r="Y9" s="285"/>
      <c r="Z9" s="285"/>
      <c r="AA9" s="286"/>
      <c r="AB9" s="286"/>
      <c r="AC9" s="285" t="s">
        <v>906</v>
      </c>
      <c r="AD9" s="287"/>
      <c r="AE9" s="285" t="s">
        <v>906</v>
      </c>
      <c r="AF9" s="285"/>
      <c r="AG9" s="285" t="s">
        <v>906</v>
      </c>
      <c r="AH9" s="285" t="s">
        <v>906</v>
      </c>
      <c r="AI9" s="285" t="s">
        <v>906</v>
      </c>
      <c r="AJ9" s="285" t="s">
        <v>906</v>
      </c>
      <c r="AK9" s="285" t="s">
        <v>906</v>
      </c>
      <c r="AL9" s="285" t="s">
        <v>906</v>
      </c>
      <c r="AM9" s="285" t="s">
        <v>906</v>
      </c>
      <c r="AN9" s="285" t="s">
        <v>906</v>
      </c>
      <c r="AO9" s="285" t="s">
        <v>906</v>
      </c>
      <c r="AP9" s="285" t="s">
        <v>906</v>
      </c>
      <c r="AQ9" s="285" t="s">
        <v>906</v>
      </c>
      <c r="AR9" s="285" t="s">
        <v>906</v>
      </c>
      <c r="AS9" s="287" t="s">
        <v>906</v>
      </c>
      <c r="AT9" s="285" t="s">
        <v>906</v>
      </c>
      <c r="AU9" s="285" t="s">
        <v>906</v>
      </c>
      <c r="AV9" s="285"/>
      <c r="AW9" s="285" t="s">
        <v>906</v>
      </c>
      <c r="AX9" s="285" t="s">
        <v>906</v>
      </c>
      <c r="AY9" s="285" t="s">
        <v>906</v>
      </c>
      <c r="AZ9" s="285" t="s">
        <v>906</v>
      </c>
      <c r="BA9" s="285" t="s">
        <v>906</v>
      </c>
      <c r="BB9" s="285" t="s">
        <v>906</v>
      </c>
      <c r="BC9" s="285" t="s">
        <v>906</v>
      </c>
      <c r="BD9" s="285" t="s">
        <v>906</v>
      </c>
      <c r="BE9" s="285" t="s">
        <v>906</v>
      </c>
      <c r="BF9" s="95" t="s">
        <v>906</v>
      </c>
      <c r="BG9" t="s">
        <v>906</v>
      </c>
      <c r="BH9" t="s">
        <v>906</v>
      </c>
      <c r="BK9" t="s">
        <v>920</v>
      </c>
      <c r="BL9" t="s">
        <v>851</v>
      </c>
    </row>
    <row r="10" spans="13:64">
      <c r="AE10" s="108"/>
      <c r="AF10" s="108"/>
      <c r="AG10" s="108"/>
      <c r="AH10" s="108"/>
      <c r="AI10" s="108"/>
      <c r="AJ10" s="108"/>
      <c r="AK10" s="108"/>
      <c r="AL10" s="108"/>
      <c r="AM10" s="108"/>
      <c r="AN10" s="108"/>
      <c r="AO10" s="108"/>
      <c r="AP10" s="108"/>
      <c r="AR10" s="108"/>
      <c r="AT10" s="108"/>
      <c r="AU10" s="108"/>
      <c r="AV10" s="108"/>
      <c r="AW10" s="108"/>
      <c r="AX10" s="108"/>
      <c r="AY10" s="108"/>
      <c r="AZ10" s="108"/>
      <c r="BA10" s="108"/>
      <c r="BB10" s="108"/>
      <c r="BC10" s="108"/>
      <c r="BD10" s="108"/>
      <c r="BE10" s="108"/>
    </row>
    <row r="11" spans="13:64">
      <c r="M11" s="95">
        <v>1999</v>
      </c>
      <c r="N11" s="293"/>
      <c r="O11" s="294"/>
      <c r="P11" s="294"/>
      <c r="Q11" s="294"/>
      <c r="R11" s="294"/>
      <c r="S11" s="294"/>
      <c r="W11" s="282"/>
      <c r="X11" s="277"/>
      <c r="Y11" s="277"/>
      <c r="Z11" s="277"/>
      <c r="AA11" s="295"/>
      <c r="AB11" s="296"/>
      <c r="AD11" s="273"/>
      <c r="AE11" s="124"/>
      <c r="AF11" s="124"/>
      <c r="AG11" s="124"/>
      <c r="AH11" s="261"/>
      <c r="AI11" s="261"/>
      <c r="AJ11" s="261"/>
      <c r="AK11" s="261"/>
      <c r="AL11" s="264"/>
      <c r="AM11" s="265"/>
      <c r="AN11" s="265"/>
      <c r="AO11" s="265"/>
      <c r="AP11" s="265"/>
      <c r="AQ11" s="266"/>
      <c r="AR11" s="265"/>
      <c r="AS11" s="267"/>
      <c r="AT11" s="265"/>
      <c r="AU11" s="265"/>
      <c r="AV11" s="265"/>
      <c r="AW11" s="265"/>
      <c r="AX11" s="265"/>
      <c r="AY11" s="265"/>
      <c r="AZ11" s="265"/>
      <c r="BA11" s="265"/>
      <c r="BB11" s="265"/>
      <c r="BC11" s="265"/>
      <c r="BD11" s="265"/>
      <c r="BE11" s="265"/>
      <c r="BF11" s="263"/>
    </row>
    <row r="12" spans="13:64">
      <c r="M12" s="95">
        <v>2000</v>
      </c>
      <c r="N12" s="297">
        <f>AC12/X12</f>
        <v>0.26737590915771864</v>
      </c>
      <c r="O12" s="298">
        <f>(AW12-AG12)/$X12</f>
        <v>-4.9970649812836943E-2</v>
      </c>
      <c r="P12" s="298">
        <f>(AZ12-AJ12)/$X12</f>
        <v>-0.12785328159026771</v>
      </c>
      <c r="Q12" s="298">
        <f>(BD12-AN12)/$X12</f>
        <v>0.3293265904103902</v>
      </c>
      <c r="R12" s="298">
        <f>(BC12-AM12)/$X12</f>
        <v>0</v>
      </c>
      <c r="S12" s="298">
        <f>BH12/$X12</f>
        <v>0.11587325015043314</v>
      </c>
      <c r="W12" s="282">
        <v>6517846</v>
      </c>
      <c r="X12" s="277">
        <v>241401.70370370371</v>
      </c>
      <c r="Y12" s="277"/>
      <c r="Z12" s="277"/>
      <c r="AA12" s="299">
        <v>36891</v>
      </c>
      <c r="AB12" s="300"/>
      <c r="AC12" s="265">
        <v>64545</v>
      </c>
      <c r="AD12" s="273">
        <v>0</v>
      </c>
      <c r="AE12" s="265">
        <v>184207</v>
      </c>
      <c r="AF12" s="124">
        <v>0</v>
      </c>
      <c r="AG12" s="124">
        <v>32204</v>
      </c>
      <c r="AH12" s="265"/>
      <c r="AI12" s="261"/>
      <c r="AJ12" s="261">
        <v>32132</v>
      </c>
      <c r="AK12" s="265"/>
      <c r="AL12" s="265"/>
      <c r="AM12" s="265">
        <v>0</v>
      </c>
      <c r="AN12" s="265">
        <v>119871</v>
      </c>
      <c r="AO12" s="265"/>
      <c r="AP12" s="265"/>
      <c r="AQ12" s="266"/>
      <c r="AR12" s="265"/>
      <c r="AS12" s="273"/>
      <c r="AT12" s="265"/>
      <c r="AU12" s="265">
        <v>248752</v>
      </c>
      <c r="AV12" s="265">
        <v>0</v>
      </c>
      <c r="AW12" s="265">
        <v>20141</v>
      </c>
      <c r="AX12" s="265"/>
      <c r="AY12" s="265"/>
      <c r="AZ12" s="265">
        <v>1268</v>
      </c>
      <c r="BA12" s="265"/>
      <c r="BB12" s="265"/>
      <c r="BC12" s="265">
        <v>0</v>
      </c>
      <c r="BD12" s="265">
        <v>199371</v>
      </c>
      <c r="BE12" s="265"/>
      <c r="BF12" s="263"/>
      <c r="BH12">
        <v>27972</v>
      </c>
    </row>
    <row r="13" spans="13:64">
      <c r="M13" s="95">
        <v>2001</v>
      </c>
      <c r="N13" s="293">
        <f>((AC12+AC13)/2)/X13</f>
        <v>0.19091839960390711</v>
      </c>
      <c r="O13" s="294">
        <f>((AW12+AW13-AG12-AG13)/2)/$X13</f>
        <v>-3.6549741194363827E-2</v>
      </c>
      <c r="P13" s="294">
        <f>((AZ12+AZ13-AJ12-AJ13)/2)/$X13</f>
        <v>-0.14411121286027015</v>
      </c>
      <c r="Q13" s="294">
        <f>((BD12+BD13-AN12-AN13)/2)/$X13</f>
        <v>0.25787080805097323</v>
      </c>
      <c r="R13" s="294">
        <f>((BC12+BC13-AM12-AM13)/2)/$X13</f>
        <v>0</v>
      </c>
      <c r="S13" s="294">
        <f t="shared" ref="S13:S26" si="0">((BH12+BH13)/2)/$X13</f>
        <v>0.11370678527711492</v>
      </c>
      <c r="W13" s="282">
        <v>8095071</v>
      </c>
      <c r="X13" s="277">
        <v>284037.57894736843</v>
      </c>
      <c r="Y13" s="277"/>
      <c r="Z13" s="277"/>
      <c r="AA13" s="299">
        <v>37256</v>
      </c>
      <c r="AB13" s="300"/>
      <c r="AC13" s="265">
        <v>43911</v>
      </c>
      <c r="AD13" s="273">
        <v>0</v>
      </c>
      <c r="AE13" s="265">
        <v>215587</v>
      </c>
      <c r="AF13" s="124">
        <v>-1</v>
      </c>
      <c r="AG13" s="124">
        <v>52919</v>
      </c>
      <c r="AH13" s="265"/>
      <c r="AI13" s="261"/>
      <c r="AJ13" s="261">
        <v>52317</v>
      </c>
      <c r="AK13" s="265"/>
      <c r="AL13" s="265"/>
      <c r="AM13" s="265">
        <v>0</v>
      </c>
      <c r="AN13" s="265">
        <v>110352</v>
      </c>
      <c r="AO13" s="265"/>
      <c r="AP13" s="265"/>
      <c r="AQ13" s="266"/>
      <c r="AR13" s="265"/>
      <c r="AS13" s="273"/>
      <c r="AT13" s="265"/>
      <c r="AU13" s="265">
        <v>259498</v>
      </c>
      <c r="AV13" s="265">
        <v>0</v>
      </c>
      <c r="AW13" s="265">
        <v>44219</v>
      </c>
      <c r="AX13" s="265"/>
      <c r="AY13" s="265"/>
      <c r="AZ13" s="265">
        <v>1315</v>
      </c>
      <c r="BA13" s="265"/>
      <c r="BB13" s="265"/>
      <c r="BC13" s="265">
        <v>0</v>
      </c>
      <c r="BD13" s="265">
        <v>177342</v>
      </c>
      <c r="BE13" s="265"/>
      <c r="BF13" s="263"/>
      <c r="BH13">
        <v>36622</v>
      </c>
    </row>
    <row r="14" spans="13:64">
      <c r="M14" s="95">
        <v>2002</v>
      </c>
      <c r="N14" s="293">
        <f t="shared" ref="N14:N26" si="1">((AC13+AC14)/2)/X14</f>
        <v>0.12869221101347181</v>
      </c>
      <c r="O14" s="294">
        <f t="shared" ref="O14:O26" si="2">((AW13+AW14-AG13-AG14)/2)/$X14</f>
        <v>-2.7350864035098944E-2</v>
      </c>
      <c r="P14" s="294">
        <f t="shared" ref="P14:P26" si="3">((AZ13+AZ14-AJ13-AJ14)/2)/$X14</f>
        <v>-0.18315271062055405</v>
      </c>
      <c r="Q14" s="294">
        <f t="shared" ref="Q14:Q26" si="4">((BD13+BD14-AN13-AN14)/2)/$X14</f>
        <v>0.20522511499563564</v>
      </c>
      <c r="R14" s="294">
        <f t="shared" ref="R14:R26" si="5">((BC13+BC14-AM13-AM14)/2)/$X14</f>
        <v>0</v>
      </c>
      <c r="S14" s="294">
        <f t="shared" si="0"/>
        <v>0.13396908364412657</v>
      </c>
      <c r="W14" s="282">
        <v>9766675</v>
      </c>
      <c r="X14" s="277">
        <v>315054.03225806454</v>
      </c>
      <c r="Y14" s="277"/>
      <c r="Z14" s="277"/>
      <c r="AA14" s="299">
        <v>37621</v>
      </c>
      <c r="AB14" s="300"/>
      <c r="AC14" s="265">
        <v>37179</v>
      </c>
      <c r="AD14" s="273">
        <v>0</v>
      </c>
      <c r="AE14" s="265">
        <v>251301</v>
      </c>
      <c r="AF14" s="124">
        <v>0</v>
      </c>
      <c r="AG14" s="124">
        <v>70884</v>
      </c>
      <c r="AH14" s="265"/>
      <c r="AI14" s="261"/>
      <c r="AJ14" s="261">
        <v>66911</v>
      </c>
      <c r="AK14" s="265"/>
      <c r="AL14" s="265"/>
      <c r="AM14" s="265">
        <v>0</v>
      </c>
      <c r="AN14" s="265">
        <v>113506</v>
      </c>
      <c r="AO14" s="265"/>
      <c r="AP14" s="265"/>
      <c r="AQ14" s="266"/>
      <c r="AR14" s="265"/>
      <c r="AS14" s="273"/>
      <c r="AT14" s="265"/>
      <c r="AU14" s="265">
        <v>288480</v>
      </c>
      <c r="AV14" s="265">
        <v>0</v>
      </c>
      <c r="AW14" s="265">
        <v>62350</v>
      </c>
      <c r="AX14" s="265"/>
      <c r="AY14" s="265"/>
      <c r="AZ14" s="265">
        <v>2507</v>
      </c>
      <c r="BA14" s="265"/>
      <c r="BB14" s="265"/>
      <c r="BC14" s="265">
        <v>0</v>
      </c>
      <c r="BD14" s="265">
        <v>175830</v>
      </c>
      <c r="BE14" s="265"/>
      <c r="BF14" s="263"/>
      <c r="BH14">
        <v>47793</v>
      </c>
    </row>
    <row r="15" spans="13:64">
      <c r="M15" s="95">
        <v>2003</v>
      </c>
      <c r="N15" s="293">
        <f t="shared" si="1"/>
        <v>5.1085149163512956E-2</v>
      </c>
      <c r="O15" s="294">
        <f t="shared" si="2"/>
        <v>-1.7884711492177005E-2</v>
      </c>
      <c r="P15" s="294">
        <f t="shared" si="3"/>
        <v>-0.19062815593875032</v>
      </c>
      <c r="Q15" s="294">
        <f t="shared" si="4"/>
        <v>0.10454539795604262</v>
      </c>
      <c r="R15" s="294">
        <f t="shared" si="5"/>
        <v>2.9828566769440455E-5</v>
      </c>
      <c r="S15" s="294">
        <f t="shared" si="0"/>
        <v>0.15502279007162822</v>
      </c>
      <c r="W15" s="282">
        <v>11847703</v>
      </c>
      <c r="X15" s="277">
        <v>402298.91341256368</v>
      </c>
      <c r="Y15" s="277"/>
      <c r="Z15" s="277"/>
      <c r="AA15" s="299">
        <v>37986</v>
      </c>
      <c r="AB15" s="300"/>
      <c r="AC15" s="265">
        <v>3924</v>
      </c>
      <c r="AD15" s="273">
        <v>0</v>
      </c>
      <c r="AE15" s="265">
        <v>332901</v>
      </c>
      <c r="AF15" s="124">
        <v>0</v>
      </c>
      <c r="AG15" s="124">
        <v>96729</v>
      </c>
      <c r="AH15" s="265"/>
      <c r="AI15" s="261"/>
      <c r="AJ15" s="261">
        <v>93358</v>
      </c>
      <c r="AK15" s="265"/>
      <c r="AL15" s="265"/>
      <c r="AM15" s="265">
        <v>31</v>
      </c>
      <c r="AN15" s="265">
        <v>142783</v>
      </c>
      <c r="AO15" s="265"/>
      <c r="AP15" s="265"/>
      <c r="AQ15" s="266"/>
      <c r="AR15" s="265"/>
      <c r="AS15" s="273"/>
      <c r="AT15" s="265"/>
      <c r="AU15" s="265">
        <v>336825</v>
      </c>
      <c r="AV15" s="265">
        <v>0</v>
      </c>
      <c r="AW15" s="265">
        <v>90873</v>
      </c>
      <c r="AX15" s="265"/>
      <c r="AY15" s="265"/>
      <c r="AZ15" s="265">
        <v>4383</v>
      </c>
      <c r="BA15" s="265"/>
      <c r="BB15" s="265"/>
      <c r="BC15" s="265">
        <v>55</v>
      </c>
      <c r="BD15" s="265">
        <v>164576</v>
      </c>
      <c r="BE15" s="265"/>
      <c r="BF15" s="263"/>
      <c r="BH15">
        <v>76938</v>
      </c>
    </row>
    <row r="16" spans="13:64">
      <c r="M16" s="95">
        <v>2004</v>
      </c>
      <c r="N16" s="293">
        <f t="shared" si="1"/>
        <v>-7.9593436518324984E-4</v>
      </c>
      <c r="O16" s="294">
        <f t="shared" si="2"/>
        <v>-1.8492481934721486E-2</v>
      </c>
      <c r="P16" s="294">
        <f t="shared" si="3"/>
        <v>-0.19306103730242141</v>
      </c>
      <c r="Q16" s="294">
        <f t="shared" si="4"/>
        <v>2.7073620818002981E-2</v>
      </c>
      <c r="R16" s="294">
        <f t="shared" si="5"/>
        <v>-1.0940678559219929E-5</v>
      </c>
      <c r="S16" s="294">
        <f t="shared" si="0"/>
        <v>0.18369308128608933</v>
      </c>
      <c r="W16" s="282">
        <v>15559821</v>
      </c>
      <c r="X16" s="277">
        <v>548412.05392545601</v>
      </c>
      <c r="Y16" s="277"/>
      <c r="Z16" s="277"/>
      <c r="AA16" s="299">
        <v>38352</v>
      </c>
      <c r="AB16" s="300"/>
      <c r="AC16" s="265">
        <v>-4797</v>
      </c>
      <c r="AD16" s="273">
        <v>1</v>
      </c>
      <c r="AE16" s="265">
        <v>416453</v>
      </c>
      <c r="AF16" s="124">
        <v>-1</v>
      </c>
      <c r="AG16" s="124">
        <v>121514</v>
      </c>
      <c r="AH16" s="265"/>
      <c r="AI16" s="261"/>
      <c r="AJ16" s="261">
        <v>130699</v>
      </c>
      <c r="AK16" s="265"/>
      <c r="AL16" s="265"/>
      <c r="AM16" s="265">
        <v>189</v>
      </c>
      <c r="AN16" s="265">
        <v>164052</v>
      </c>
      <c r="AO16" s="265"/>
      <c r="AP16" s="265"/>
      <c r="AQ16" s="266"/>
      <c r="AR16" s="265"/>
      <c r="AS16" s="273"/>
      <c r="AT16" s="265"/>
      <c r="AU16" s="265">
        <v>411655</v>
      </c>
      <c r="AV16" s="265">
        <v>0</v>
      </c>
      <c r="AW16" s="265">
        <v>107087</v>
      </c>
      <c r="AX16" s="265"/>
      <c r="AY16" s="265"/>
      <c r="AZ16" s="265">
        <v>7920</v>
      </c>
      <c r="BA16" s="265"/>
      <c r="BB16" s="265"/>
      <c r="BC16" s="265">
        <v>153</v>
      </c>
      <c r="BD16" s="265">
        <v>171954</v>
      </c>
      <c r="BE16" s="265"/>
      <c r="BF16" s="263"/>
      <c r="BH16">
        <v>124541</v>
      </c>
    </row>
    <row r="17" spans="13:64">
      <c r="M17" s="95">
        <v>2005</v>
      </c>
      <c r="N17" s="293">
        <f t="shared" si="1"/>
        <v>-2.6371834049071088E-2</v>
      </c>
      <c r="O17" s="294">
        <f t="shared" si="2"/>
        <v>-3.8698198533851882E-2</v>
      </c>
      <c r="P17" s="294">
        <f t="shared" si="3"/>
        <v>-0.19497786398018607</v>
      </c>
      <c r="Q17" s="294">
        <f t="shared" si="4"/>
        <v>-1.3242357739191125E-2</v>
      </c>
      <c r="R17" s="294">
        <f t="shared" si="5"/>
        <v>-2.6602629837662701E-5</v>
      </c>
      <c r="S17" s="294">
        <f t="shared" si="0"/>
        <v>0.22057246984400003</v>
      </c>
      <c r="W17" s="282">
        <v>19781221</v>
      </c>
      <c r="X17" s="277">
        <v>695419.96835999296</v>
      </c>
      <c r="Y17" s="277"/>
      <c r="Z17" s="277"/>
      <c r="AA17" s="299">
        <v>38717</v>
      </c>
      <c r="AB17" s="300"/>
      <c r="AC17" s="265">
        <v>-31882</v>
      </c>
      <c r="AD17" s="273">
        <v>-1</v>
      </c>
      <c r="AE17" s="265">
        <v>547794</v>
      </c>
      <c r="AF17" s="124">
        <v>0</v>
      </c>
      <c r="AG17" s="124">
        <v>180171</v>
      </c>
      <c r="AH17" s="265"/>
      <c r="AI17" s="261"/>
      <c r="AJ17" s="261">
        <v>166179</v>
      </c>
      <c r="AK17" s="265"/>
      <c r="AL17" s="265"/>
      <c r="AM17" s="265">
        <v>52</v>
      </c>
      <c r="AN17" s="265">
        <v>201392</v>
      </c>
      <c r="AO17" s="265"/>
      <c r="AP17" s="265"/>
      <c r="AQ17" s="266"/>
      <c r="AR17" s="265"/>
      <c r="AS17" s="273"/>
      <c r="AT17" s="265"/>
      <c r="AU17" s="265">
        <v>515913</v>
      </c>
      <c r="AV17" s="265">
        <v>0</v>
      </c>
      <c r="AW17" s="265">
        <v>140775</v>
      </c>
      <c r="AX17" s="265"/>
      <c r="AY17" s="265"/>
      <c r="AZ17" s="265">
        <v>17775</v>
      </c>
      <c r="BA17" s="265"/>
      <c r="BB17" s="265"/>
      <c r="BC17" s="265">
        <v>51</v>
      </c>
      <c r="BD17" s="265">
        <v>175072</v>
      </c>
      <c r="BE17" s="265"/>
      <c r="BF17" s="263"/>
      <c r="BH17">
        <v>182240</v>
      </c>
    </row>
    <row r="18" spans="13:64">
      <c r="M18" s="95">
        <v>2006</v>
      </c>
      <c r="N18" s="293">
        <f t="shared" si="1"/>
        <v>-2.5480140117108283E-2</v>
      </c>
      <c r="O18" s="294">
        <f t="shared" si="2"/>
        <v>-3.8390034161936239E-2</v>
      </c>
      <c r="P18" s="294">
        <f t="shared" si="3"/>
        <v>-0.2188886710015325</v>
      </c>
      <c r="Q18" s="294">
        <f t="shared" si="4"/>
        <v>-3.3166651778342632E-2</v>
      </c>
      <c r="R18" s="294">
        <f t="shared" si="5"/>
        <v>2.3442797463158873E-5</v>
      </c>
      <c r="S18" s="294">
        <f t="shared" si="0"/>
        <v>0.26494286438991266</v>
      </c>
      <c r="W18" s="282">
        <v>24750939</v>
      </c>
      <c r="X18" s="277">
        <v>917126.03983325616</v>
      </c>
      <c r="Y18" s="277"/>
      <c r="Z18" s="277"/>
      <c r="AA18" s="299">
        <v>39082</v>
      </c>
      <c r="AB18" s="300"/>
      <c r="AC18" s="265">
        <v>-14855</v>
      </c>
      <c r="AD18" s="273">
        <v>0</v>
      </c>
      <c r="AE18" s="265">
        <v>769807</v>
      </c>
      <c r="AF18" s="124">
        <v>0</v>
      </c>
      <c r="AG18" s="124">
        <v>265653</v>
      </c>
      <c r="AH18" s="265"/>
      <c r="AI18" s="261"/>
      <c r="AJ18" s="261">
        <v>265341</v>
      </c>
      <c r="AK18" s="265"/>
      <c r="AL18" s="265"/>
      <c r="AM18" s="265">
        <v>178</v>
      </c>
      <c r="AN18" s="265">
        <v>238635</v>
      </c>
      <c r="AO18" s="265"/>
      <c r="AP18" s="265"/>
      <c r="AQ18" s="266"/>
      <c r="AR18" s="265"/>
      <c r="AS18" s="273"/>
      <c r="AT18" s="265"/>
      <c r="AU18" s="265">
        <v>754952</v>
      </c>
      <c r="AV18" s="265">
        <v>-1</v>
      </c>
      <c r="AW18" s="265">
        <v>234632</v>
      </c>
      <c r="AX18" s="265"/>
      <c r="AY18" s="265"/>
      <c r="AZ18" s="265">
        <v>12248</v>
      </c>
      <c r="BA18" s="265"/>
      <c r="BB18" s="265"/>
      <c r="BC18" s="265">
        <v>222</v>
      </c>
      <c r="BD18" s="265">
        <v>204119</v>
      </c>
      <c r="BE18" s="265"/>
      <c r="BF18" s="263"/>
      <c r="BH18">
        <v>303732</v>
      </c>
    </row>
    <row r="19" spans="13:64">
      <c r="M19" s="95">
        <v>2007</v>
      </c>
      <c r="N19" s="293">
        <f t="shared" si="1"/>
        <v>-6.7150138751732064E-2</v>
      </c>
      <c r="O19" s="294">
        <f t="shared" si="2"/>
        <v>-6.3986518533516015E-2</v>
      </c>
      <c r="P19" s="294">
        <f t="shared" si="3"/>
        <v>-0.24631271916273351</v>
      </c>
      <c r="Q19" s="294">
        <f t="shared" si="4"/>
        <v>-7.8421973041686951E-2</v>
      </c>
      <c r="R19" s="294">
        <f t="shared" si="5"/>
        <v>2.4310269589614537E-4</v>
      </c>
      <c r="S19" s="294">
        <f t="shared" si="0"/>
        <v>0.32132837993675406</v>
      </c>
      <c r="W19" s="282">
        <v>30844660</v>
      </c>
      <c r="X19" s="277">
        <v>1217592.4208033159</v>
      </c>
      <c r="Y19" s="277"/>
      <c r="Z19" s="277"/>
      <c r="AA19" s="299">
        <v>39447</v>
      </c>
      <c r="AB19" s="300"/>
      <c r="AC19" s="265">
        <v>-148668</v>
      </c>
      <c r="AD19" s="273">
        <v>0</v>
      </c>
      <c r="AE19" s="265">
        <v>1242052</v>
      </c>
      <c r="AF19" s="124">
        <v>1</v>
      </c>
      <c r="AG19" s="124">
        <v>490595</v>
      </c>
      <c r="AH19" s="265"/>
      <c r="AI19" s="261"/>
      <c r="AJ19" s="261">
        <v>366660</v>
      </c>
      <c r="AK19" s="265"/>
      <c r="AL19" s="265"/>
      <c r="AM19" s="265">
        <v>875</v>
      </c>
      <c r="AN19" s="265">
        <v>383921</v>
      </c>
      <c r="AO19" s="265"/>
      <c r="AP19" s="265"/>
      <c r="AQ19" s="266"/>
      <c r="AR19" s="265"/>
      <c r="AS19" s="273"/>
      <c r="AT19" s="265"/>
      <c r="AU19" s="265">
        <v>1093384</v>
      </c>
      <c r="AV19" s="265">
        <v>1</v>
      </c>
      <c r="AW19" s="265">
        <v>365797</v>
      </c>
      <c r="AX19" s="265"/>
      <c r="AY19" s="265"/>
      <c r="AZ19" s="265">
        <v>19936</v>
      </c>
      <c r="BA19" s="265"/>
      <c r="BB19" s="265"/>
      <c r="BC19" s="265">
        <v>1423</v>
      </c>
      <c r="BD19" s="265">
        <v>227465</v>
      </c>
      <c r="BE19" s="265"/>
      <c r="BF19" s="263"/>
      <c r="BH19">
        <v>478762</v>
      </c>
      <c r="BK19" s="76">
        <v>1994604.5</v>
      </c>
      <c r="BL19" s="76">
        <v>78736.978190072041</v>
      </c>
    </row>
    <row r="20" spans="13:64">
      <c r="M20" s="95">
        <v>2008</v>
      </c>
      <c r="N20" s="293">
        <f t="shared" si="1"/>
        <v>3.3895001590690275E-2</v>
      </c>
      <c r="O20" s="294">
        <f t="shared" si="2"/>
        <v>-4.6842952916355693E-2</v>
      </c>
      <c r="P20" s="294">
        <f t="shared" si="3"/>
        <v>-0.1448922159258566</v>
      </c>
      <c r="Q20" s="294">
        <f t="shared" si="4"/>
        <v>-7.4789923686266066E-2</v>
      </c>
      <c r="R20" s="294">
        <f t="shared" si="5"/>
        <v>-1.5166160811747951E-3</v>
      </c>
      <c r="S20" s="294">
        <f t="shared" si="0"/>
        <v>0.30193637658483946</v>
      </c>
      <c r="W20" s="282">
        <v>38071522</v>
      </c>
      <c r="X20" s="277">
        <v>1498731.3059738216</v>
      </c>
      <c r="Y20" s="277"/>
      <c r="Z20" s="277"/>
      <c r="AA20" s="299">
        <v>39813</v>
      </c>
      <c r="AB20" s="300"/>
      <c r="AC20" s="265">
        <v>250267</v>
      </c>
      <c r="AD20" s="273">
        <v>1</v>
      </c>
      <c r="AE20" s="265">
        <v>755888</v>
      </c>
      <c r="AF20" s="124">
        <v>0</v>
      </c>
      <c r="AG20" s="124">
        <v>214049</v>
      </c>
      <c r="AH20" s="265"/>
      <c r="AI20" s="261"/>
      <c r="AJ20" s="261">
        <v>111806</v>
      </c>
      <c r="AK20" s="265"/>
      <c r="AL20" s="265"/>
      <c r="AM20" s="265">
        <v>10396</v>
      </c>
      <c r="AN20" s="265">
        <v>419637</v>
      </c>
      <c r="AO20" s="265"/>
      <c r="AP20" s="265"/>
      <c r="AQ20" s="266"/>
      <c r="AR20" s="265"/>
      <c r="AS20" s="273"/>
      <c r="AT20" s="265"/>
      <c r="AU20" s="265">
        <v>1006154</v>
      </c>
      <c r="AV20" s="265">
        <v>0</v>
      </c>
      <c r="AW20" s="265">
        <v>198437</v>
      </c>
      <c r="AX20" s="265"/>
      <c r="AY20" s="265"/>
      <c r="AZ20" s="265">
        <v>24221</v>
      </c>
      <c r="BA20" s="265"/>
      <c r="BB20" s="265"/>
      <c r="BC20" s="265">
        <v>5302</v>
      </c>
      <c r="BD20" s="265">
        <v>351913</v>
      </c>
      <c r="BE20" s="265"/>
      <c r="BF20" s="268"/>
      <c r="BH20">
        <v>426281</v>
      </c>
      <c r="BK20" s="76">
        <v>2531415.6</v>
      </c>
      <c r="BL20" s="76">
        <v>99652.223206377326</v>
      </c>
    </row>
    <row r="21" spans="13:64">
      <c r="M21" s="95">
        <v>2009</v>
      </c>
      <c r="N21" s="293">
        <f t="shared" si="1"/>
        <v>0.15698610969491522</v>
      </c>
      <c r="O21" s="294">
        <f t="shared" si="2"/>
        <v>-4.2110968868567279E-2</v>
      </c>
      <c r="P21" s="294">
        <f t="shared" si="3"/>
        <v>-0.11852809017541427</v>
      </c>
      <c r="Q21" s="294">
        <f t="shared" si="4"/>
        <v>-6.3754304677101151E-2</v>
      </c>
      <c r="R21" s="294">
        <f t="shared" si="5"/>
        <v>-3.5835811082319665E-3</v>
      </c>
      <c r="S21" s="294">
        <f t="shared" si="0"/>
        <v>0.38496305452422991</v>
      </c>
      <c r="W21" s="282">
        <v>35315657</v>
      </c>
      <c r="X21" s="277">
        <v>1124433.8772586165</v>
      </c>
      <c r="Y21" s="277"/>
      <c r="Z21" s="277"/>
      <c r="AA21" s="299">
        <v>40178</v>
      </c>
      <c r="AB21" s="300"/>
      <c r="AC21" s="265">
        <v>102774</v>
      </c>
      <c r="AD21" s="273">
        <v>0</v>
      </c>
      <c r="AE21" s="265">
        <v>984799</v>
      </c>
      <c r="AF21" s="124">
        <v>1</v>
      </c>
      <c r="AG21" s="124">
        <v>377447</v>
      </c>
      <c r="AH21" s="265"/>
      <c r="AI21" s="261"/>
      <c r="AJ21" s="261">
        <v>217125</v>
      </c>
      <c r="AK21" s="265"/>
      <c r="AL21" s="265"/>
      <c r="AM21" s="265">
        <v>5205</v>
      </c>
      <c r="AN21" s="265">
        <v>385021</v>
      </c>
      <c r="AO21" s="265"/>
      <c r="AP21" s="265"/>
      <c r="AQ21" s="266"/>
      <c r="AR21" s="265"/>
      <c r="AS21" s="273"/>
      <c r="AT21" s="265"/>
      <c r="AU21" s="265">
        <v>1087573</v>
      </c>
      <c r="AV21" s="265">
        <v>0</v>
      </c>
      <c r="AW21" s="265">
        <v>298357</v>
      </c>
      <c r="AX21" s="265"/>
      <c r="AY21" s="265"/>
      <c r="AZ21" s="265">
        <v>38156</v>
      </c>
      <c r="BA21" s="265"/>
      <c r="BB21" s="265"/>
      <c r="BC21" s="265">
        <v>2240</v>
      </c>
      <c r="BD21" s="265">
        <v>309370</v>
      </c>
      <c r="BE21" s="265"/>
      <c r="BF21" s="265"/>
      <c r="BH21">
        <v>439450</v>
      </c>
      <c r="BK21" s="76">
        <v>1537641.7</v>
      </c>
      <c r="BL21" s="76">
        <v>48957.787152750141</v>
      </c>
    </row>
    <row r="22" spans="13:64">
      <c r="M22" s="95">
        <v>2010</v>
      </c>
      <c r="N22" s="293">
        <f t="shared" si="1"/>
        <v>4.3304240049825762E-2</v>
      </c>
      <c r="O22" s="294">
        <f t="shared" si="2"/>
        <v>-7.3983260105597151E-2</v>
      </c>
      <c r="P22" s="294">
        <f t="shared" si="3"/>
        <v>-0.14990688190007043</v>
      </c>
      <c r="Q22" s="294">
        <f t="shared" si="4"/>
        <v>-5.9772648790583749E-2</v>
      </c>
      <c r="R22" s="294">
        <f t="shared" si="5"/>
        <v>-1.4892311709391952E-3</v>
      </c>
      <c r="S22" s="294">
        <f t="shared" si="0"/>
        <v>0.32845626201701628</v>
      </c>
      <c r="W22" s="282">
        <v>42464784</v>
      </c>
      <c r="X22" s="277">
        <v>1398708.3003952568</v>
      </c>
      <c r="Y22" s="277"/>
      <c r="Z22" s="277"/>
      <c r="AA22" s="299">
        <v>40543</v>
      </c>
      <c r="AB22" s="300"/>
      <c r="AC22" s="265">
        <v>18366</v>
      </c>
      <c r="AD22" s="273">
        <v>0</v>
      </c>
      <c r="AE22" s="265">
        <v>1152744</v>
      </c>
      <c r="AF22" s="124">
        <v>0</v>
      </c>
      <c r="AG22" s="124">
        <v>488993</v>
      </c>
      <c r="AH22" s="265"/>
      <c r="AI22" s="261"/>
      <c r="AJ22" s="261">
        <v>277039</v>
      </c>
      <c r="AK22" s="265"/>
      <c r="AL22" s="265"/>
      <c r="AM22" s="265">
        <v>2840</v>
      </c>
      <c r="AN22" s="265">
        <v>383872</v>
      </c>
      <c r="AO22" s="265"/>
      <c r="AP22" s="265"/>
      <c r="AQ22" s="266"/>
      <c r="AR22" s="265"/>
      <c r="AS22" s="273"/>
      <c r="AT22" s="265"/>
      <c r="AU22" s="265">
        <v>1171110</v>
      </c>
      <c r="AV22" s="265">
        <v>1</v>
      </c>
      <c r="AW22" s="265">
        <v>361121</v>
      </c>
      <c r="AX22" s="265"/>
      <c r="AY22" s="265"/>
      <c r="AZ22" s="265">
        <v>36656</v>
      </c>
      <c r="BA22" s="265"/>
      <c r="BB22" s="265"/>
      <c r="BC22" s="265">
        <v>1639</v>
      </c>
      <c r="BD22" s="265">
        <v>292314</v>
      </c>
      <c r="BE22" s="265"/>
      <c r="BF22" s="265"/>
      <c r="BH22">
        <v>479379</v>
      </c>
      <c r="BK22" s="76">
        <v>2151936.5</v>
      </c>
      <c r="BL22" s="76">
        <v>70880.648880105393</v>
      </c>
    </row>
    <row r="23" spans="13:64">
      <c r="M23" s="95">
        <v>2011</v>
      </c>
      <c r="N23" s="293">
        <f t="shared" si="1"/>
        <v>4.8975554187417732E-2</v>
      </c>
      <c r="O23" s="294">
        <f t="shared" si="2"/>
        <v>-6.4601455505236494E-2</v>
      </c>
      <c r="P23" s="294">
        <f t="shared" si="3"/>
        <v>-0.12361215036467961</v>
      </c>
      <c r="Q23" s="294">
        <f t="shared" si="4"/>
        <v>-4.8192403522002394E-2</v>
      </c>
      <c r="R23" s="294">
        <f t="shared" si="5"/>
        <v>-4.1816738888408438E-4</v>
      </c>
      <c r="S23" s="294">
        <f t="shared" si="0"/>
        <v>0.28579973096822031</v>
      </c>
      <c r="W23" s="282">
        <v>51583497</v>
      </c>
      <c r="X23" s="277">
        <v>1711037.2999419521</v>
      </c>
      <c r="Y23" s="277"/>
      <c r="Z23" s="277"/>
      <c r="AA23" s="299">
        <v>40908</v>
      </c>
      <c r="AB23" s="300"/>
      <c r="AC23" s="265">
        <v>149232</v>
      </c>
      <c r="AD23" s="273">
        <v>0</v>
      </c>
      <c r="AE23" s="265">
        <v>1095450</v>
      </c>
      <c r="AF23" s="124">
        <v>1</v>
      </c>
      <c r="AG23" s="124">
        <v>454949</v>
      </c>
      <c r="AH23" s="265"/>
      <c r="AI23" s="261"/>
      <c r="AJ23" s="261">
        <v>225062</v>
      </c>
      <c r="AK23" s="265"/>
      <c r="AL23" s="265"/>
      <c r="AM23" s="265">
        <v>5905</v>
      </c>
      <c r="AN23" s="265">
        <v>409533</v>
      </c>
      <c r="AO23" s="265"/>
      <c r="AP23" s="265"/>
      <c r="AQ23" s="266"/>
      <c r="AR23" s="265"/>
      <c r="AS23" s="273"/>
      <c r="AT23" s="265"/>
      <c r="AU23" s="265">
        <v>1244682</v>
      </c>
      <c r="AV23" s="265">
        <v>0</v>
      </c>
      <c r="AW23" s="265">
        <v>361750</v>
      </c>
      <c r="AX23" s="265"/>
      <c r="AY23" s="265"/>
      <c r="AZ23" s="265">
        <v>42435</v>
      </c>
      <c r="BA23" s="265"/>
      <c r="BB23" s="265"/>
      <c r="BC23" s="265">
        <v>5675</v>
      </c>
      <c r="BD23" s="265">
        <v>336173</v>
      </c>
      <c r="BE23" s="265"/>
      <c r="BF23" s="265"/>
      <c r="BH23">
        <v>498649</v>
      </c>
      <c r="BK23" s="76">
        <v>2838648.5</v>
      </c>
      <c r="BL23" s="76">
        <v>94158.669873123799</v>
      </c>
    </row>
    <row r="24" spans="13:64">
      <c r="M24" s="95">
        <v>2012</v>
      </c>
      <c r="N24" s="293">
        <f t="shared" si="1"/>
        <v>7.8853451618030881E-2</v>
      </c>
      <c r="O24" s="294">
        <f t="shared" si="2"/>
        <v>-5.3699989183757166E-2</v>
      </c>
      <c r="P24" s="294">
        <f t="shared" si="3"/>
        <v>-0.10954626869156221</v>
      </c>
      <c r="Q24" s="294">
        <f t="shared" si="4"/>
        <v>-3.8439583711891608E-2</v>
      </c>
      <c r="R24" s="294">
        <f t="shared" si="5"/>
        <v>2.8072698542864019E-4</v>
      </c>
      <c r="S24" s="294">
        <f t="shared" si="0"/>
        <v>0.28025829576992362</v>
      </c>
      <c r="W24" s="282">
        <v>57053083</v>
      </c>
      <c r="X24" s="277">
        <v>1848771.3220998056</v>
      </c>
      <c r="Y24" s="277"/>
      <c r="Z24" s="277"/>
      <c r="AA24" s="299">
        <v>41274</v>
      </c>
      <c r="AB24" s="300"/>
      <c r="AC24" s="265">
        <v>142332</v>
      </c>
      <c r="AD24" s="273">
        <v>1</v>
      </c>
      <c r="AE24" s="265">
        <v>1238368</v>
      </c>
      <c r="AF24" s="124">
        <v>-1</v>
      </c>
      <c r="AG24" s="124">
        <v>514926</v>
      </c>
      <c r="AH24" s="265"/>
      <c r="AI24" s="261"/>
      <c r="AJ24" s="261">
        <v>270725</v>
      </c>
      <c r="AK24" s="265"/>
      <c r="AL24" s="265"/>
      <c r="AM24" s="265">
        <v>4285</v>
      </c>
      <c r="AN24" s="265">
        <v>448433</v>
      </c>
      <c r="AO24" s="265"/>
      <c r="AP24" s="265"/>
      <c r="AQ24" s="266"/>
      <c r="AR24" s="265"/>
      <c r="AS24" s="273"/>
      <c r="AT24" s="265"/>
      <c r="AU24" s="265">
        <v>1380699</v>
      </c>
      <c r="AV24" s="265">
        <v>0</v>
      </c>
      <c r="AW24" s="265">
        <v>409567</v>
      </c>
      <c r="AX24" s="265"/>
      <c r="AY24" s="265"/>
      <c r="AZ24" s="265">
        <v>48300</v>
      </c>
      <c r="BA24" s="265"/>
      <c r="BB24" s="265"/>
      <c r="BC24" s="265">
        <v>5553</v>
      </c>
      <c r="BD24" s="265">
        <v>379661</v>
      </c>
      <c r="BE24" s="265"/>
      <c r="BF24" s="265"/>
      <c r="BH24">
        <v>537618</v>
      </c>
      <c r="BK24" s="76">
        <v>2214396.6</v>
      </c>
      <c r="BL24" s="76">
        <v>71756.208684381083</v>
      </c>
    </row>
    <row r="25" spans="13:64">
      <c r="M25" s="95">
        <v>2013</v>
      </c>
      <c r="N25" s="293">
        <f t="shared" si="1"/>
        <v>7.3005865365716335E-2</v>
      </c>
      <c r="O25" s="294">
        <f t="shared" si="2"/>
        <v>-5.1014709079203219E-2</v>
      </c>
      <c r="P25" s="294">
        <f t="shared" si="3"/>
        <v>-0.11785071202537141</v>
      </c>
      <c r="Q25" s="294">
        <f t="shared" si="4"/>
        <v>-3.7842018184242703E-2</v>
      </c>
      <c r="R25" s="294">
        <f t="shared" si="5"/>
        <v>7.5784727500278397E-4</v>
      </c>
      <c r="S25" s="294">
        <f t="shared" si="0"/>
        <v>0.27895519100087535</v>
      </c>
      <c r="W25" s="282">
        <v>60473126</v>
      </c>
      <c r="X25" s="277">
        <v>1877027.2677892449</v>
      </c>
      <c r="Y25" s="277"/>
      <c r="Z25" s="278"/>
      <c r="AA25" s="299">
        <v>41639</v>
      </c>
      <c r="AB25" s="300"/>
      <c r="AC25" s="265">
        <v>131736</v>
      </c>
      <c r="AD25" s="273">
        <v>0</v>
      </c>
      <c r="AE25" s="265">
        <v>1342862</v>
      </c>
      <c r="AF25" s="124">
        <v>1</v>
      </c>
      <c r="AG25" s="124">
        <v>565654</v>
      </c>
      <c r="AH25" s="265"/>
      <c r="AI25" s="261"/>
      <c r="AJ25" s="261">
        <v>273736</v>
      </c>
      <c r="AK25" s="265"/>
      <c r="AL25" s="265"/>
      <c r="AM25" s="265">
        <v>4355</v>
      </c>
      <c r="AN25" s="265">
        <v>499116</v>
      </c>
      <c r="AO25" s="265"/>
      <c r="AP25" s="265"/>
      <c r="AQ25" s="266"/>
      <c r="AR25" s="265"/>
      <c r="AS25" s="273"/>
      <c r="AT25" s="265"/>
      <c r="AU25" s="265">
        <v>1474598</v>
      </c>
      <c r="AV25" s="265">
        <v>0</v>
      </c>
      <c r="AW25" s="265">
        <v>479501</v>
      </c>
      <c r="AX25" s="265"/>
      <c r="AY25" s="265"/>
      <c r="AZ25" s="265">
        <v>53743</v>
      </c>
      <c r="BA25" s="265"/>
      <c r="BB25" s="265"/>
      <c r="BC25" s="265">
        <v>5932</v>
      </c>
      <c r="BD25" s="265">
        <v>425827</v>
      </c>
      <c r="BE25" s="265"/>
      <c r="BF25" s="265"/>
      <c r="BH25">
        <v>509595</v>
      </c>
      <c r="BK25" s="76">
        <v>1077761.3999999999</v>
      </c>
      <c r="BL25" s="76">
        <v>33452.670132691856</v>
      </c>
    </row>
    <row r="26" spans="13:64">
      <c r="M26" s="95">
        <v>2014</v>
      </c>
      <c r="N26" s="293">
        <f t="shared" si="1"/>
        <v>0.13944031955823391</v>
      </c>
      <c r="O26" s="294">
        <f t="shared" si="2"/>
        <v>-1.6158508577119597E-2</v>
      </c>
      <c r="P26" s="294">
        <f t="shared" si="3"/>
        <v>-0.10092968613121711</v>
      </c>
      <c r="Q26" s="294">
        <f t="shared" si="4"/>
        <v>-2.5209381684255929E-2</v>
      </c>
      <c r="R26" s="294">
        <f t="shared" si="5"/>
        <v>-7.5368710045826124E-4</v>
      </c>
      <c r="S26" s="294">
        <f t="shared" si="0"/>
        <v>0.28249221428001214</v>
      </c>
      <c r="W26" s="289">
        <v>65336855.268000007</v>
      </c>
      <c r="X26" s="278">
        <v>1584211.8025822879</v>
      </c>
      <c r="Y26" s="278"/>
      <c r="Z26" s="277"/>
      <c r="AA26" s="299">
        <v>42004</v>
      </c>
      <c r="AB26" s="300"/>
      <c r="AC26" s="265">
        <v>310070</v>
      </c>
      <c r="AD26" s="273">
        <v>0</v>
      </c>
      <c r="AE26" s="265">
        <v>946045</v>
      </c>
      <c r="AF26" s="265">
        <v>1</v>
      </c>
      <c r="AG26" s="124">
        <v>353444</v>
      </c>
      <c r="AH26" s="265"/>
      <c r="AI26" s="261"/>
      <c r="AJ26" s="261">
        <v>156424</v>
      </c>
      <c r="AK26" s="265"/>
      <c r="AL26" s="265"/>
      <c r="AM26" s="265">
        <v>21530</v>
      </c>
      <c r="AN26" s="265">
        <v>414646</v>
      </c>
      <c r="AO26" s="265"/>
      <c r="AP26" s="265"/>
      <c r="AQ26" s="266"/>
      <c r="AR26" s="265"/>
      <c r="AS26" s="273"/>
      <c r="AT26" s="265"/>
      <c r="AU26" s="265">
        <v>1256115</v>
      </c>
      <c r="AV26" s="265">
        <v>0</v>
      </c>
      <c r="AW26" s="265">
        <v>388400</v>
      </c>
      <c r="AX26" s="265"/>
      <c r="AY26" s="265"/>
      <c r="AZ26" s="265">
        <v>56629</v>
      </c>
      <c r="BA26" s="265"/>
      <c r="BB26" s="265"/>
      <c r="BC26" s="265">
        <v>17565</v>
      </c>
      <c r="BD26" s="265">
        <v>408061</v>
      </c>
      <c r="BE26" s="265"/>
      <c r="BF26" s="265"/>
      <c r="BH26">
        <v>385460</v>
      </c>
    </row>
    <row r="27" spans="13:64">
      <c r="W27" s="282"/>
      <c r="X27" s="277"/>
      <c r="Y27" s="279"/>
      <c r="Z27" s="279"/>
      <c r="AA27" s="265"/>
      <c r="AB27" s="265"/>
      <c r="AD27" s="267"/>
      <c r="AE27" s="265"/>
      <c r="AF27" s="265"/>
      <c r="AG27" s="265"/>
      <c r="AH27" s="265"/>
      <c r="AI27" s="261"/>
      <c r="AJ27" s="261"/>
      <c r="AK27" s="265"/>
      <c r="AL27" s="265"/>
      <c r="AM27" s="265"/>
      <c r="AN27" s="265"/>
      <c r="AO27" s="265"/>
      <c r="AP27" s="265"/>
      <c r="AQ27" s="266"/>
      <c r="AR27" s="265"/>
      <c r="AS27" s="267"/>
      <c r="AT27" s="265"/>
      <c r="AU27" s="265"/>
      <c r="AV27" s="265"/>
      <c r="AW27" s="265"/>
      <c r="AX27" s="265"/>
      <c r="AY27" s="265"/>
      <c r="AZ27" s="265"/>
      <c r="BA27" s="265"/>
      <c r="BB27" s="265"/>
      <c r="BC27" s="265"/>
      <c r="BD27" s="265"/>
      <c r="BE27" s="265"/>
      <c r="BF27" s="269"/>
    </row>
    <row r="28" spans="13:64">
      <c r="W28" s="282"/>
      <c r="X28" s="280"/>
      <c r="Y28" s="280"/>
      <c r="Z28" s="280"/>
      <c r="AA28" s="270"/>
      <c r="AB28" s="265"/>
      <c r="AD28" s="274"/>
      <c r="AE28" s="265"/>
      <c r="AF28" s="269"/>
      <c r="AG28" s="272"/>
      <c r="AH28" s="272"/>
      <c r="AI28" s="261"/>
      <c r="AJ28" s="261"/>
      <c r="AK28" s="272"/>
      <c r="AL28" s="270"/>
      <c r="AM28" s="265"/>
      <c r="AN28" s="265"/>
      <c r="AO28" s="265"/>
      <c r="AP28" s="265"/>
      <c r="AQ28" s="266"/>
      <c r="AR28" s="265"/>
      <c r="AS28" s="267"/>
      <c r="AT28" s="265"/>
      <c r="AU28" s="265"/>
      <c r="AV28" s="265"/>
      <c r="AW28" s="265"/>
      <c r="AX28" s="265"/>
      <c r="AY28" s="265"/>
      <c r="AZ28" s="265"/>
      <c r="BA28" s="265"/>
      <c r="BB28" s="265"/>
      <c r="BC28" s="265"/>
      <c r="BD28" s="265"/>
      <c r="BE28" s="265"/>
      <c r="BF28" s="261"/>
    </row>
    <row r="29" spans="13:64">
      <c r="W29" s="282"/>
      <c r="X29" s="281"/>
      <c r="Y29" s="281"/>
      <c r="Z29" s="281"/>
      <c r="AA29" s="264"/>
      <c r="AB29" s="265"/>
      <c r="AD29" s="273"/>
      <c r="AE29" s="265"/>
      <c r="AF29" s="263"/>
      <c r="AG29" s="261"/>
      <c r="AH29" s="261"/>
      <c r="AI29" s="261"/>
      <c r="AJ29" s="261"/>
      <c r="AK29" s="261"/>
      <c r="AL29" s="264"/>
      <c r="AM29" s="265"/>
      <c r="AN29" s="265"/>
      <c r="AO29" s="265"/>
      <c r="AP29" s="265"/>
      <c r="AQ29" s="266"/>
      <c r="AR29" s="265"/>
      <c r="AS29" s="267"/>
      <c r="AT29" s="265"/>
      <c r="AU29" s="265"/>
      <c r="AV29" s="265"/>
      <c r="AW29" s="265"/>
      <c r="AX29" s="265"/>
      <c r="AY29" s="265"/>
      <c r="AZ29" s="265"/>
      <c r="BA29" s="265"/>
      <c r="BB29" s="265"/>
      <c r="BC29" s="265"/>
      <c r="BD29" s="265"/>
      <c r="BE29" s="265"/>
      <c r="BF29" s="261"/>
    </row>
    <row r="30" spans="13:64">
      <c r="W30" s="282"/>
      <c r="X30" s="279"/>
      <c r="Y30" s="279"/>
      <c r="Z30" s="279"/>
      <c r="AA30" s="265"/>
      <c r="AB30" s="265"/>
      <c r="AE30" s="265"/>
      <c r="AF30" s="263"/>
      <c r="AG30" s="261"/>
      <c r="AH30" s="261"/>
      <c r="AI30" s="261"/>
      <c r="AJ30" s="261"/>
      <c r="AK30" s="261"/>
      <c r="AL30" s="264"/>
      <c r="AM30" s="265"/>
      <c r="AN30" s="265"/>
      <c r="AO30" s="265"/>
      <c r="AP30" s="265"/>
      <c r="AQ30" s="266"/>
      <c r="AR30" s="265"/>
      <c r="AS30" s="267"/>
      <c r="AT30" s="265"/>
      <c r="AU30" s="265"/>
      <c r="AV30" s="265"/>
      <c r="AW30" s="265"/>
      <c r="AX30" s="265"/>
      <c r="AY30" s="265"/>
      <c r="AZ30" s="265"/>
      <c r="BA30" s="265"/>
      <c r="BB30" s="265"/>
      <c r="BC30" s="265"/>
      <c r="BD30" s="265"/>
      <c r="BE30" s="263"/>
      <c r="BF30" s="261"/>
    </row>
    <row r="31" spans="13:64">
      <c r="W31" s="282"/>
      <c r="X31" s="281"/>
      <c r="Y31" s="281"/>
      <c r="Z31" s="281"/>
      <c r="AA31" s="264"/>
      <c r="AB31" s="265"/>
      <c r="AD31" s="262"/>
      <c r="AE31" s="272"/>
      <c r="AF31" s="261"/>
      <c r="AG31" s="261"/>
      <c r="AH31" s="261"/>
      <c r="AI31" s="261"/>
      <c r="AJ31" s="261"/>
      <c r="AK31" s="261"/>
      <c r="AL31" s="264"/>
      <c r="AM31" s="265"/>
      <c r="AN31" s="265"/>
      <c r="AO31" s="265"/>
      <c r="AP31" s="265"/>
      <c r="AQ31" s="266"/>
      <c r="AR31" s="265"/>
      <c r="AS31" s="267"/>
      <c r="AT31" s="265"/>
      <c r="AU31" s="265"/>
      <c r="AV31" s="265"/>
      <c r="AW31" s="265"/>
      <c r="AX31" s="265"/>
      <c r="AY31" s="265"/>
      <c r="AZ31" s="265"/>
      <c r="BA31" s="265"/>
      <c r="BB31" s="265"/>
      <c r="BC31" s="265"/>
      <c r="BD31" s="265"/>
      <c r="BE31" s="263"/>
      <c r="BF31" s="261"/>
    </row>
    <row r="32" spans="13:64">
      <c r="W32" s="282"/>
      <c r="X32" s="281"/>
      <c r="Y32" s="281"/>
      <c r="Z32" s="281"/>
      <c r="AA32" s="264"/>
      <c r="AB32" s="265"/>
      <c r="AD32" s="262"/>
      <c r="AE32" s="272"/>
      <c r="AF32" s="261"/>
      <c r="AG32" s="261"/>
      <c r="AH32" s="261"/>
      <c r="AI32" s="261"/>
      <c r="AJ32" s="261"/>
      <c r="AK32" s="261"/>
      <c r="AL32" s="264"/>
      <c r="AM32" s="265"/>
      <c r="AN32" s="265"/>
      <c r="AO32" s="265"/>
      <c r="AP32" s="265"/>
      <c r="AQ32" s="266"/>
      <c r="AR32" s="265"/>
      <c r="AS32" s="267"/>
      <c r="AT32" s="265"/>
      <c r="AU32" s="265"/>
      <c r="AV32" s="265"/>
      <c r="AW32" s="265"/>
      <c r="AX32" s="265"/>
      <c r="AY32" s="265"/>
      <c r="AZ32" s="265"/>
      <c r="BA32" s="265"/>
      <c r="BB32" s="265"/>
      <c r="BC32" s="265"/>
      <c r="BD32" s="265"/>
      <c r="BE32" s="263"/>
      <c r="BF32" s="261"/>
    </row>
    <row r="33" spans="23:58">
      <c r="W33" s="282"/>
      <c r="X33" s="281"/>
      <c r="Y33" s="281"/>
      <c r="Z33" s="281"/>
      <c r="AA33" s="264"/>
      <c r="AB33" s="265"/>
      <c r="AD33" s="262"/>
      <c r="AE33" s="272"/>
      <c r="AF33" s="261"/>
      <c r="AG33" s="261"/>
      <c r="AH33" s="261"/>
      <c r="AI33" s="261"/>
      <c r="AJ33" s="261"/>
      <c r="AK33" s="261"/>
      <c r="AL33" s="264"/>
      <c r="AM33" s="265"/>
      <c r="AN33" s="265"/>
      <c r="AO33" s="265"/>
      <c r="AP33" s="265"/>
      <c r="AQ33" s="266"/>
      <c r="AR33" s="265"/>
      <c r="AS33" s="267"/>
      <c r="AT33" s="265"/>
      <c r="AU33" s="265"/>
      <c r="AV33" s="265"/>
      <c r="AW33" s="265"/>
      <c r="AX33" s="265"/>
      <c r="AY33" s="265"/>
      <c r="AZ33" s="265"/>
      <c r="BA33" s="265"/>
      <c r="BB33" s="265"/>
      <c r="BC33" s="265"/>
      <c r="BD33" s="265"/>
      <c r="BE33" s="263"/>
      <c r="BF33" s="261"/>
    </row>
    <row r="34" spans="23:58">
      <c r="W34" s="282"/>
      <c r="X34" s="281"/>
      <c r="Y34" s="281"/>
      <c r="Z34" s="281"/>
      <c r="AA34" s="264"/>
      <c r="AB34" s="265"/>
      <c r="AD34" s="262"/>
      <c r="AE34" s="272"/>
      <c r="AF34" s="261"/>
      <c r="AG34" s="261"/>
      <c r="AH34" s="261"/>
      <c r="AI34" s="261"/>
      <c r="AJ34" s="261"/>
      <c r="AK34" s="261"/>
      <c r="AL34" s="264"/>
      <c r="AM34" s="265"/>
      <c r="AN34" s="265"/>
      <c r="AO34" s="265"/>
      <c r="AP34" s="265"/>
      <c r="AQ34" s="266"/>
      <c r="AR34" s="265"/>
      <c r="AS34" s="267"/>
      <c r="AT34" s="265"/>
      <c r="AU34" s="265"/>
      <c r="AV34" s="265"/>
      <c r="AW34" s="265"/>
      <c r="AX34" s="265"/>
      <c r="AY34" s="265"/>
      <c r="AZ34" s="265"/>
      <c r="BA34" s="265"/>
      <c r="BB34" s="265"/>
      <c r="BC34" s="265"/>
      <c r="BD34" s="265"/>
      <c r="BE34" s="263"/>
      <c r="BF34" s="261"/>
    </row>
    <row r="35" spans="23:58">
      <c r="W35" s="282"/>
      <c r="X35" s="281"/>
      <c r="Y35" s="281"/>
      <c r="Z35" s="281"/>
      <c r="AA35" s="264"/>
      <c r="AB35" s="265"/>
      <c r="AD35" s="262"/>
      <c r="AE35" s="272"/>
      <c r="AF35" s="261"/>
      <c r="AG35" s="261"/>
      <c r="AH35" s="261"/>
      <c r="AI35" s="261"/>
      <c r="AJ35" s="261"/>
      <c r="AK35" s="261"/>
      <c r="AL35" s="264"/>
      <c r="AM35" s="265"/>
      <c r="AN35" s="265"/>
      <c r="AO35" s="265"/>
      <c r="AP35" s="265"/>
      <c r="AQ35" s="266"/>
      <c r="AR35" s="265"/>
      <c r="AS35" s="267"/>
      <c r="AT35" s="265"/>
      <c r="AU35" s="265"/>
      <c r="AV35" s="265"/>
      <c r="AW35" s="265"/>
      <c r="AX35" s="265"/>
      <c r="AY35" s="265"/>
      <c r="AZ35" s="265"/>
      <c r="BA35" s="265"/>
      <c r="BB35" s="265"/>
      <c r="BC35" s="265"/>
      <c r="BD35" s="265"/>
      <c r="BE35" s="263"/>
      <c r="BF35" s="261"/>
    </row>
    <row r="36" spans="23:58">
      <c r="W36" s="282"/>
      <c r="X36" s="281"/>
      <c r="Y36" s="281"/>
      <c r="Z36" s="281"/>
      <c r="AA36" s="264"/>
      <c r="AB36" s="265"/>
      <c r="AD36" s="262"/>
      <c r="AE36" s="272"/>
      <c r="AF36" s="261"/>
      <c r="AG36" s="261"/>
      <c r="AH36" s="261"/>
      <c r="AI36" s="261"/>
      <c r="AJ36" s="261"/>
      <c r="AK36" s="261"/>
      <c r="AL36" s="264"/>
      <c r="AM36" s="265"/>
      <c r="AN36" s="265"/>
      <c r="AO36" s="265"/>
      <c r="AP36" s="265"/>
      <c r="AQ36" s="266"/>
      <c r="AR36" s="265"/>
      <c r="AS36" s="267"/>
      <c r="AT36" s="265"/>
      <c r="AU36" s="265"/>
      <c r="AV36" s="265"/>
      <c r="AW36" s="265"/>
      <c r="AX36" s="265"/>
      <c r="AY36" s="265"/>
      <c r="AZ36" s="265"/>
      <c r="BA36" s="265"/>
      <c r="BB36" s="265"/>
      <c r="BC36" s="265"/>
      <c r="BD36" s="265"/>
      <c r="BE36" s="263"/>
      <c r="BF36" s="261"/>
    </row>
    <row r="37" spans="23:58">
      <c r="W37" s="282"/>
      <c r="X37" s="281"/>
      <c r="Y37" s="281"/>
      <c r="Z37" s="281"/>
      <c r="AA37" s="264"/>
      <c r="AB37" s="265"/>
      <c r="AD37" s="262"/>
      <c r="AE37" s="272"/>
      <c r="AF37" s="261"/>
      <c r="AG37" s="261"/>
      <c r="AH37" s="261"/>
      <c r="AI37" s="261"/>
      <c r="AJ37" s="261"/>
      <c r="AK37" s="261"/>
      <c r="AL37" s="264"/>
      <c r="AM37" s="265"/>
      <c r="AN37" s="265"/>
      <c r="AO37" s="265"/>
      <c r="AP37" s="265"/>
      <c r="AQ37" s="266"/>
      <c r="AR37" s="265"/>
      <c r="AS37" s="267"/>
      <c r="AT37" s="265"/>
      <c r="AU37" s="265"/>
      <c r="AV37" s="265"/>
      <c r="AW37" s="265"/>
      <c r="AX37" s="265"/>
      <c r="AY37" s="265"/>
      <c r="AZ37" s="265"/>
      <c r="BA37" s="265"/>
      <c r="BB37" s="265"/>
      <c r="BC37" s="265"/>
      <c r="BD37" s="265"/>
      <c r="BE37" s="263"/>
      <c r="BF37" s="261"/>
    </row>
    <row r="38" spans="23:58">
      <c r="W38" s="282"/>
      <c r="X38" s="281"/>
      <c r="Y38" s="281"/>
      <c r="Z38" s="281"/>
      <c r="AA38" s="264"/>
      <c r="AB38" s="265"/>
      <c r="AD38" s="262"/>
      <c r="AE38" s="272"/>
      <c r="AF38" s="261"/>
      <c r="AG38" s="261"/>
      <c r="AH38" s="261"/>
      <c r="AI38" s="261"/>
      <c r="AJ38" s="261"/>
      <c r="AK38" s="261"/>
      <c r="AL38" s="264"/>
      <c r="AM38" s="265"/>
      <c r="AN38" s="265"/>
      <c r="AO38" s="265"/>
      <c r="AP38" s="265"/>
      <c r="AQ38" s="266"/>
      <c r="AR38" s="265"/>
      <c r="AS38" s="267"/>
      <c r="AT38" s="265"/>
      <c r="AU38" s="265"/>
      <c r="AV38" s="265"/>
      <c r="AW38" s="265"/>
      <c r="AX38" s="265"/>
      <c r="AY38" s="265"/>
      <c r="AZ38" s="265"/>
      <c r="BA38" s="265"/>
      <c r="BB38" s="265"/>
      <c r="BC38" s="265"/>
      <c r="BD38" s="265"/>
      <c r="BE38" s="263"/>
      <c r="BF38" s="261"/>
    </row>
    <row r="39" spans="23:58">
      <c r="W39" s="282"/>
      <c r="X39" s="281"/>
      <c r="Y39" s="281"/>
      <c r="Z39" s="281"/>
      <c r="AA39" s="264"/>
      <c r="AB39" s="265"/>
      <c r="AD39" s="262"/>
      <c r="AE39" s="272"/>
      <c r="AF39" s="261"/>
      <c r="AG39" s="261"/>
      <c r="AH39" s="261"/>
      <c r="AI39" s="261"/>
      <c r="AJ39" s="261"/>
      <c r="AK39" s="261"/>
      <c r="AL39" s="264"/>
      <c r="AM39" s="265"/>
      <c r="AN39" s="265"/>
      <c r="AO39" s="265"/>
      <c r="AP39" s="265"/>
      <c r="AQ39" s="266"/>
      <c r="AR39" s="265"/>
      <c r="AS39" s="267"/>
      <c r="AT39" s="265"/>
      <c r="AU39" s="265"/>
      <c r="AV39" s="265"/>
      <c r="AW39" s="265"/>
      <c r="AX39" s="265"/>
      <c r="AY39" s="265"/>
      <c r="AZ39" s="265"/>
      <c r="BA39" s="265"/>
      <c r="BB39" s="265"/>
      <c r="BC39" s="265"/>
      <c r="BD39" s="265"/>
      <c r="BE39" s="263"/>
      <c r="BF39" s="261"/>
    </row>
    <row r="40" spans="23:58">
      <c r="W40" s="282"/>
      <c r="X40" s="281"/>
      <c r="Y40" s="281"/>
      <c r="Z40" s="281"/>
      <c r="AA40" s="264"/>
      <c r="AB40" s="265"/>
      <c r="AD40" s="262"/>
      <c r="AE40" s="272"/>
      <c r="AF40" s="261"/>
      <c r="AG40" s="261"/>
      <c r="AH40" s="261"/>
      <c r="AI40" s="261"/>
      <c r="AJ40" s="261"/>
      <c r="AK40" s="261"/>
      <c r="AL40" s="264"/>
      <c r="AM40" s="265"/>
      <c r="AN40" s="265"/>
      <c r="AO40" s="265"/>
      <c r="AP40" s="265"/>
      <c r="AQ40" s="266"/>
      <c r="AR40" s="265"/>
      <c r="AS40" s="267"/>
      <c r="AT40" s="265"/>
      <c r="AU40" s="265"/>
      <c r="AV40" s="265"/>
      <c r="AW40" s="265"/>
      <c r="AX40" s="265"/>
      <c r="AY40" s="265"/>
      <c r="AZ40" s="265"/>
      <c r="BA40" s="265"/>
      <c r="BB40" s="265"/>
      <c r="BC40" s="265"/>
      <c r="BD40" s="265"/>
      <c r="BE40" s="263"/>
      <c r="BF40" s="261"/>
    </row>
    <row r="41" spans="23:58">
      <c r="W41" s="282"/>
      <c r="X41" s="281"/>
      <c r="Y41" s="281"/>
      <c r="Z41" s="281"/>
      <c r="AA41" s="264"/>
      <c r="AB41" s="265"/>
      <c r="AD41" s="262"/>
      <c r="AE41" s="272"/>
      <c r="AF41" s="261"/>
      <c r="AG41" s="261"/>
      <c r="AH41" s="261"/>
      <c r="AI41" s="261"/>
      <c r="AJ41" s="261"/>
      <c r="AK41" s="261"/>
      <c r="AL41" s="264"/>
      <c r="AM41" s="265"/>
      <c r="AN41" s="265"/>
      <c r="AO41" s="265"/>
      <c r="AP41" s="265"/>
      <c r="AQ41" s="266"/>
      <c r="AR41" s="265"/>
      <c r="AS41" s="267"/>
      <c r="AT41" s="265"/>
      <c r="AU41" s="265"/>
      <c r="AV41" s="265"/>
      <c r="AW41" s="265"/>
      <c r="AX41" s="265"/>
      <c r="AY41" s="265"/>
      <c r="AZ41" s="265"/>
      <c r="BA41" s="265"/>
      <c r="BB41" s="265"/>
      <c r="BC41" s="265"/>
      <c r="BD41" s="265"/>
      <c r="BE41" s="263"/>
      <c r="BF41" s="261"/>
    </row>
    <row r="42" spans="23:58">
      <c r="W42" s="282"/>
      <c r="X42" s="281"/>
      <c r="Y42" s="281"/>
      <c r="Z42" s="281"/>
      <c r="AA42" s="264"/>
      <c r="AB42" s="265"/>
      <c r="AD42" s="262"/>
      <c r="AE42" s="272"/>
      <c r="AF42" s="261"/>
      <c r="AG42" s="261"/>
      <c r="AH42" s="261"/>
      <c r="AI42" s="261"/>
      <c r="AJ42" s="261"/>
      <c r="AK42" s="261"/>
      <c r="AL42" s="264"/>
      <c r="AM42" s="265"/>
      <c r="AN42" s="265"/>
      <c r="AO42" s="265"/>
      <c r="AP42" s="265"/>
      <c r="AQ42" s="266"/>
      <c r="AR42" s="265"/>
      <c r="AS42" s="267"/>
      <c r="AT42" s="265"/>
      <c r="AU42" s="265"/>
      <c r="AV42" s="265"/>
      <c r="AW42" s="265"/>
      <c r="AX42" s="265"/>
      <c r="AY42" s="265"/>
      <c r="AZ42" s="265"/>
      <c r="BA42" s="265"/>
      <c r="BB42" s="265"/>
      <c r="BC42" s="265"/>
      <c r="BD42" s="265"/>
      <c r="BE42" s="263"/>
      <c r="BF42" s="261"/>
    </row>
    <row r="43" spans="23:58">
      <c r="W43" s="282"/>
      <c r="X43" s="281"/>
      <c r="Y43" s="281"/>
      <c r="Z43" s="281"/>
      <c r="AA43" s="264"/>
      <c r="AB43" s="265"/>
      <c r="AD43" s="262"/>
      <c r="AE43" s="272"/>
      <c r="AF43" s="261"/>
      <c r="AG43" s="261"/>
      <c r="AH43" s="261"/>
      <c r="AI43" s="261"/>
      <c r="AJ43" s="261"/>
      <c r="AK43" s="261"/>
      <c r="AL43" s="264"/>
      <c r="AM43" s="265"/>
      <c r="AN43" s="265"/>
      <c r="AO43" s="265"/>
      <c r="AP43" s="265"/>
      <c r="AQ43" s="266"/>
      <c r="AR43" s="265"/>
      <c r="AS43" s="267"/>
      <c r="AT43" s="265"/>
      <c r="AU43" s="265"/>
      <c r="AV43" s="265"/>
      <c r="AW43" s="265"/>
      <c r="AX43" s="265"/>
      <c r="AY43" s="265"/>
      <c r="AZ43" s="265"/>
      <c r="BA43" s="265"/>
      <c r="BB43" s="265"/>
      <c r="BC43" s="265"/>
      <c r="BD43" s="265"/>
      <c r="BE43" s="263"/>
      <c r="BF43" s="261"/>
    </row>
    <row r="44" spans="23:58">
      <c r="W44" s="282"/>
      <c r="X44" s="281"/>
      <c r="Y44" s="281"/>
      <c r="Z44" s="281"/>
      <c r="AA44" s="264"/>
      <c r="AB44" s="265"/>
      <c r="AD44" s="262"/>
      <c r="AE44" s="272"/>
      <c r="AF44" s="261"/>
      <c r="AG44" s="261"/>
      <c r="AH44" s="261"/>
      <c r="AI44" s="261"/>
      <c r="AJ44" s="261"/>
      <c r="AK44" s="261"/>
      <c r="AL44" s="264"/>
      <c r="AM44" s="265"/>
      <c r="AN44" s="265"/>
      <c r="AO44" s="265"/>
      <c r="AP44" s="265"/>
      <c r="AQ44" s="266"/>
      <c r="AR44" s="265"/>
      <c r="AS44" s="267"/>
      <c r="AT44" s="265"/>
      <c r="AU44" s="265"/>
      <c r="AV44" s="265"/>
      <c r="AW44" s="265"/>
      <c r="AX44" s="265"/>
      <c r="AY44" s="265"/>
      <c r="AZ44" s="265"/>
      <c r="BA44" s="265"/>
      <c r="BB44" s="265"/>
      <c r="BC44" s="265"/>
      <c r="BD44" s="265"/>
      <c r="BE44" s="263"/>
      <c r="BF44" s="261"/>
    </row>
    <row r="45" spans="23:58">
      <c r="W45" s="282"/>
      <c r="X45" s="281"/>
      <c r="Y45" s="281"/>
      <c r="Z45" s="281"/>
      <c r="AA45" s="264"/>
      <c r="AB45" s="265"/>
      <c r="AD45" s="262"/>
      <c r="AE45" s="272"/>
      <c r="AF45" s="261"/>
      <c r="AG45" s="261"/>
      <c r="AH45" s="261"/>
      <c r="AI45" s="261"/>
      <c r="AJ45" s="261"/>
      <c r="AK45" s="261"/>
      <c r="AL45" s="264"/>
      <c r="AM45" s="265"/>
      <c r="AN45" s="265"/>
      <c r="AO45" s="265"/>
      <c r="AP45" s="265"/>
      <c r="AQ45" s="266"/>
      <c r="AR45" s="265"/>
      <c r="AS45" s="267"/>
      <c r="AT45" s="265"/>
      <c r="AU45" s="265"/>
      <c r="AV45" s="265"/>
      <c r="AW45" s="265"/>
      <c r="AX45" s="265"/>
      <c r="AY45" s="265"/>
      <c r="AZ45" s="265"/>
      <c r="BA45" s="265"/>
      <c r="BB45" s="265"/>
      <c r="BC45" s="265"/>
      <c r="BD45" s="265"/>
      <c r="BE45" s="263"/>
      <c r="BF45" s="261"/>
    </row>
    <row r="46" spans="23:58">
      <c r="W46" s="282"/>
      <c r="X46" s="281"/>
      <c r="Y46" s="281"/>
      <c r="Z46" s="281"/>
      <c r="AA46" s="264"/>
      <c r="AB46" s="265"/>
      <c r="AD46" s="262"/>
      <c r="AE46" s="272"/>
      <c r="AF46" s="261"/>
      <c r="AG46" s="261"/>
      <c r="AH46" s="261"/>
      <c r="AI46" s="261"/>
      <c r="AJ46" s="261"/>
      <c r="AK46" s="261"/>
      <c r="AL46" s="264"/>
      <c r="AM46" s="265"/>
      <c r="AN46" s="265"/>
      <c r="AO46" s="265"/>
      <c r="AP46" s="265"/>
      <c r="AQ46" s="266"/>
      <c r="AR46" s="265"/>
      <c r="AS46" s="267"/>
      <c r="AT46" s="265"/>
      <c r="AU46" s="265"/>
      <c r="AV46" s="265"/>
      <c r="AW46" s="265"/>
      <c r="AX46" s="265"/>
      <c r="AY46" s="265"/>
      <c r="AZ46" s="265"/>
      <c r="BA46" s="265"/>
      <c r="BB46" s="265"/>
      <c r="BC46" s="265"/>
      <c r="BD46" s="265"/>
      <c r="BE46" s="263"/>
      <c r="BF46" s="261"/>
    </row>
    <row r="47" spans="23:58">
      <c r="W47" s="282"/>
      <c r="X47" s="281"/>
      <c r="Y47" s="281"/>
      <c r="Z47" s="281"/>
      <c r="AA47" s="264"/>
      <c r="AB47" s="265"/>
      <c r="AD47" s="262"/>
      <c r="AE47" s="272"/>
      <c r="AF47" s="261"/>
      <c r="AG47" s="261"/>
      <c r="AH47" s="261"/>
      <c r="AI47" s="261"/>
      <c r="AJ47" s="261"/>
      <c r="AK47" s="261"/>
      <c r="AL47" s="264"/>
      <c r="AM47" s="265"/>
      <c r="AN47" s="265"/>
      <c r="AO47" s="265"/>
      <c r="AP47" s="265"/>
      <c r="AQ47" s="266"/>
      <c r="AR47" s="265"/>
      <c r="AS47" s="267"/>
      <c r="AT47" s="265"/>
      <c r="AU47" s="265"/>
      <c r="AV47" s="265"/>
      <c r="AW47" s="265"/>
      <c r="AX47" s="265"/>
      <c r="AY47" s="265"/>
      <c r="AZ47" s="265"/>
      <c r="BA47" s="265"/>
      <c r="BB47" s="265"/>
      <c r="BC47" s="265"/>
      <c r="BD47" s="265"/>
      <c r="BE47" s="263"/>
      <c r="BF47" s="261"/>
    </row>
    <row r="48" spans="23:58">
      <c r="W48" s="282"/>
      <c r="X48" s="281"/>
      <c r="Y48" s="281"/>
      <c r="Z48" s="281"/>
      <c r="AA48" s="264"/>
      <c r="AB48" s="265"/>
      <c r="AD48" s="262"/>
      <c r="AE48" s="272"/>
      <c r="AF48" s="261"/>
      <c r="AG48" s="261"/>
      <c r="AH48" s="261"/>
      <c r="AI48" s="261"/>
      <c r="AJ48" s="261"/>
      <c r="AK48" s="261"/>
      <c r="AL48" s="264"/>
      <c r="AM48" s="265"/>
      <c r="AN48" s="265"/>
      <c r="AO48" s="265"/>
      <c r="AP48" s="265"/>
      <c r="AQ48" s="266"/>
      <c r="AR48" s="265"/>
      <c r="AS48" s="267"/>
      <c r="AT48" s="265"/>
      <c r="AU48" s="265"/>
      <c r="AV48" s="265"/>
      <c r="AW48" s="265"/>
      <c r="AX48" s="265"/>
      <c r="AY48" s="265"/>
      <c r="AZ48" s="265"/>
      <c r="BA48" s="265"/>
      <c r="BB48" s="265"/>
      <c r="BC48" s="265"/>
      <c r="BD48" s="265"/>
      <c r="BE48" s="263"/>
      <c r="BF48" s="261"/>
    </row>
    <row r="49" spans="23:58">
      <c r="W49" s="282"/>
      <c r="X49" s="281"/>
      <c r="Y49" s="281"/>
      <c r="Z49" s="281"/>
      <c r="AA49" s="264"/>
      <c r="AB49" s="265"/>
      <c r="AD49" s="262"/>
      <c r="AE49" s="272"/>
      <c r="AF49" s="261"/>
      <c r="AG49" s="261"/>
      <c r="AH49" s="261"/>
      <c r="AI49" s="261"/>
      <c r="AJ49" s="261"/>
      <c r="AK49" s="261"/>
      <c r="AL49" s="264"/>
      <c r="AM49" s="265"/>
      <c r="AN49" s="265"/>
      <c r="AO49" s="265"/>
      <c r="AP49" s="265"/>
      <c r="AQ49" s="266"/>
      <c r="AR49" s="265"/>
      <c r="AS49" s="267"/>
      <c r="AT49" s="265"/>
      <c r="AU49" s="265"/>
      <c r="AV49" s="265"/>
      <c r="AW49" s="265"/>
      <c r="AX49" s="265"/>
      <c r="AY49" s="265"/>
      <c r="AZ49" s="265"/>
      <c r="BA49" s="265"/>
      <c r="BB49" s="265"/>
      <c r="BC49" s="265"/>
      <c r="BD49" s="265"/>
      <c r="BE49" s="263"/>
      <c r="BF49" s="261"/>
    </row>
    <row r="50" spans="23:58">
      <c r="W50" s="282"/>
      <c r="X50" s="281"/>
      <c r="Y50" s="281"/>
      <c r="Z50" s="281"/>
      <c r="AA50" s="264"/>
      <c r="AB50" s="265"/>
      <c r="AD50" s="262"/>
      <c r="AE50" s="272"/>
      <c r="AF50" s="261"/>
      <c r="AG50" s="261"/>
      <c r="AH50" s="261"/>
      <c r="AI50" s="261"/>
      <c r="AJ50" s="261"/>
      <c r="AK50" s="261"/>
      <c r="AL50" s="264"/>
      <c r="AM50" s="265"/>
      <c r="AN50" s="265"/>
      <c r="AO50" s="265"/>
      <c r="AP50" s="265"/>
      <c r="AQ50" s="266"/>
      <c r="AR50" s="265"/>
      <c r="AS50" s="267"/>
      <c r="AT50" s="265"/>
      <c r="AU50" s="265"/>
      <c r="AV50" s="265"/>
      <c r="AW50" s="265"/>
      <c r="AX50" s="265"/>
      <c r="AY50" s="265"/>
      <c r="AZ50" s="265"/>
      <c r="BA50" s="265"/>
      <c r="BB50" s="265"/>
      <c r="BC50" s="265"/>
      <c r="BD50" s="265"/>
      <c r="BE50" s="263"/>
      <c r="BF50" s="261"/>
    </row>
    <row r="51" spans="23:58">
      <c r="W51" s="282"/>
      <c r="X51" s="281"/>
      <c r="Y51" s="281"/>
      <c r="Z51" s="281"/>
      <c r="AA51" s="264"/>
      <c r="AB51" s="265"/>
      <c r="AD51" s="262"/>
      <c r="AE51" s="272"/>
      <c r="AF51" s="261"/>
      <c r="AG51" s="261"/>
      <c r="AH51" s="261"/>
      <c r="AI51" s="261"/>
      <c r="AJ51" s="261"/>
      <c r="AK51" s="261"/>
      <c r="AL51" s="264"/>
      <c r="AM51" s="265"/>
      <c r="AN51" s="265"/>
      <c r="AO51" s="265"/>
      <c r="AP51" s="265"/>
      <c r="AQ51" s="266"/>
      <c r="AR51" s="265"/>
      <c r="AS51" s="267"/>
      <c r="AT51" s="265"/>
      <c r="AU51" s="265"/>
      <c r="AV51" s="265"/>
      <c r="AW51" s="265"/>
      <c r="AX51" s="265"/>
      <c r="AY51" s="265"/>
      <c r="AZ51" s="265"/>
      <c r="BA51" s="265"/>
      <c r="BB51" s="265"/>
      <c r="BC51" s="265"/>
      <c r="BD51" s="265"/>
      <c r="BE51" s="263"/>
      <c r="BF51" s="261"/>
    </row>
    <row r="52" spans="23:58">
      <c r="W52" s="282"/>
      <c r="X52" s="281"/>
      <c r="Y52" s="281"/>
      <c r="Z52" s="281"/>
      <c r="AA52" s="264"/>
      <c r="AB52" s="265"/>
      <c r="AD52" s="262"/>
      <c r="AE52" s="272"/>
      <c r="AF52" s="261"/>
      <c r="AG52" s="261"/>
      <c r="AH52" s="261"/>
      <c r="AI52" s="261"/>
      <c r="AJ52" s="261"/>
      <c r="AK52" s="261"/>
      <c r="AL52" s="264"/>
      <c r="AM52" s="265"/>
      <c r="AN52" s="265"/>
      <c r="AO52" s="265"/>
      <c r="AP52" s="265"/>
      <c r="AQ52" s="266"/>
      <c r="AR52" s="265"/>
      <c r="AS52" s="267"/>
      <c r="AT52" s="265"/>
      <c r="AU52" s="265"/>
      <c r="AV52" s="265"/>
      <c r="AW52" s="265"/>
      <c r="AX52" s="265"/>
      <c r="AY52" s="265"/>
      <c r="AZ52" s="265"/>
      <c r="BA52" s="265"/>
      <c r="BB52" s="265"/>
      <c r="BC52" s="265"/>
      <c r="BD52" s="265"/>
      <c r="BE52" s="263"/>
      <c r="BF52" s="261"/>
    </row>
    <row r="53" spans="23:58">
      <c r="W53" s="282"/>
      <c r="X53" s="281"/>
      <c r="Y53" s="281"/>
      <c r="Z53" s="281"/>
      <c r="AA53" s="264"/>
      <c r="AB53" s="265"/>
      <c r="AD53" s="262"/>
      <c r="AE53" s="272"/>
      <c r="AF53" s="261"/>
      <c r="AG53" s="261"/>
      <c r="AH53" s="261"/>
      <c r="AI53" s="261"/>
      <c r="AJ53" s="261"/>
      <c r="AK53" s="261"/>
      <c r="AL53" s="264"/>
      <c r="AM53" s="265"/>
      <c r="AN53" s="265"/>
      <c r="AO53" s="265"/>
      <c r="AP53" s="265"/>
      <c r="AQ53" s="266"/>
      <c r="AR53" s="265"/>
      <c r="AS53" s="267"/>
      <c r="AT53" s="265"/>
      <c r="AU53" s="265"/>
      <c r="AV53" s="265"/>
      <c r="AW53" s="265"/>
      <c r="AX53" s="265"/>
      <c r="AY53" s="265"/>
      <c r="AZ53" s="265"/>
      <c r="BA53" s="265"/>
      <c r="BB53" s="265"/>
      <c r="BC53" s="265"/>
      <c r="BD53" s="265"/>
      <c r="BE53" s="263"/>
      <c r="BF53" s="261"/>
    </row>
    <row r="54" spans="23:58">
      <c r="W54" s="282"/>
      <c r="X54" s="281"/>
      <c r="Y54" s="281"/>
      <c r="Z54" s="281"/>
      <c r="AA54" s="264"/>
      <c r="AB54" s="265"/>
      <c r="AD54" s="262"/>
      <c r="AE54" s="272"/>
      <c r="AF54" s="261"/>
      <c r="AG54" s="261"/>
      <c r="AH54" s="261"/>
      <c r="AI54" s="261"/>
      <c r="AJ54" s="261"/>
      <c r="AK54" s="261"/>
      <c r="AL54" s="264"/>
      <c r="AM54" s="265"/>
      <c r="AN54" s="265"/>
      <c r="AO54" s="265"/>
      <c r="AP54" s="265"/>
      <c r="AQ54" s="266"/>
      <c r="AR54" s="265"/>
      <c r="AS54" s="267"/>
      <c r="AT54" s="265"/>
      <c r="AU54" s="265"/>
      <c r="AV54" s="265"/>
      <c r="AW54" s="265"/>
      <c r="AX54" s="265"/>
      <c r="AY54" s="265"/>
      <c r="AZ54" s="265"/>
      <c r="BA54" s="265"/>
      <c r="BB54" s="265"/>
      <c r="BC54" s="265"/>
      <c r="BD54" s="265"/>
      <c r="BE54" s="263"/>
      <c r="BF54" s="261"/>
    </row>
    <row r="55" spans="23:58">
      <c r="W55" s="282"/>
      <c r="X55" s="281"/>
      <c r="Y55" s="281"/>
      <c r="Z55" s="281"/>
      <c r="AA55" s="264"/>
      <c r="AB55" s="265"/>
      <c r="AD55" s="262"/>
      <c r="AE55" s="272"/>
      <c r="AF55" s="261"/>
      <c r="AG55" s="261"/>
      <c r="AH55" s="261"/>
      <c r="AI55" s="261"/>
      <c r="AJ55" s="261"/>
      <c r="AK55" s="261"/>
      <c r="AL55" s="264"/>
      <c r="AM55" s="265"/>
      <c r="AN55" s="265"/>
      <c r="AO55" s="265"/>
      <c r="AP55" s="265"/>
      <c r="AQ55" s="266"/>
      <c r="AR55" s="265"/>
      <c r="AS55" s="267"/>
      <c r="AT55" s="265"/>
      <c r="AU55" s="265"/>
      <c r="AV55" s="265"/>
      <c r="AW55" s="265"/>
      <c r="AX55" s="265"/>
      <c r="AY55" s="265"/>
      <c r="AZ55" s="265"/>
      <c r="BA55" s="265"/>
      <c r="BB55" s="265"/>
      <c r="BC55" s="265"/>
      <c r="BD55" s="265"/>
      <c r="BE55" s="263"/>
      <c r="BF55" s="261"/>
    </row>
    <row r="56" spans="23:58">
      <c r="W56" s="282"/>
      <c r="X56" s="281"/>
      <c r="Y56" s="281"/>
      <c r="Z56" s="281"/>
      <c r="AA56" s="264"/>
      <c r="AB56" s="265"/>
      <c r="AD56" s="262"/>
      <c r="AE56" s="272"/>
      <c r="AF56" s="261"/>
      <c r="AG56" s="261"/>
      <c r="AH56" s="261"/>
      <c r="AI56" s="261"/>
      <c r="AJ56" s="261"/>
      <c r="AK56" s="261"/>
      <c r="AL56" s="264"/>
      <c r="AM56" s="265"/>
      <c r="AN56" s="265"/>
      <c r="AO56" s="265"/>
      <c r="AP56" s="265"/>
      <c r="AQ56" s="266"/>
      <c r="AR56" s="265"/>
      <c r="AS56" s="267"/>
      <c r="AT56" s="265"/>
      <c r="AU56" s="265"/>
      <c r="AV56" s="265"/>
      <c r="AW56" s="265"/>
      <c r="AX56" s="265"/>
      <c r="AY56" s="265"/>
      <c r="AZ56" s="265"/>
      <c r="BA56" s="265"/>
      <c r="BB56" s="265"/>
      <c r="BC56" s="265"/>
      <c r="BD56" s="265"/>
      <c r="BE56" s="263"/>
      <c r="BF56" s="261"/>
    </row>
    <row r="57" spans="23:58">
      <c r="W57" s="282"/>
      <c r="X57" s="281"/>
      <c r="Y57" s="281"/>
      <c r="Z57" s="281"/>
      <c r="AA57" s="264"/>
      <c r="AB57" s="265"/>
      <c r="AD57" s="262"/>
      <c r="AE57" s="272"/>
      <c r="AF57" s="261"/>
      <c r="AG57" s="261"/>
      <c r="AH57" s="261"/>
      <c r="AI57" s="261"/>
      <c r="AJ57" s="261"/>
      <c r="AK57" s="261"/>
      <c r="AL57" s="264"/>
      <c r="AM57" s="265"/>
      <c r="AN57" s="265"/>
      <c r="AO57" s="265"/>
      <c r="AP57" s="265"/>
      <c r="AQ57" s="266"/>
      <c r="AR57" s="265"/>
      <c r="AS57" s="267"/>
      <c r="AT57" s="265"/>
      <c r="AU57" s="265"/>
      <c r="AV57" s="265"/>
      <c r="AW57" s="265"/>
      <c r="AX57" s="265"/>
      <c r="AY57" s="265"/>
      <c r="AZ57" s="265"/>
      <c r="BA57" s="265"/>
      <c r="BB57" s="265"/>
      <c r="BC57" s="265"/>
      <c r="BD57" s="265"/>
      <c r="BE57" s="263"/>
      <c r="BF57" s="261"/>
    </row>
    <row r="58" spans="23:58">
      <c r="W58" s="282"/>
      <c r="X58" s="281"/>
      <c r="Y58" s="281"/>
      <c r="Z58" s="281"/>
      <c r="AA58" s="264"/>
      <c r="AB58" s="265"/>
      <c r="AD58" s="262"/>
      <c r="AE58" s="272"/>
      <c r="AF58" s="261"/>
      <c r="AG58" s="261"/>
      <c r="AH58" s="261"/>
      <c r="AI58" s="261"/>
      <c r="AJ58" s="261"/>
      <c r="AK58" s="261"/>
      <c r="AL58" s="264"/>
      <c r="AM58" s="265"/>
      <c r="AN58" s="265"/>
      <c r="AO58" s="265"/>
      <c r="AP58" s="265"/>
      <c r="AQ58" s="266"/>
      <c r="AR58" s="265"/>
      <c r="AS58" s="267"/>
      <c r="AT58" s="265"/>
      <c r="AU58" s="265"/>
      <c r="AV58" s="265"/>
      <c r="AW58" s="265"/>
      <c r="AX58" s="265"/>
      <c r="AY58" s="265"/>
      <c r="AZ58" s="265"/>
      <c r="BA58" s="265"/>
      <c r="BB58" s="265"/>
      <c r="BC58" s="265"/>
      <c r="BD58" s="265"/>
      <c r="BE58" s="263"/>
      <c r="BF58" s="261"/>
    </row>
    <row r="59" spans="23:58">
      <c r="W59" s="282"/>
      <c r="X59" s="281"/>
      <c r="Y59" s="281"/>
      <c r="Z59" s="281"/>
      <c r="AA59" s="264"/>
      <c r="AB59" s="265"/>
      <c r="AD59" s="262"/>
      <c r="AE59" s="272"/>
      <c r="AF59" s="261"/>
      <c r="AG59" s="261"/>
      <c r="AH59" s="261"/>
      <c r="AI59" s="261"/>
      <c r="AJ59" s="261"/>
      <c r="AK59" s="261"/>
      <c r="AL59" s="264"/>
      <c r="AM59" s="265"/>
      <c r="AN59" s="265"/>
      <c r="AO59" s="265"/>
      <c r="AP59" s="265"/>
      <c r="AQ59" s="266"/>
      <c r="AR59" s="265"/>
      <c r="AS59" s="267"/>
      <c r="AT59" s="265"/>
      <c r="AU59" s="265"/>
      <c r="AV59" s="265"/>
      <c r="AW59" s="265"/>
      <c r="AX59" s="265"/>
      <c r="AY59" s="265"/>
      <c r="AZ59" s="265"/>
      <c r="BA59" s="265"/>
      <c r="BB59" s="265"/>
      <c r="BC59" s="265"/>
      <c r="BD59" s="265"/>
      <c r="BE59" s="263"/>
      <c r="BF59" s="261"/>
    </row>
    <row r="60" spans="23:58">
      <c r="W60" s="282"/>
      <c r="X60" s="281"/>
      <c r="Y60" s="281"/>
      <c r="Z60" s="281"/>
      <c r="AA60" s="264"/>
      <c r="AB60" s="265"/>
      <c r="AD60" s="262"/>
      <c r="AE60" s="272"/>
      <c r="AF60" s="261"/>
      <c r="AG60" s="261"/>
      <c r="AH60" s="261"/>
      <c r="AI60" s="261"/>
      <c r="AJ60" s="261"/>
      <c r="AK60" s="261"/>
      <c r="AL60" s="264"/>
      <c r="AM60" s="265"/>
      <c r="AN60" s="265"/>
      <c r="AO60" s="265"/>
      <c r="AP60" s="265"/>
      <c r="AQ60" s="266"/>
      <c r="AR60" s="265"/>
      <c r="AS60" s="267"/>
      <c r="AT60" s="265"/>
      <c r="AU60" s="265"/>
      <c r="AV60" s="265"/>
      <c r="AW60" s="265"/>
      <c r="AX60" s="265"/>
      <c r="AY60" s="265"/>
      <c r="AZ60" s="265"/>
      <c r="BA60" s="265"/>
      <c r="BB60" s="265"/>
      <c r="BC60" s="265"/>
      <c r="BD60" s="265"/>
      <c r="BE60" s="263"/>
      <c r="BF60" s="261"/>
    </row>
    <row r="61" spans="23:58">
      <c r="W61" s="282"/>
      <c r="X61" s="281"/>
      <c r="Y61" s="281"/>
      <c r="Z61" s="281"/>
      <c r="AA61" s="264"/>
      <c r="AB61" s="265"/>
      <c r="AD61" s="262"/>
      <c r="AE61" s="272"/>
      <c r="AF61" s="261"/>
      <c r="AG61" s="261"/>
      <c r="AH61" s="261"/>
      <c r="AI61" s="261"/>
      <c r="AJ61" s="261"/>
      <c r="AK61" s="261"/>
      <c r="AL61" s="264"/>
      <c r="AM61" s="265"/>
      <c r="AN61" s="265"/>
      <c r="AO61" s="265"/>
      <c r="AP61" s="265"/>
      <c r="AQ61" s="266"/>
      <c r="AR61" s="265"/>
      <c r="AS61" s="267"/>
      <c r="AT61" s="265"/>
      <c r="AU61" s="265"/>
      <c r="AV61" s="265"/>
      <c r="AW61" s="265"/>
      <c r="AX61" s="265"/>
      <c r="AY61" s="265"/>
      <c r="AZ61" s="265"/>
      <c r="BA61" s="265"/>
      <c r="BB61" s="265"/>
      <c r="BC61" s="265"/>
      <c r="BD61" s="265"/>
      <c r="BE61" s="263"/>
      <c r="BF61" s="261"/>
    </row>
    <row r="62" spans="23:58">
      <c r="W62" s="282"/>
      <c r="X62" s="281"/>
      <c r="Y62" s="281"/>
      <c r="Z62" s="281"/>
      <c r="AA62" s="264"/>
      <c r="AB62" s="265"/>
      <c r="AD62" s="262"/>
      <c r="AE62" s="272"/>
      <c r="AF62" s="261"/>
      <c r="AG62" s="261"/>
      <c r="AH62" s="261"/>
      <c r="AI62" s="261"/>
      <c r="AJ62" s="261"/>
      <c r="AK62" s="261"/>
      <c r="AL62" s="264"/>
      <c r="AM62" s="265"/>
      <c r="AN62" s="265"/>
      <c r="AO62" s="265"/>
      <c r="AP62" s="265"/>
      <c r="AQ62" s="266"/>
      <c r="AR62" s="265"/>
      <c r="AS62" s="267"/>
      <c r="AT62" s="265"/>
      <c r="AU62" s="265"/>
      <c r="AV62" s="265"/>
      <c r="AW62" s="265"/>
      <c r="AX62" s="265"/>
      <c r="AY62" s="265"/>
      <c r="AZ62" s="265"/>
      <c r="BA62" s="265"/>
      <c r="BB62" s="265"/>
      <c r="BC62" s="265"/>
      <c r="BD62" s="265"/>
      <c r="BE62" s="263"/>
      <c r="BF62" s="261"/>
    </row>
    <row r="63" spans="23:58">
      <c r="W63" s="282"/>
      <c r="X63" s="281"/>
      <c r="Y63" s="281"/>
      <c r="Z63" s="281"/>
      <c r="AA63" s="264"/>
      <c r="AB63" s="265"/>
      <c r="AD63" s="262"/>
      <c r="AE63" s="272"/>
      <c r="AF63" s="261"/>
      <c r="AG63" s="261"/>
      <c r="AH63" s="261"/>
      <c r="AI63" s="261"/>
      <c r="AJ63" s="261"/>
      <c r="AK63" s="261"/>
      <c r="AL63" s="264"/>
      <c r="AM63" s="265"/>
      <c r="AN63" s="265"/>
      <c r="AO63" s="265"/>
      <c r="AP63" s="265"/>
      <c r="AQ63" s="266"/>
      <c r="AR63" s="265"/>
      <c r="AS63" s="267"/>
      <c r="AT63" s="265"/>
      <c r="AU63" s="265"/>
      <c r="AV63" s="265"/>
      <c r="AW63" s="265"/>
      <c r="AX63" s="265"/>
      <c r="AY63" s="265"/>
      <c r="AZ63" s="265"/>
      <c r="BA63" s="265"/>
      <c r="BB63" s="265"/>
      <c r="BC63" s="265"/>
      <c r="BD63" s="265"/>
      <c r="BE63" s="263"/>
      <c r="BF63" s="261"/>
    </row>
    <row r="64" spans="23:58">
      <c r="W64" s="282"/>
      <c r="X64" s="281"/>
      <c r="Y64" s="281"/>
      <c r="Z64" s="281"/>
      <c r="AA64" s="264"/>
      <c r="AB64" s="265"/>
      <c r="AD64" s="262"/>
      <c r="AE64" s="272"/>
      <c r="AF64" s="261"/>
      <c r="AG64" s="261"/>
      <c r="AH64" s="261"/>
      <c r="AI64" s="261"/>
      <c r="AJ64" s="261"/>
      <c r="AK64" s="261"/>
      <c r="AL64" s="264"/>
      <c r="AM64" s="265"/>
      <c r="AN64" s="265"/>
      <c r="AO64" s="265"/>
      <c r="AP64" s="265"/>
      <c r="AQ64" s="266"/>
      <c r="AR64" s="265"/>
      <c r="AS64" s="267"/>
      <c r="AT64" s="265"/>
      <c r="AU64" s="265"/>
      <c r="AV64" s="265"/>
      <c r="AW64" s="265"/>
      <c r="AX64" s="265"/>
      <c r="AY64" s="265"/>
      <c r="AZ64" s="265"/>
      <c r="BA64" s="265"/>
      <c r="BB64" s="265"/>
      <c r="BC64" s="265"/>
      <c r="BD64" s="265"/>
      <c r="BE64" s="263"/>
      <c r="BF64" s="261"/>
    </row>
    <row r="65" spans="13:58">
      <c r="W65" s="282"/>
      <c r="X65" s="281"/>
      <c r="Y65" s="281"/>
      <c r="Z65" s="281"/>
      <c r="AA65" s="264"/>
      <c r="AB65" s="265"/>
      <c r="AD65" s="262"/>
      <c r="AE65" s="272"/>
      <c r="AF65" s="261"/>
      <c r="AG65" s="261"/>
      <c r="AH65" s="261"/>
      <c r="AI65" s="261"/>
      <c r="AJ65" s="261"/>
      <c r="AK65" s="261"/>
      <c r="AL65" s="264"/>
      <c r="AM65" s="265"/>
      <c r="AN65" s="265"/>
      <c r="AO65" s="265"/>
      <c r="AP65" s="265"/>
      <c r="AQ65" s="266"/>
      <c r="AR65" s="265"/>
      <c r="AS65" s="267"/>
      <c r="AT65" s="265"/>
      <c r="AU65" s="265"/>
      <c r="AV65" s="265"/>
      <c r="AW65" s="265"/>
      <c r="AX65" s="265"/>
      <c r="AY65" s="265"/>
      <c r="AZ65" s="265"/>
      <c r="BA65" s="265"/>
      <c r="BB65" s="265"/>
      <c r="BC65" s="265"/>
      <c r="BD65" s="265"/>
      <c r="BE65" s="263"/>
      <c r="BF65" s="261"/>
    </row>
    <row r="66" spans="13:58">
      <c r="W66" s="282"/>
      <c r="X66" s="281"/>
      <c r="Y66" s="281"/>
      <c r="Z66" s="281"/>
      <c r="AA66" s="264"/>
      <c r="AB66" s="265"/>
      <c r="AD66" s="262"/>
      <c r="AE66" s="272"/>
      <c r="AF66" s="261"/>
      <c r="AG66" s="261"/>
      <c r="AH66" s="261"/>
      <c r="AI66" s="261"/>
      <c r="AJ66" s="261"/>
      <c r="AK66" s="261"/>
      <c r="AL66" s="264"/>
      <c r="AM66" s="265"/>
      <c r="AN66" s="265"/>
      <c r="AO66" s="265"/>
      <c r="AP66" s="265"/>
      <c r="AQ66" s="266"/>
      <c r="AR66" s="265"/>
      <c r="AS66" s="267"/>
      <c r="AT66" s="265"/>
      <c r="AU66" s="265"/>
      <c r="AV66" s="265"/>
      <c r="AW66" s="265"/>
      <c r="AX66" s="265"/>
      <c r="AY66" s="265"/>
      <c r="AZ66" s="265"/>
      <c r="BA66" s="265"/>
      <c r="BB66" s="265"/>
      <c r="BC66" s="265"/>
      <c r="BD66" s="265"/>
      <c r="BE66" s="263"/>
      <c r="BF66" s="261"/>
    </row>
    <row r="67" spans="13:58">
      <c r="W67" s="282"/>
      <c r="X67" s="281"/>
      <c r="Y67" s="281"/>
      <c r="Z67" s="281"/>
      <c r="AA67" s="264"/>
      <c r="AB67" s="265"/>
      <c r="AD67" s="262"/>
      <c r="AE67" s="272"/>
      <c r="AF67" s="261"/>
      <c r="AG67" s="261"/>
      <c r="AH67" s="261"/>
      <c r="AI67" s="261"/>
      <c r="AJ67" s="261"/>
      <c r="AK67" s="261"/>
      <c r="AL67" s="264"/>
      <c r="AM67" s="265"/>
      <c r="AN67" s="265"/>
      <c r="AO67" s="265"/>
      <c r="AP67" s="265"/>
      <c r="AQ67" s="266"/>
      <c r="AR67" s="265"/>
      <c r="AS67" s="267"/>
      <c r="AT67" s="265"/>
      <c r="AU67" s="265"/>
      <c r="AV67" s="265"/>
      <c r="AW67" s="265"/>
      <c r="AX67" s="265"/>
      <c r="AY67" s="265"/>
      <c r="AZ67" s="265"/>
      <c r="BA67" s="265"/>
      <c r="BB67" s="265"/>
      <c r="BC67" s="265"/>
      <c r="BD67" s="265"/>
      <c r="BE67" s="263"/>
      <c r="BF67" s="261"/>
    </row>
    <row r="68" spans="13:58">
      <c r="W68" s="282"/>
      <c r="X68" s="281"/>
      <c r="Y68" s="281"/>
      <c r="Z68" s="281"/>
      <c r="AA68" s="264"/>
      <c r="AB68" s="265"/>
      <c r="AD68" s="262"/>
      <c r="AE68" s="272"/>
      <c r="AF68" s="261"/>
      <c r="AG68" s="261"/>
      <c r="AH68" s="261"/>
      <c r="AI68" s="261"/>
      <c r="AJ68" s="261"/>
      <c r="AK68" s="261"/>
      <c r="AL68" s="264"/>
      <c r="AM68" s="265"/>
      <c r="AN68" s="265"/>
      <c r="AO68" s="265"/>
      <c r="AP68" s="265"/>
      <c r="AQ68" s="266"/>
      <c r="AR68" s="265"/>
      <c r="AS68" s="267"/>
      <c r="AT68" s="265"/>
      <c r="AU68" s="265"/>
      <c r="AV68" s="265"/>
      <c r="AW68" s="265"/>
      <c r="AX68" s="265"/>
      <c r="AY68" s="265"/>
      <c r="AZ68" s="265"/>
      <c r="BA68" s="265"/>
      <c r="BB68" s="265"/>
      <c r="BC68" s="265"/>
      <c r="BD68" s="265"/>
      <c r="BE68" s="263"/>
      <c r="BF68" s="261"/>
    </row>
    <row r="69" spans="13:58">
      <c r="W69" s="282"/>
      <c r="X69" s="281"/>
      <c r="Y69" s="281"/>
      <c r="Z69" s="281"/>
      <c r="AA69" s="264"/>
      <c r="AB69" s="265"/>
      <c r="AD69" s="262"/>
      <c r="AE69" s="272"/>
      <c r="AF69" s="261"/>
      <c r="AG69" s="261"/>
      <c r="AH69" s="261"/>
      <c r="AI69" s="261"/>
      <c r="AJ69" s="261"/>
      <c r="AK69" s="261"/>
      <c r="AL69" s="264"/>
      <c r="AM69" s="265"/>
      <c r="AN69" s="265"/>
      <c r="AO69" s="265"/>
      <c r="AP69" s="265"/>
      <c r="AQ69" s="266"/>
      <c r="AR69" s="265"/>
      <c r="AS69" s="267"/>
      <c r="AT69" s="265"/>
      <c r="AU69" s="265"/>
      <c r="AV69" s="265"/>
      <c r="AW69" s="265"/>
      <c r="AX69" s="265"/>
      <c r="AY69" s="265"/>
      <c r="AZ69" s="265"/>
      <c r="BA69" s="265"/>
      <c r="BB69" s="265"/>
      <c r="BC69" s="265"/>
      <c r="BD69" s="265"/>
      <c r="BE69" s="263"/>
      <c r="BF69" s="261"/>
    </row>
    <row r="70" spans="13:58">
      <c r="W70" s="282"/>
      <c r="X70" s="281"/>
      <c r="Y70" s="281"/>
      <c r="Z70" s="281"/>
      <c r="AA70" s="264"/>
      <c r="AB70" s="265"/>
      <c r="AD70" s="262"/>
      <c r="AE70" s="272"/>
      <c r="AF70" s="261"/>
      <c r="AG70" s="261"/>
      <c r="AH70" s="261"/>
      <c r="AI70" s="261"/>
      <c r="AJ70" s="261"/>
      <c r="AK70" s="261"/>
      <c r="AL70" s="264"/>
      <c r="AM70" s="265"/>
      <c r="AN70" s="265"/>
      <c r="AO70" s="265"/>
      <c r="AP70" s="265"/>
      <c r="AQ70" s="266"/>
      <c r="AR70" s="265"/>
      <c r="AS70" s="267"/>
      <c r="AT70" s="265"/>
      <c r="AU70" s="265"/>
      <c r="AV70" s="265"/>
      <c r="AW70" s="265"/>
      <c r="AX70" s="265"/>
      <c r="AY70" s="265"/>
      <c r="AZ70" s="265"/>
      <c r="BA70" s="265"/>
      <c r="BB70" s="265"/>
      <c r="BC70" s="265"/>
      <c r="BD70" s="265"/>
      <c r="BE70" s="263"/>
      <c r="BF70" s="261"/>
    </row>
    <row r="71" spans="13:58">
      <c r="W71" s="282"/>
      <c r="X71" s="281"/>
      <c r="Y71" s="281"/>
      <c r="Z71" s="281"/>
      <c r="AA71" s="264"/>
      <c r="AB71" s="265"/>
      <c r="AD71" s="262"/>
      <c r="AE71" s="272"/>
      <c r="AF71" s="261"/>
      <c r="AG71" s="261"/>
      <c r="AH71" s="261"/>
      <c r="AI71" s="261"/>
      <c r="AJ71" s="261"/>
      <c r="AK71" s="261"/>
      <c r="AL71" s="264"/>
      <c r="AM71" s="265"/>
      <c r="AN71" s="265"/>
      <c r="AO71" s="265"/>
      <c r="AP71" s="265"/>
      <c r="AQ71" s="266"/>
      <c r="AR71" s="265"/>
      <c r="AS71" s="267"/>
      <c r="AT71" s="265"/>
      <c r="AU71" s="265"/>
      <c r="AV71" s="265"/>
      <c r="AW71" s="265"/>
      <c r="AX71" s="265"/>
      <c r="AY71" s="265"/>
      <c r="AZ71" s="265"/>
      <c r="BA71" s="265"/>
      <c r="BB71" s="265"/>
      <c r="BC71" s="265"/>
      <c r="BD71" s="265"/>
      <c r="BE71" s="263"/>
      <c r="BF71" s="261"/>
    </row>
    <row r="72" spans="13:58">
      <c r="W72" s="282"/>
      <c r="X72" s="281"/>
      <c r="Y72" s="281"/>
      <c r="Z72" s="281"/>
      <c r="AA72" s="264"/>
      <c r="AB72" s="265"/>
      <c r="AD72" s="262"/>
      <c r="AE72" s="272"/>
      <c r="AF72" s="261"/>
      <c r="AG72" s="261"/>
      <c r="AH72" s="261"/>
      <c r="AI72" s="261"/>
      <c r="AJ72" s="261"/>
      <c r="AK72" s="261"/>
      <c r="AL72" s="264"/>
      <c r="AM72" s="265"/>
      <c r="AN72" s="265"/>
      <c r="AO72" s="265"/>
      <c r="AP72" s="265"/>
      <c r="AQ72" s="266"/>
      <c r="AR72" s="265"/>
      <c r="AS72" s="267"/>
      <c r="AT72" s="265"/>
      <c r="AU72" s="265"/>
      <c r="AV72" s="265"/>
      <c r="AW72" s="265"/>
      <c r="AX72" s="265"/>
      <c r="AY72" s="265"/>
      <c r="AZ72" s="265"/>
      <c r="BA72" s="265"/>
      <c r="BB72" s="265"/>
      <c r="BC72" s="265"/>
      <c r="BD72" s="265"/>
      <c r="BE72" s="263"/>
      <c r="BF72" s="261"/>
    </row>
    <row r="73" spans="13:58">
      <c r="W73" s="282"/>
      <c r="X73" s="281"/>
      <c r="Y73" s="281"/>
      <c r="Z73" s="281"/>
      <c r="AA73" s="264"/>
      <c r="AB73" s="265"/>
      <c r="AD73" s="262"/>
      <c r="AE73" s="272"/>
      <c r="AF73" s="261"/>
      <c r="AG73" s="261"/>
      <c r="AH73" s="261"/>
      <c r="AI73" s="261"/>
      <c r="AJ73" s="261"/>
      <c r="AK73" s="261"/>
      <c r="AL73" s="264"/>
      <c r="AM73" s="265"/>
      <c r="AN73" s="265"/>
      <c r="AO73" s="265"/>
      <c r="AP73" s="265"/>
      <c r="AQ73" s="266"/>
      <c r="AR73" s="265"/>
      <c r="AS73" s="267"/>
      <c r="AT73" s="265"/>
      <c r="AU73" s="265"/>
      <c r="AV73" s="265"/>
      <c r="AW73" s="265"/>
      <c r="AX73" s="265"/>
      <c r="AY73" s="265"/>
      <c r="AZ73" s="265"/>
      <c r="BA73" s="265"/>
      <c r="BB73" s="265"/>
      <c r="BC73" s="265"/>
      <c r="BD73" s="265"/>
      <c r="BE73" s="263"/>
      <c r="BF73" s="261"/>
    </row>
    <row r="74" spans="13:58">
      <c r="W74" s="282"/>
      <c r="X74" s="281"/>
      <c r="Y74" s="281"/>
      <c r="Z74" s="281"/>
      <c r="AA74" s="264"/>
      <c r="AB74" s="265"/>
      <c r="AD74" s="262"/>
      <c r="AE74" s="272"/>
      <c r="AF74" s="261"/>
      <c r="AG74" s="261"/>
      <c r="AH74" s="261"/>
      <c r="AI74" s="261"/>
      <c r="AJ74" s="261"/>
      <c r="AK74" s="261"/>
      <c r="AL74" s="264"/>
      <c r="AM74" s="265"/>
      <c r="AN74" s="265"/>
      <c r="AO74" s="265"/>
      <c r="AP74" s="265"/>
      <c r="AQ74" s="266"/>
      <c r="AR74" s="265"/>
      <c r="AS74" s="267"/>
      <c r="AT74" s="265"/>
      <c r="AU74" s="265"/>
      <c r="AV74" s="265"/>
      <c r="AW74" s="265"/>
      <c r="AX74" s="265"/>
      <c r="AY74" s="265"/>
      <c r="AZ74" s="265"/>
      <c r="BA74" s="265"/>
      <c r="BB74" s="265"/>
      <c r="BC74" s="265"/>
      <c r="BD74" s="265"/>
      <c r="BE74" s="263"/>
      <c r="BF74" s="261"/>
    </row>
    <row r="75" spans="13:58">
      <c r="M75" s="12" t="s">
        <v>921</v>
      </c>
      <c r="W75" s="282"/>
      <c r="X75" s="281"/>
      <c r="Y75" s="281"/>
      <c r="Z75" s="281"/>
      <c r="AA75" s="264"/>
      <c r="AB75" s="265"/>
      <c r="AD75" s="262"/>
      <c r="AE75" s="261"/>
      <c r="AF75" s="261"/>
      <c r="AG75" s="261"/>
      <c r="AH75" s="261"/>
      <c r="AI75" s="261"/>
      <c r="AJ75" s="261"/>
      <c r="AK75" s="261"/>
      <c r="AL75" s="264"/>
      <c r="AM75" s="265"/>
      <c r="AN75" s="265"/>
      <c r="AO75" s="265"/>
      <c r="AP75" s="265"/>
      <c r="AQ75" s="266"/>
      <c r="AR75" s="265"/>
      <c r="AS75" s="267"/>
      <c r="AT75" s="265"/>
      <c r="AU75" s="265"/>
      <c r="AV75" s="265"/>
      <c r="AW75" s="265"/>
      <c r="AX75" s="265"/>
      <c r="AY75" s="265"/>
      <c r="AZ75" s="265"/>
      <c r="BA75" s="265"/>
      <c r="BB75" s="265"/>
      <c r="BC75" s="265"/>
      <c r="BD75" s="265"/>
      <c r="BE75" s="263"/>
      <c r="BF75" s="261"/>
    </row>
    <row r="76" spans="13:58">
      <c r="M76" t="s">
        <v>922</v>
      </c>
      <c r="W76" s="282"/>
      <c r="X76" s="281"/>
      <c r="Y76" s="281"/>
      <c r="Z76" s="281"/>
      <c r="AA76" s="264"/>
      <c r="AB76" s="265"/>
      <c r="AD76" s="262"/>
      <c r="AE76" s="261"/>
      <c r="AF76" s="261"/>
      <c r="AG76" s="261"/>
      <c r="AH76" s="261"/>
      <c r="AI76" s="261"/>
      <c r="AJ76" s="261"/>
      <c r="AK76" s="261"/>
      <c r="AL76" s="264"/>
      <c r="AM76" s="265"/>
      <c r="AN76" s="265"/>
      <c r="AO76" s="265"/>
      <c r="AP76" s="265"/>
      <c r="AQ76" s="266"/>
      <c r="AR76" s="265"/>
      <c r="AS76" s="271"/>
      <c r="AT76" s="272"/>
      <c r="AU76" s="272"/>
      <c r="AV76" s="272"/>
      <c r="AW76" s="272"/>
      <c r="AX76" s="272"/>
      <c r="AY76" s="272"/>
      <c r="AZ76" s="272"/>
      <c r="BA76" s="272"/>
      <c r="BB76" s="272"/>
      <c r="BC76" s="272"/>
      <c r="BD76" s="272"/>
      <c r="BE76" s="261"/>
      <c r="BF76" s="261"/>
    </row>
    <row r="77" spans="13:58" ht="42" customHeight="1">
      <c r="AD77" s="262"/>
      <c r="AE77" s="261"/>
      <c r="AF77" s="261"/>
      <c r="AG77" s="261"/>
      <c r="AH77" s="261"/>
      <c r="AI77" s="261"/>
      <c r="AJ77" s="261"/>
      <c r="AK77" s="261"/>
      <c r="AL77" s="264"/>
      <c r="AM77" s="265"/>
      <c r="AN77" s="265"/>
      <c r="AO77" s="265"/>
      <c r="AP77" s="265"/>
      <c r="AQ77" s="266"/>
      <c r="AR77" s="265"/>
      <c r="AS77" s="262"/>
      <c r="AT77" s="261"/>
      <c r="AU77" s="261"/>
      <c r="AV77" s="261"/>
      <c r="AW77" s="261"/>
      <c r="AX77" s="261"/>
      <c r="AY77" s="261"/>
      <c r="AZ77" s="261"/>
      <c r="BA77" s="261"/>
      <c r="BB77" s="261"/>
      <c r="BC77" s="261"/>
      <c r="BD77" s="261"/>
      <c r="BE77" s="261"/>
      <c r="BF77" s="261"/>
    </row>
    <row r="78" spans="13:58" ht="60">
      <c r="N78" s="115" t="s">
        <v>923</v>
      </c>
      <c r="O78" s="97" t="s">
        <v>924</v>
      </c>
      <c r="P78" s="97" t="s">
        <v>925</v>
      </c>
      <c r="Q78" s="97" t="s">
        <v>926</v>
      </c>
      <c r="R78" s="97" t="s">
        <v>892</v>
      </c>
      <c r="S78" s="97" t="s">
        <v>927</v>
      </c>
      <c r="U78" s="97" t="s">
        <v>928</v>
      </c>
      <c r="X78" s="276" t="s">
        <v>929</v>
      </c>
      <c r="Y78" s="276"/>
      <c r="Z78" s="276" t="s">
        <v>930</v>
      </c>
      <c r="AA78" s="276" t="s">
        <v>931</v>
      </c>
      <c r="AB78" s="276" t="s">
        <v>929</v>
      </c>
      <c r="AD78" s="301" t="s">
        <v>932</v>
      </c>
      <c r="AE78" s="302" t="s">
        <v>933</v>
      </c>
      <c r="AF78" s="302" t="s">
        <v>934</v>
      </c>
      <c r="AG78" s="302" t="s">
        <v>935</v>
      </c>
      <c r="AH78" s="302" t="s">
        <v>936</v>
      </c>
      <c r="AI78" s="302" t="s">
        <v>937</v>
      </c>
      <c r="AJ78" s="302" t="s">
        <v>938</v>
      </c>
      <c r="AK78" s="302" t="s">
        <v>939</v>
      </c>
      <c r="AL78" s="302" t="s">
        <v>927</v>
      </c>
      <c r="AM78" s="303" t="s">
        <v>886</v>
      </c>
      <c r="AN78" s="304" t="s">
        <v>877</v>
      </c>
      <c r="AO78" s="304" t="s">
        <v>940</v>
      </c>
      <c r="AP78" s="305" t="s">
        <v>941</v>
      </c>
      <c r="AQ78" s="266"/>
      <c r="AS78" s="304" t="s">
        <v>942</v>
      </c>
      <c r="AT78" s="306" t="s">
        <v>943</v>
      </c>
      <c r="AU78" s="261"/>
      <c r="AV78" s="261"/>
      <c r="AX78" s="261"/>
      <c r="AY78" s="261" t="s">
        <v>944</v>
      </c>
      <c r="AZ78" s="261"/>
      <c r="BA78" s="261"/>
      <c r="BB78" s="261"/>
      <c r="BC78" s="261"/>
      <c r="BD78" s="261"/>
      <c r="BE78" s="261"/>
      <c r="BF78" s="261"/>
    </row>
    <row r="79" spans="13:58" ht="72">
      <c r="N79" s="113" t="s">
        <v>945</v>
      </c>
      <c r="O79" s="97" t="s">
        <v>945</v>
      </c>
      <c r="P79" s="97" t="s">
        <v>945</v>
      </c>
      <c r="Q79" s="97" t="s">
        <v>945</v>
      </c>
      <c r="R79" s="97" t="s">
        <v>945</v>
      </c>
      <c r="S79" s="97" t="s">
        <v>945</v>
      </c>
      <c r="X79" s="276" t="s">
        <v>946</v>
      </c>
      <c r="Y79" s="276"/>
      <c r="Z79" s="307" t="s">
        <v>947</v>
      </c>
      <c r="AA79" s="276" t="s">
        <v>948</v>
      </c>
      <c r="AB79" s="307" t="s">
        <v>947</v>
      </c>
      <c r="AD79" s="301"/>
      <c r="AE79" s="302"/>
      <c r="AF79" s="302"/>
      <c r="AG79" s="302"/>
      <c r="AH79" s="302"/>
      <c r="AI79" s="302"/>
      <c r="AJ79" s="302"/>
      <c r="AK79" s="302"/>
      <c r="AL79" s="302"/>
      <c r="AM79" s="303"/>
      <c r="AN79" s="304"/>
      <c r="AO79" s="304"/>
      <c r="AP79" s="305"/>
      <c r="AQ79" s="266"/>
      <c r="AS79" s="267" t="s">
        <v>906</v>
      </c>
      <c r="AT79" s="265" t="s">
        <v>906</v>
      </c>
      <c r="AU79" s="265"/>
      <c r="AV79" s="265"/>
      <c r="AX79" s="265"/>
      <c r="AY79" s="265"/>
      <c r="AZ79" s="265"/>
      <c r="BA79" s="265"/>
      <c r="BB79" s="265"/>
      <c r="BC79" s="265"/>
      <c r="BD79" s="265"/>
      <c r="BE79" s="265"/>
      <c r="BF79" s="265"/>
    </row>
    <row r="80" spans="13:58">
      <c r="M80">
        <v>1992</v>
      </c>
      <c r="N80" s="293"/>
      <c r="X80" s="132">
        <v>85592.073886678263</v>
      </c>
      <c r="Y80" s="132"/>
      <c r="AD80" s="308">
        <v>5</v>
      </c>
      <c r="AE80" s="76"/>
      <c r="AF80" s="76">
        <v>2034.0475721017726</v>
      </c>
      <c r="AG80" s="76">
        <v>1769.1877346416215</v>
      </c>
      <c r="AH80" s="76"/>
      <c r="AI80" s="76"/>
      <c r="AJ80" s="76"/>
      <c r="AK80" s="76"/>
      <c r="AL80" s="76"/>
      <c r="AM80" s="282"/>
      <c r="AN80" s="281"/>
      <c r="AO80" s="281"/>
      <c r="AP80" s="264"/>
    </row>
    <row r="81" spans="13:58">
      <c r="M81">
        <v>1993</v>
      </c>
      <c r="N81" s="293"/>
      <c r="U81" s="309">
        <f>AP81/X81</f>
        <v>0.12223731195477641</v>
      </c>
      <c r="X81" s="132">
        <v>183815.64290315378</v>
      </c>
      <c r="Y81" s="132"/>
      <c r="AD81" s="308">
        <v>7.5</v>
      </c>
      <c r="AE81" s="76">
        <v>724.43334885666206</v>
      </c>
      <c r="AF81" s="76">
        <v>3690.4592204587543</v>
      </c>
      <c r="AG81" s="76">
        <v>7231.5856953267057</v>
      </c>
      <c r="AH81" s="76">
        <v>83307.145850145142</v>
      </c>
      <c r="AI81" s="76">
        <v>111958</v>
      </c>
      <c r="AJ81" s="76">
        <v>0</v>
      </c>
      <c r="AK81" s="76">
        <v>0</v>
      </c>
      <c r="AL81" s="76">
        <v>5835.0049102800003</v>
      </c>
      <c r="AM81" s="132">
        <v>92840.109980883892</v>
      </c>
      <c r="AN81" s="132">
        <v>119914.01904418337</v>
      </c>
      <c r="AO81" s="132">
        <v>-27073.909063299478</v>
      </c>
      <c r="AP81" s="51">
        <v>22469.130083720593</v>
      </c>
      <c r="AS81" s="131"/>
      <c r="AT81" s="51"/>
      <c r="AU81" s="310"/>
      <c r="AY81" s="310">
        <f>AO81/X81</f>
        <v>-0.14728838435999594</v>
      </c>
    </row>
    <row r="82" spans="13:58">
      <c r="M82">
        <v>1994</v>
      </c>
      <c r="N82" s="293">
        <f>((AO81+AO82)/2)/X82</f>
        <v>-8.4085740278246737E-2</v>
      </c>
      <c r="O82" s="294">
        <f>((AF81+AF82-AG81-AG82)/2)/$X82</f>
        <v>-1.4377419214496735E-2</v>
      </c>
      <c r="P82" s="294">
        <f>((AD81+AD82-AE81-AE82)/2)/$X82</f>
        <v>-2.582915803153655E-3</v>
      </c>
      <c r="Q82" s="294">
        <f>((AH81+AH82-AI81-AI82)/2)/$X82</f>
        <v>-8.4730714384406422E-2</v>
      </c>
      <c r="R82" s="294">
        <f>((AJ81+AJ82-AK81-AK82)/2)/$X82</f>
        <v>0</v>
      </c>
      <c r="S82" s="294">
        <f>((AL81+AL82)/2)/$X82</f>
        <v>1.7605309123810104E-2</v>
      </c>
      <c r="U82" s="311">
        <f>((AP81+AP82)/2)/X82</f>
        <v>9.9487326845641808E-2</v>
      </c>
      <c r="X82" s="132">
        <v>278762.98071436724</v>
      </c>
      <c r="Y82" s="132"/>
      <c r="AD82" s="308">
        <v>66.25</v>
      </c>
      <c r="AE82" s="76">
        <v>789.35926758605126</v>
      </c>
      <c r="AF82" s="76">
        <v>4372.968780925904</v>
      </c>
      <c r="AG82" s="76">
        <v>8847.626776484205</v>
      </c>
      <c r="AH82" s="76">
        <v>103186.28115014515</v>
      </c>
      <c r="AI82" s="76">
        <v>121775</v>
      </c>
      <c r="AJ82" s="76">
        <v>0</v>
      </c>
      <c r="AK82" s="76">
        <v>0</v>
      </c>
      <c r="AL82" s="76">
        <v>3980.4119852222998</v>
      </c>
      <c r="AM82" s="132">
        <v>111605.91191629335</v>
      </c>
      <c r="AN82" s="132">
        <v>131411.98604407025</v>
      </c>
      <c r="AO82" s="132">
        <v>-19806.074127776898</v>
      </c>
      <c r="AP82" s="51">
        <v>32997.637465870605</v>
      </c>
      <c r="AS82" s="131">
        <v>7843.5879999999997</v>
      </c>
      <c r="AT82" s="51">
        <f>AT81+AS82</f>
        <v>7843.5879999999997</v>
      </c>
      <c r="AU82" s="310">
        <f t="shared" ref="AU82:AU102" si="6">AT82/X82</f>
        <v>2.8137122009169804E-2</v>
      </c>
      <c r="AY82" s="310">
        <f>AO82/X82</f>
        <v>-7.1049872106479839E-2</v>
      </c>
    </row>
    <row r="83" spans="13:58">
      <c r="M83">
        <v>1995</v>
      </c>
      <c r="N83" s="293">
        <f>((AO82+AO83)/2)/X83</f>
        <v>-5.3834135190595489E-2</v>
      </c>
      <c r="O83" s="294">
        <f t="shared" ref="O83:O99" si="7">((AF82+AF83-AG82-AG83)/2)/$X83</f>
        <v>-2.6117080098083771E-2</v>
      </c>
      <c r="P83" s="294">
        <f t="shared" ref="P83:P99" si="8">((AD82+AD83-AE82-AE83)/2)/$X83</f>
        <v>-1.9366292429456907E-3</v>
      </c>
      <c r="Q83" s="294">
        <f t="shared" ref="Q83:Q99" si="9">((AH82+AH83-AI82-AI83)/2)/$X83</f>
        <v>-5.5084076991143559E-2</v>
      </c>
      <c r="R83" s="294">
        <f t="shared" ref="R83:R99" si="10">((AJ82+AJ83-AK82-AK83)/2)/$X83</f>
        <v>0</v>
      </c>
      <c r="S83" s="294">
        <f t="shared" ref="S83:S99" si="11">((AL82+AL83)/2)/$X83</f>
        <v>2.9303651141577514E-2</v>
      </c>
      <c r="U83" s="311">
        <f t="shared" ref="U83:U99" si="12">((AP82+AP83)/2)/X83</f>
        <v>0.10507607593180285</v>
      </c>
      <c r="X83" s="132">
        <v>313325.94891591638</v>
      </c>
      <c r="Y83" s="132"/>
      <c r="Z83" s="121">
        <v>1428522</v>
      </c>
      <c r="AA83" s="312">
        <v>4.5591499999999998</v>
      </c>
      <c r="AB83" s="121">
        <f>Z83/AA83</f>
        <v>313330.77437680273</v>
      </c>
      <c r="AD83" s="308">
        <v>123.23517239140403</v>
      </c>
      <c r="AE83" s="76">
        <v>613.71829529389549</v>
      </c>
      <c r="AF83" s="76">
        <v>6524.6225137927404</v>
      </c>
      <c r="AG83" s="76">
        <v>18416.282327524623</v>
      </c>
      <c r="AH83" s="76">
        <v>105459.17746303994</v>
      </c>
      <c r="AI83" s="76">
        <v>121389</v>
      </c>
      <c r="AJ83" s="76">
        <v>0</v>
      </c>
      <c r="AK83" s="76">
        <v>0</v>
      </c>
      <c r="AL83" s="76">
        <v>14382.776616049199</v>
      </c>
      <c r="AM83" s="132">
        <v>126489.81176527329</v>
      </c>
      <c r="AN83" s="132">
        <v>140419.00062281851</v>
      </c>
      <c r="AO83" s="132">
        <v>-13929.188857545218</v>
      </c>
      <c r="AP83" s="51">
        <v>32848.484933515414</v>
      </c>
      <c r="AS83" s="131">
        <v>6962.6753260669702</v>
      </c>
      <c r="AT83" s="51">
        <f t="shared" ref="AT83:AT102" si="13">AT82+AS83</f>
        <v>14806.26332606697</v>
      </c>
      <c r="AU83" s="310">
        <f t="shared" si="6"/>
        <v>4.7255145567405121E-2</v>
      </c>
      <c r="AY83" s="310">
        <f>AO83/X83</f>
        <v>-4.4455905761202154E-2</v>
      </c>
    </row>
    <row r="84" spans="13:58">
      <c r="M84">
        <v>1996</v>
      </c>
      <c r="N84" s="293">
        <f t="shared" ref="N84:N99" si="14">((AO83+AO84)/2)/X84</f>
        <v>-1.7576124989896781E-2</v>
      </c>
      <c r="O84" s="294">
        <f t="shared" si="7"/>
        <v>-3.3145253909823154E-2</v>
      </c>
      <c r="P84" s="294">
        <f t="shared" si="8"/>
        <v>-6.1178924763157149E-3</v>
      </c>
      <c r="Q84" s="294">
        <f t="shared" si="9"/>
        <v>-1.1034500998002014E-2</v>
      </c>
      <c r="R84" s="294">
        <f t="shared" si="10"/>
        <v>0</v>
      </c>
      <c r="S84" s="294">
        <f t="shared" si="11"/>
        <v>3.2721522394244078E-2</v>
      </c>
      <c r="U84" s="311">
        <f t="shared" si="12"/>
        <v>9.3962727219834397E-2</v>
      </c>
      <c r="X84" s="132">
        <v>392084.62164361298</v>
      </c>
      <c r="Y84" s="132"/>
      <c r="Z84" s="121">
        <v>2007825</v>
      </c>
      <c r="AA84" s="312">
        <v>5.12083333333333</v>
      </c>
      <c r="AB84" s="121">
        <f t="shared" ref="AB84:AB101" si="15">Z84/AA84</f>
        <v>392089.50366151368</v>
      </c>
      <c r="AD84" s="308">
        <v>259.10455967693633</v>
      </c>
      <c r="AE84" s="76">
        <v>4566.084550439552</v>
      </c>
      <c r="AF84" s="76">
        <v>7950.3788902489423</v>
      </c>
      <c r="AG84" s="76">
        <v>22050.207753546052</v>
      </c>
      <c r="AH84" s="76">
        <v>133633.90623930469</v>
      </c>
      <c r="AI84" s="76">
        <v>126357</v>
      </c>
      <c r="AJ84" s="76">
        <v>0</v>
      </c>
      <c r="AK84" s="76">
        <v>0</v>
      </c>
      <c r="AL84" s="76">
        <v>11276.4348390512</v>
      </c>
      <c r="AM84" s="132">
        <v>153119.82452828175</v>
      </c>
      <c r="AN84" s="132">
        <v>152973.2923039856</v>
      </c>
      <c r="AO84" s="132">
        <v>146.53222429615562</v>
      </c>
      <c r="AP84" s="51">
        <v>40834.195767666155</v>
      </c>
      <c r="AS84" s="131">
        <v>10846.819533042968</v>
      </c>
      <c r="AT84" s="51">
        <f t="shared" si="13"/>
        <v>25653.082859109938</v>
      </c>
      <c r="AU84" s="310">
        <f t="shared" si="6"/>
        <v>6.5427413989287794E-2</v>
      </c>
      <c r="AY84" s="310">
        <f>AO84/X84</f>
        <v>3.737260178221086E-4</v>
      </c>
    </row>
    <row r="85" spans="13:58">
      <c r="M85">
        <v>1997</v>
      </c>
      <c r="N85" s="293">
        <f t="shared" si="14"/>
        <v>1.4532928436384776E-2</v>
      </c>
      <c r="O85" s="294">
        <f t="shared" si="7"/>
        <v>-3.8955804325659024E-2</v>
      </c>
      <c r="P85" s="294">
        <f t="shared" si="8"/>
        <v>-1.8584051519037942E-2</v>
      </c>
      <c r="Q85" s="294">
        <f t="shared" si="9"/>
        <v>4.2227322139132849E-2</v>
      </c>
      <c r="R85" s="294">
        <f t="shared" si="10"/>
        <v>0</v>
      </c>
      <c r="S85" s="294">
        <f t="shared" si="11"/>
        <v>2.9845462141948921E-2</v>
      </c>
      <c r="U85" s="311">
        <f t="shared" si="12"/>
        <v>9.2515920203592755E-2</v>
      </c>
      <c r="X85" s="132">
        <v>404938.20046673797</v>
      </c>
      <c r="Y85" s="132"/>
      <c r="Z85" s="121">
        <v>2342514</v>
      </c>
      <c r="AA85" s="312">
        <v>5.7848333333333297</v>
      </c>
      <c r="AB85" s="121">
        <f t="shared" si="15"/>
        <v>404940.62058832031</v>
      </c>
      <c r="AD85" s="308">
        <v>259.19523176187073</v>
      </c>
      <c r="AE85" s="76">
        <v>11003</v>
      </c>
      <c r="AF85" s="76">
        <v>12419.707197733011</v>
      </c>
      <c r="AG85" s="76">
        <v>29869.264937169366</v>
      </c>
      <c r="AH85" s="76">
        <v>154484.00543579471</v>
      </c>
      <c r="AI85" s="76">
        <v>127562</v>
      </c>
      <c r="AJ85" s="76">
        <v>0</v>
      </c>
      <c r="AK85" s="76">
        <v>0</v>
      </c>
      <c r="AL85" s="76">
        <v>12894.700624666701</v>
      </c>
      <c r="AM85" s="132">
        <v>180057.6084899563</v>
      </c>
      <c r="AN85" s="132">
        <v>168434.26493716938</v>
      </c>
      <c r="AO85" s="132">
        <v>11623.343552786915</v>
      </c>
      <c r="AP85" s="51">
        <v>34092.264715868194</v>
      </c>
      <c r="AS85" s="131">
        <v>-80.347782333343503</v>
      </c>
      <c r="AT85" s="51">
        <f t="shared" si="13"/>
        <v>25572.735076776593</v>
      </c>
      <c r="AU85" s="310">
        <f t="shared" si="6"/>
        <v>6.3152192229088452E-2</v>
      </c>
      <c r="AY85" s="310">
        <f>AO85/X85</f>
        <v>2.8703993694320938E-2</v>
      </c>
    </row>
    <row r="86" spans="13:58">
      <c r="M86">
        <v>1998</v>
      </c>
      <c r="N86" s="293">
        <f t="shared" si="14"/>
        <v>6.5490383188870618E-3</v>
      </c>
      <c r="O86" s="294">
        <f t="shared" si="7"/>
        <v>-4.2982312249920558E-2</v>
      </c>
      <c r="P86" s="294">
        <f t="shared" si="8"/>
        <v>-2.7943344116547558E-2</v>
      </c>
      <c r="Q86" s="294">
        <f t="shared" si="9"/>
        <v>3.9283115219724239E-2</v>
      </c>
      <c r="R86" s="294">
        <f t="shared" si="10"/>
        <v>0</v>
      </c>
      <c r="S86" s="294">
        <f t="shared" si="11"/>
        <v>3.8191579465630947E-2</v>
      </c>
      <c r="U86" s="311">
        <f t="shared" si="12"/>
        <v>0.11318337170543065</v>
      </c>
      <c r="X86" s="132">
        <v>270950.79039335065</v>
      </c>
      <c r="Y86" s="132"/>
      <c r="Z86" s="121">
        <v>2629623</v>
      </c>
      <c r="AA86" s="312">
        <v>9.7050833333333308</v>
      </c>
      <c r="AB86" s="121">
        <f t="shared" si="15"/>
        <v>270953.16028541751</v>
      </c>
      <c r="AD86" s="308">
        <v>322.30177097774998</v>
      </c>
      <c r="AE86" s="76">
        <v>4721.0393519635118</v>
      </c>
      <c r="AF86" s="76">
        <v>14000.761607369946</v>
      </c>
      <c r="AG86" s="76">
        <v>19843.386822033139</v>
      </c>
      <c r="AH86" s="76">
        <v>169649.57679999998</v>
      </c>
      <c r="AI86" s="76">
        <v>175284</v>
      </c>
      <c r="AJ86" s="76">
        <v>0</v>
      </c>
      <c r="AK86" s="76">
        <v>0</v>
      </c>
      <c r="AL86" s="76">
        <v>7801.3766604996299</v>
      </c>
      <c r="AM86" s="132">
        <v>191774.01683884731</v>
      </c>
      <c r="AN86" s="132">
        <v>199848.42617399665</v>
      </c>
      <c r="AO86" s="132">
        <v>-8074.4093351493357</v>
      </c>
      <c r="AP86" s="51">
        <v>27241.983330073475</v>
      </c>
      <c r="AQ86" s="127"/>
      <c r="AS86" s="131">
        <v>219.07599999999999</v>
      </c>
      <c r="AT86" s="51">
        <f t="shared" si="13"/>
        <v>25791.811076776594</v>
      </c>
      <c r="AU86" s="310">
        <f t="shared" si="6"/>
        <v>9.5190019705547038E-2</v>
      </c>
      <c r="AV86" s="51"/>
      <c r="AX86" s="51"/>
      <c r="AY86" s="310">
        <f>AO86/X86</f>
        <v>-2.9800279687050835E-2</v>
      </c>
      <c r="AZ86" s="51"/>
      <c r="BA86" s="51"/>
      <c r="BB86" s="51"/>
      <c r="BC86" s="51"/>
      <c r="BD86" s="51"/>
      <c r="BE86" s="51"/>
      <c r="BF86" s="51"/>
    </row>
    <row r="87" spans="13:58">
      <c r="M87">
        <v>1999</v>
      </c>
      <c r="N87" s="293">
        <f t="shared" si="14"/>
        <v>-5.3421705764860987E-2</v>
      </c>
      <c r="O87" s="294">
        <f t="shared" si="7"/>
        <v>-3.6787052023682446E-2</v>
      </c>
      <c r="P87" s="294">
        <f t="shared" si="8"/>
        <v>-5.0567271430540565E-2</v>
      </c>
      <c r="Q87" s="294">
        <f t="shared" si="9"/>
        <v>-7.5632037250944551E-3</v>
      </c>
      <c r="R87" s="294">
        <f t="shared" si="10"/>
        <v>0</v>
      </c>
      <c r="S87" s="294">
        <f t="shared" si="11"/>
        <v>4.1495821414456437E-2</v>
      </c>
      <c r="U87" s="311">
        <f t="shared" si="12"/>
        <v>0.17245938770961786</v>
      </c>
      <c r="X87" s="132">
        <v>195906.56338977817</v>
      </c>
      <c r="Y87" s="132"/>
      <c r="Z87" s="121">
        <v>4823234</v>
      </c>
      <c r="AA87" s="312">
        <v>24.619900000000001</v>
      </c>
      <c r="AB87" s="121">
        <f t="shared" si="15"/>
        <v>195907.94438645159</v>
      </c>
      <c r="AD87" s="308">
        <v>397.39167535353062</v>
      </c>
      <c r="AE87" s="76">
        <v>15811.574826278398</v>
      </c>
      <c r="AF87" s="76">
        <v>16643.133161443671</v>
      </c>
      <c r="AG87" s="76">
        <v>25214.157825181705</v>
      </c>
      <c r="AH87" s="76">
        <v>182697.06069999997</v>
      </c>
      <c r="AI87" s="76">
        <v>180026</v>
      </c>
      <c r="AJ87" s="76">
        <v>0</v>
      </c>
      <c r="AK87" s="76">
        <v>0</v>
      </c>
      <c r="AL87" s="76">
        <v>8457.2308761846198</v>
      </c>
      <c r="AM87" s="132">
        <v>208194.8164129818</v>
      </c>
      <c r="AN87" s="132">
        <v>221051.7326514601</v>
      </c>
      <c r="AO87" s="132">
        <v>-12856.916238478298</v>
      </c>
      <c r="AP87" s="51">
        <v>40329.868610919686</v>
      </c>
      <c r="AQ87" s="127"/>
      <c r="AS87" s="131">
        <v>24615.775900000001</v>
      </c>
      <c r="AT87" s="51">
        <f t="shared" si="13"/>
        <v>50407.586976776598</v>
      </c>
      <c r="AU87" s="310">
        <f t="shared" si="6"/>
        <v>0.25730422761020533</v>
      </c>
      <c r="AV87" s="51">
        <f>AS87</f>
        <v>24615.775900000001</v>
      </c>
      <c r="AW87" s="414">
        <f>AV87/X87</f>
        <v>0.12565059319132735</v>
      </c>
      <c r="AX87" s="51"/>
      <c r="AY87" s="310">
        <f>AO87/X87</f>
        <v>-6.5627797333660615E-2</v>
      </c>
      <c r="AZ87" s="51"/>
      <c r="BA87" s="51"/>
      <c r="BB87" s="51"/>
      <c r="BC87" s="51"/>
      <c r="BD87" s="51"/>
      <c r="BE87" s="51"/>
      <c r="BF87" s="51"/>
    </row>
    <row r="88" spans="13:58">
      <c r="M88">
        <v>2000</v>
      </c>
      <c r="N88" s="293">
        <f t="shared" si="14"/>
        <v>8.2119302401221353E-2</v>
      </c>
      <c r="O88" s="294">
        <f t="shared" si="7"/>
        <v>-3.9724279699932141E-2</v>
      </c>
      <c r="P88" s="294">
        <f t="shared" si="8"/>
        <v>-5.0342080368298882E-2</v>
      </c>
      <c r="Q88" s="294">
        <f t="shared" si="9"/>
        <v>0.10919080257881518</v>
      </c>
      <c r="R88" s="294">
        <f t="shared" si="10"/>
        <v>0</v>
      </c>
      <c r="S88" s="294">
        <f t="shared" si="11"/>
        <v>6.2994859890637231E-2</v>
      </c>
      <c r="U88" s="311">
        <f t="shared" si="12"/>
        <v>0.20190328033755478</v>
      </c>
      <c r="X88" s="132">
        <v>259716.19019404505</v>
      </c>
      <c r="Y88" s="132"/>
      <c r="Z88" s="121">
        <v>7305646</v>
      </c>
      <c r="AA88" s="312">
        <v>28.129166666666698</v>
      </c>
      <c r="AB88" s="121">
        <f t="shared" si="15"/>
        <v>259717.82550733196</v>
      </c>
      <c r="AD88" s="308">
        <v>374.2101115308393</v>
      </c>
      <c r="AE88" s="76">
        <v>11109.3336</v>
      </c>
      <c r="AF88" s="76">
        <v>20140.964499999998</v>
      </c>
      <c r="AG88" s="76">
        <v>32204.017</v>
      </c>
      <c r="AH88" s="76">
        <v>200593.17779999998</v>
      </c>
      <c r="AI88" s="76">
        <v>146547</v>
      </c>
      <c r="AJ88" s="76">
        <v>0</v>
      </c>
      <c r="AK88" s="76">
        <v>0</v>
      </c>
      <c r="AL88" s="76">
        <v>24264.339149023301</v>
      </c>
      <c r="AM88" s="132">
        <v>245372.69156055411</v>
      </c>
      <c r="AN88" s="132">
        <v>189860.35060000001</v>
      </c>
      <c r="AO88" s="132">
        <v>55512.340960554109</v>
      </c>
      <c r="AP88" s="51">
        <v>64545.232902980264</v>
      </c>
      <c r="AS88" s="131">
        <v>46839.320800000001</v>
      </c>
      <c r="AT88" s="51">
        <f t="shared" si="13"/>
        <v>97246.907776776599</v>
      </c>
      <c r="AU88" s="310">
        <f t="shared" si="6"/>
        <v>0.37443529301781026</v>
      </c>
      <c r="AV88" s="51">
        <f>AV87+AS88</f>
        <v>71455.096699999995</v>
      </c>
      <c r="AW88" s="414">
        <f t="shared" ref="AW88:AW102" si="16">AV88/X88</f>
        <v>0.27512761775310518</v>
      </c>
      <c r="AY88" s="310">
        <f>AO88/X88</f>
        <v>0.21374231971860697</v>
      </c>
    </row>
    <row r="89" spans="13:58">
      <c r="M89">
        <v>2001</v>
      </c>
      <c r="N89" s="293">
        <f t="shared" si="14"/>
        <v>0.14645015362710498</v>
      </c>
      <c r="O89" s="294">
        <f t="shared" si="7"/>
        <v>-3.3857300002976001E-2</v>
      </c>
      <c r="P89" s="294">
        <f t="shared" si="8"/>
        <v>-6.1511678601422683E-2</v>
      </c>
      <c r="Q89" s="294">
        <f t="shared" si="9"/>
        <v>0.14918480078223759</v>
      </c>
      <c r="R89" s="294">
        <f t="shared" si="10"/>
        <v>0</v>
      </c>
      <c r="S89" s="294">
        <f t="shared" si="11"/>
        <v>9.2634331449266055E-2</v>
      </c>
      <c r="U89" s="311">
        <f t="shared" si="12"/>
        <v>0.17685922170927618</v>
      </c>
      <c r="X89" s="132">
        <v>306618.17832749512</v>
      </c>
      <c r="Y89" s="132"/>
      <c r="Z89" s="121">
        <v>8943582</v>
      </c>
      <c r="AA89" s="312">
        <v>29.168524999999999</v>
      </c>
      <c r="AB89" s="121">
        <f t="shared" si="15"/>
        <v>306617.56122395629</v>
      </c>
      <c r="AD89" s="308">
        <v>366.84121119999048</v>
      </c>
      <c r="AE89" s="76">
        <v>27352.915399999998</v>
      </c>
      <c r="AF89" s="76">
        <v>44219.1639</v>
      </c>
      <c r="AG89" s="76">
        <v>52918.638699999996</v>
      </c>
      <c r="AH89" s="76">
        <v>178552.36589999998</v>
      </c>
      <c r="AI89" s="76">
        <v>141113</v>
      </c>
      <c r="AJ89" s="76">
        <v>0</v>
      </c>
      <c r="AK89" s="76">
        <v>0</v>
      </c>
      <c r="AL89" s="76">
        <v>32542.400770095399</v>
      </c>
      <c r="AM89" s="132">
        <v>255680.77178129536</v>
      </c>
      <c r="AN89" s="132">
        <v>221384.55410000001</v>
      </c>
      <c r="AO89" s="132">
        <v>34296.217681295355</v>
      </c>
      <c r="AP89" s="51">
        <v>43911.271858853404</v>
      </c>
      <c r="AS89" s="131">
        <v>33934.588299999996</v>
      </c>
      <c r="AT89" s="51">
        <f t="shared" si="13"/>
        <v>131181.49607677659</v>
      </c>
      <c r="AU89" s="310">
        <f t="shared" si="6"/>
        <v>0.42783339458974684</v>
      </c>
      <c r="AV89" s="51">
        <f t="shared" ref="AV89:AV102" si="17">AV88+AS89</f>
        <v>105389.685</v>
      </c>
      <c r="AW89" s="414">
        <f t="shared" si="16"/>
        <v>0.3437163627246998</v>
      </c>
      <c r="AY89" s="310">
        <f>AO89/X89</f>
        <v>0.11185317800911329</v>
      </c>
    </row>
    <row r="90" spans="13:58">
      <c r="M90">
        <v>2002</v>
      </c>
      <c r="N90" s="293">
        <f t="shared" si="14"/>
        <v>9.8368097224595746E-2</v>
      </c>
      <c r="O90" s="294">
        <f t="shared" si="7"/>
        <v>-2.4967091903491508E-2</v>
      </c>
      <c r="P90" s="294">
        <f t="shared" si="8"/>
        <v>-9.0593115962859502E-2</v>
      </c>
      <c r="Q90" s="294">
        <f t="shared" si="9"/>
        <v>0.1029603735470459</v>
      </c>
      <c r="R90" s="294">
        <f t="shared" si="10"/>
        <v>0</v>
      </c>
      <c r="S90" s="294">
        <f t="shared" si="11"/>
        <v>0.1109679315439009</v>
      </c>
      <c r="U90" s="311">
        <f t="shared" si="12"/>
        <v>0.11747928316070549</v>
      </c>
      <c r="X90" s="132">
        <v>345126.74456871691</v>
      </c>
      <c r="Y90" s="132"/>
      <c r="Z90" s="121">
        <v>10834170</v>
      </c>
      <c r="AA90" s="312">
        <v>31.348483333333299</v>
      </c>
      <c r="AB90" s="121">
        <f t="shared" si="15"/>
        <v>345604.27963288</v>
      </c>
      <c r="AD90" s="308">
        <v>215.53080360407978</v>
      </c>
      <c r="AE90" s="76">
        <v>35761.670999999995</v>
      </c>
      <c r="AF90" s="76">
        <v>62349.5844</v>
      </c>
      <c r="AG90" s="76">
        <v>70883.731899999999</v>
      </c>
      <c r="AH90" s="76">
        <v>178284.90289999999</v>
      </c>
      <c r="AI90" s="76">
        <v>144655.51171625798</v>
      </c>
      <c r="AJ90" s="76">
        <v>0</v>
      </c>
      <c r="AK90" s="76">
        <v>0</v>
      </c>
      <c r="AL90" s="76">
        <v>44053.601160446102</v>
      </c>
      <c r="AM90" s="132">
        <v>284903.61926405015</v>
      </c>
      <c r="AN90" s="132">
        <v>251300.91461625797</v>
      </c>
      <c r="AO90" s="132">
        <v>33602.704647792183</v>
      </c>
      <c r="AP90" s="51">
        <v>37179.21324418814</v>
      </c>
      <c r="AS90" s="131">
        <v>29115.942029999998</v>
      </c>
      <c r="AT90" s="51">
        <f t="shared" si="13"/>
        <v>160297.43810677659</v>
      </c>
      <c r="AU90" s="310">
        <f t="shared" si="6"/>
        <v>0.4644596242667029</v>
      </c>
      <c r="AV90" s="51">
        <f t="shared" si="17"/>
        <v>134505.62703</v>
      </c>
      <c r="AW90" s="414">
        <f t="shared" si="16"/>
        <v>0.38972820607711289</v>
      </c>
      <c r="AY90" s="310">
        <f>AO90/X90</f>
        <v>9.7363374982090592E-2</v>
      </c>
    </row>
    <row r="91" spans="13:58">
      <c r="M91">
        <v>2003</v>
      </c>
      <c r="N91" s="293">
        <f t="shared" si="14"/>
        <v>3.9508705788799767E-2</v>
      </c>
      <c r="O91" s="294">
        <f t="shared" si="7"/>
        <v>-1.6719371869127045E-2</v>
      </c>
      <c r="P91" s="294">
        <f t="shared" si="8"/>
        <v>-0.10827158310176331</v>
      </c>
      <c r="Q91" s="294">
        <f t="shared" si="9"/>
        <v>2.8269440424445989E-2</v>
      </c>
      <c r="R91" s="294">
        <f t="shared" si="10"/>
        <v>2.7652147718841329E-5</v>
      </c>
      <c r="S91" s="294">
        <f t="shared" si="11"/>
        <v>0.13620256818752527</v>
      </c>
      <c r="U91" s="311">
        <f t="shared" si="12"/>
        <v>4.7756535604077978E-2</v>
      </c>
      <c r="X91" s="132">
        <v>430346.31960582593</v>
      </c>
      <c r="Y91" s="132"/>
      <c r="Z91" s="121">
        <v>13285241</v>
      </c>
      <c r="AA91" s="312">
        <v>30.692025000000001</v>
      </c>
      <c r="AB91" s="121">
        <f t="shared" si="15"/>
        <v>432856.45049487607</v>
      </c>
      <c r="AD91" s="308">
        <v>339.34448491556799</v>
      </c>
      <c r="AE91" s="76">
        <v>57981.758900000001</v>
      </c>
      <c r="AF91" s="76">
        <v>90873.009099999996</v>
      </c>
      <c r="AG91" s="76">
        <v>96729.101899999994</v>
      </c>
      <c r="AH91" s="76">
        <v>168860.89199999999</v>
      </c>
      <c r="AI91" s="76">
        <v>178158.98389578902</v>
      </c>
      <c r="AJ91" s="76">
        <v>54.9</v>
      </c>
      <c r="AK91" s="76">
        <v>31.099999999999998</v>
      </c>
      <c r="AL91" s="76">
        <v>73174.946720280001</v>
      </c>
      <c r="AM91" s="132">
        <v>333303.09230519558</v>
      </c>
      <c r="AN91" s="132">
        <v>332900.94469578902</v>
      </c>
      <c r="AO91" s="132">
        <v>402.14760940655833</v>
      </c>
      <c r="AP91" s="51">
        <v>3924.4854244909484</v>
      </c>
      <c r="AS91" s="131">
        <v>35410.022299999997</v>
      </c>
      <c r="AT91" s="51">
        <f t="shared" si="13"/>
        <v>195707.46040677658</v>
      </c>
      <c r="AU91" s="310">
        <f t="shared" si="6"/>
        <v>0.45476736175188875</v>
      </c>
      <c r="AV91" s="51">
        <f t="shared" si="17"/>
        <v>169915.64932999999</v>
      </c>
      <c r="AW91" s="414">
        <f t="shared" si="16"/>
        <v>0.39483467521142873</v>
      </c>
      <c r="AY91" s="310">
        <f>AO91/X91</f>
        <v>9.3447437815874414E-4</v>
      </c>
    </row>
    <row r="92" spans="13:58">
      <c r="M92">
        <v>2004</v>
      </c>
      <c r="N92" s="293">
        <f t="shared" si="14"/>
        <v>-1.1576461621055982E-2</v>
      </c>
      <c r="O92" s="294">
        <f t="shared" si="7"/>
        <v>-1.7650282949318963E-2</v>
      </c>
      <c r="P92" s="294">
        <f t="shared" si="8"/>
        <v>-0.12391090355309993</v>
      </c>
      <c r="Q92" s="294">
        <f t="shared" si="9"/>
        <v>-3.4136894563105043E-2</v>
      </c>
      <c r="R92" s="294">
        <f t="shared" si="10"/>
        <v>-9.8148668992357404E-6</v>
      </c>
      <c r="S92" s="294">
        <f t="shared" si="11"/>
        <v>0.16413143431136712</v>
      </c>
      <c r="U92" s="311">
        <f t="shared" si="12"/>
        <v>-5.6778951653351844E-3</v>
      </c>
      <c r="X92" s="132">
        <v>590940.26027511677</v>
      </c>
      <c r="Y92" s="132"/>
      <c r="Z92" s="121">
        <v>17027190.899999999</v>
      </c>
      <c r="AA92" s="312">
        <v>28.813741666666701</v>
      </c>
      <c r="AB92" s="121">
        <f t="shared" si="15"/>
        <v>590939.94445358601</v>
      </c>
      <c r="AD92" s="308">
        <v>412.30952189689225</v>
      </c>
      <c r="AE92" s="76">
        <v>89217.778299999991</v>
      </c>
      <c r="AF92" s="76">
        <v>107290.72809999999</v>
      </c>
      <c r="AG92" s="76">
        <v>122295.16089999999</v>
      </c>
      <c r="AH92" s="76">
        <v>174520.97260000001</v>
      </c>
      <c r="AI92" s="76">
        <v>205568.61142042198</v>
      </c>
      <c r="AJ92" s="76">
        <v>153.19999999999999</v>
      </c>
      <c r="AK92" s="76">
        <v>188.6</v>
      </c>
      <c r="AL92" s="76">
        <v>120808.79830229501</v>
      </c>
      <c r="AM92" s="132">
        <v>403186.00852419192</v>
      </c>
      <c r="AN92" s="132">
        <v>417270.15062042192</v>
      </c>
      <c r="AO92" s="132">
        <v>-14084.142096230004</v>
      </c>
      <c r="AP92" s="51">
        <v>-10635.079118126951</v>
      </c>
      <c r="AS92" s="131">
        <v>59511.747899999995</v>
      </c>
      <c r="AT92" s="51">
        <f t="shared" si="13"/>
        <v>255219.20830677656</v>
      </c>
      <c r="AU92" s="310">
        <f t="shared" si="6"/>
        <v>0.43188664821712658</v>
      </c>
      <c r="AV92" s="51">
        <f t="shared" si="17"/>
        <v>229427.39722999997</v>
      </c>
      <c r="AW92" s="414">
        <f t="shared" si="16"/>
        <v>0.38824127014664439</v>
      </c>
      <c r="AY92" s="310">
        <f>AO92/X92</f>
        <v>-2.3833444838693211E-2</v>
      </c>
    </row>
    <row r="93" spans="13:58">
      <c r="M93">
        <v>2005</v>
      </c>
      <c r="N93" s="293">
        <f t="shared" si="14"/>
        <v>-3.3440035180473511E-2</v>
      </c>
      <c r="O93" s="294">
        <f t="shared" si="7"/>
        <v>-3.177509134161402E-2</v>
      </c>
      <c r="P93" s="294">
        <f t="shared" si="8"/>
        <v>-0.13472718492125527</v>
      </c>
      <c r="Q93" s="294">
        <f t="shared" si="9"/>
        <v>-6.1084963859207107E-2</v>
      </c>
      <c r="R93" s="294">
        <f t="shared" si="10"/>
        <v>-2.3952340257660901E-5</v>
      </c>
      <c r="S93" s="294">
        <f t="shared" si="11"/>
        <v>0.19417115728186052</v>
      </c>
      <c r="U93" s="311">
        <f t="shared" si="12"/>
        <v>-2.7617742161490755E-2</v>
      </c>
      <c r="X93" s="132">
        <v>764017.20262582425</v>
      </c>
      <c r="Y93" s="132"/>
      <c r="Z93" s="121">
        <v>21609765.5</v>
      </c>
      <c r="AA93" s="312">
        <v>28.284441666666702</v>
      </c>
      <c r="AB93" s="121">
        <f t="shared" si="15"/>
        <v>764015.982873976</v>
      </c>
      <c r="AD93" s="308">
        <v>1234.6822957239428</v>
      </c>
      <c r="AE93" s="76">
        <v>118296.9874</v>
      </c>
      <c r="AF93" s="76">
        <v>146679</v>
      </c>
      <c r="AG93" s="76">
        <v>180228</v>
      </c>
      <c r="AH93" s="76">
        <v>186990.71239999999</v>
      </c>
      <c r="AI93" s="76">
        <v>249283</v>
      </c>
      <c r="AJ93" s="76">
        <v>50.9</v>
      </c>
      <c r="AK93" s="76">
        <v>52.099999999999994</v>
      </c>
      <c r="AL93" s="76">
        <v>175891.410531917</v>
      </c>
      <c r="AM93" s="132">
        <v>510846.70522764092</v>
      </c>
      <c r="AN93" s="132">
        <v>547860.08739999996</v>
      </c>
      <c r="AO93" s="132">
        <v>-37013.382172359037</v>
      </c>
      <c r="AP93" s="51">
        <v>-31565.781099999949</v>
      </c>
      <c r="AS93" s="131">
        <v>84388.739334837199</v>
      </c>
      <c r="AT93" s="51">
        <f t="shared" si="13"/>
        <v>339607.94764161378</v>
      </c>
      <c r="AU93" s="310">
        <f t="shared" si="6"/>
        <v>0.44450301180971707</v>
      </c>
      <c r="AV93" s="51">
        <f t="shared" si="17"/>
        <v>313816.13656483719</v>
      </c>
      <c r="AW93" s="414">
        <f t="shared" si="16"/>
        <v>0.4107448569041291</v>
      </c>
      <c r="AY93" s="310">
        <f>AO93/X93</f>
        <v>-4.8445744474272343E-2</v>
      </c>
    </row>
    <row r="94" spans="13:58">
      <c r="M94">
        <v>2006</v>
      </c>
      <c r="N94" s="293">
        <f t="shared" si="14"/>
        <v>-4.1994911279214737E-2</v>
      </c>
      <c r="O94" s="294">
        <f t="shared" si="7"/>
        <v>-4.1895806618692327E-2</v>
      </c>
      <c r="P94" s="294">
        <f t="shared" si="8"/>
        <v>-0.16344946107061092</v>
      </c>
      <c r="Q94" s="294">
        <f t="shared" si="9"/>
        <v>-7.4798211546946672E-2</v>
      </c>
      <c r="R94" s="294">
        <f t="shared" si="10"/>
        <v>2.1617646275739389E-5</v>
      </c>
      <c r="S94" s="294">
        <f t="shared" si="11"/>
        <v>0.23812695031075939</v>
      </c>
      <c r="U94" s="311">
        <f t="shared" si="12"/>
        <v>-3.5536608870765048E-2</v>
      </c>
      <c r="X94" s="132">
        <v>989932.00864870963</v>
      </c>
      <c r="Y94" s="132"/>
      <c r="Z94" s="121">
        <v>26917201.399999999</v>
      </c>
      <c r="AA94" s="312">
        <v>27.190958333333299</v>
      </c>
      <c r="AB94" s="121">
        <f t="shared" si="15"/>
        <v>989932.06013641297</v>
      </c>
      <c r="AD94" s="308">
        <v>1334.5984839181901</v>
      </c>
      <c r="AE94" s="76">
        <v>207880</v>
      </c>
      <c r="AF94" s="76">
        <v>216474</v>
      </c>
      <c r="AG94" s="76">
        <v>265873</v>
      </c>
      <c r="AH94" s="76">
        <v>210404</v>
      </c>
      <c r="AI94" s="76">
        <v>296202</v>
      </c>
      <c r="AJ94" s="76">
        <v>222</v>
      </c>
      <c r="AK94" s="76">
        <v>178</v>
      </c>
      <c r="AL94" s="76">
        <v>295567.56993712601</v>
      </c>
      <c r="AM94" s="132">
        <v>724002.16842104425</v>
      </c>
      <c r="AN94" s="132">
        <v>770133</v>
      </c>
      <c r="AO94" s="132">
        <v>-46130.831578955753</v>
      </c>
      <c r="AP94" s="51">
        <v>-38791.872100000037</v>
      </c>
      <c r="AS94" s="131">
        <v>92315.565693992394</v>
      </c>
      <c r="AT94" s="51">
        <f t="shared" si="13"/>
        <v>431923.5133356062</v>
      </c>
      <c r="AU94" s="310">
        <f t="shared" si="6"/>
        <v>0.43631634249830581</v>
      </c>
      <c r="AV94" s="51">
        <f t="shared" si="17"/>
        <v>406131.70225882961</v>
      </c>
      <c r="AW94" s="414">
        <f t="shared" si="16"/>
        <v>0.4102622187287519</v>
      </c>
      <c r="AY94" s="310">
        <f>AO94/X94</f>
        <v>-4.6599999975681039E-2</v>
      </c>
    </row>
    <row r="95" spans="13:58">
      <c r="M95">
        <v>2007</v>
      </c>
      <c r="N95" s="293">
        <f t="shared" si="14"/>
        <v>-7.9947792196607512E-2</v>
      </c>
      <c r="O95" s="294">
        <f t="shared" si="7"/>
        <v>-6.5523434012936546E-2</v>
      </c>
      <c r="P95" s="294">
        <f t="shared" si="8"/>
        <v>-0.19637131495746943</v>
      </c>
      <c r="Q95" s="294">
        <f t="shared" si="9"/>
        <v>-0.11154702758689441</v>
      </c>
      <c r="R95" s="294">
        <f t="shared" si="10"/>
        <v>2.2774434856130411E-4</v>
      </c>
      <c r="S95" s="294">
        <f t="shared" si="11"/>
        <v>0.29326624001213153</v>
      </c>
      <c r="U95" s="311">
        <f t="shared" si="12"/>
        <v>-7.2859676578074892E-2</v>
      </c>
      <c r="X95" s="132">
        <v>1299702.9426630223</v>
      </c>
      <c r="Y95" s="132"/>
      <c r="Z95" s="121">
        <v>33247513.199999999</v>
      </c>
      <c r="AA95" s="312">
        <v>25.580845367540402</v>
      </c>
      <c r="AB95" s="121">
        <f t="shared" si="15"/>
        <v>1299703.4586741161</v>
      </c>
      <c r="AD95" s="308">
        <v>5007.6497064214864</v>
      </c>
      <c r="AE95" s="76">
        <v>308911</v>
      </c>
      <c r="AF95" s="76">
        <v>370129</v>
      </c>
      <c r="AG95" s="76">
        <v>491052</v>
      </c>
      <c r="AH95" s="76">
        <v>237785</v>
      </c>
      <c r="AI95" s="76">
        <v>441943</v>
      </c>
      <c r="AJ95" s="76">
        <v>1423</v>
      </c>
      <c r="AK95" s="76">
        <v>875</v>
      </c>
      <c r="AL95" s="76">
        <v>466750.42031784903</v>
      </c>
      <c r="AM95" s="132">
        <v>1081095.0700242706</v>
      </c>
      <c r="AN95" s="132">
        <v>1242781</v>
      </c>
      <c r="AO95" s="132">
        <v>-161685.92997572944</v>
      </c>
      <c r="AP95" s="51">
        <v>-150600</v>
      </c>
      <c r="AS95" s="131">
        <v>71347.920075881499</v>
      </c>
      <c r="AT95" s="51">
        <f t="shared" si="13"/>
        <v>503271.43341148773</v>
      </c>
      <c r="AU95" s="310">
        <f t="shared" si="6"/>
        <v>0.38722035389126019</v>
      </c>
      <c r="AV95" s="51">
        <f t="shared" si="17"/>
        <v>477479.62233471114</v>
      </c>
      <c r="AW95" s="414">
        <f t="shared" si="16"/>
        <v>0.36737596466187938</v>
      </c>
      <c r="AY95" s="310">
        <f>AO95/X95</f>
        <v>-0.12440221889814572</v>
      </c>
    </row>
    <row r="96" spans="13:58">
      <c r="M96">
        <v>2008</v>
      </c>
      <c r="N96" s="293">
        <f t="shared" si="14"/>
        <v>2.3684133697536431E-2</v>
      </c>
      <c r="O96" s="294">
        <f t="shared" si="7"/>
        <v>-3.9477469238167688E-2</v>
      </c>
      <c r="P96" s="294">
        <f t="shared" si="8"/>
        <v>-0.1160591051246483</v>
      </c>
      <c r="Q96" s="294">
        <f t="shared" si="9"/>
        <v>-8.3884353731999567E-2</v>
      </c>
      <c r="R96" s="294">
        <f t="shared" si="10"/>
        <v>-1.3685795622480424E-3</v>
      </c>
      <c r="S96" s="294">
        <f t="shared" si="11"/>
        <v>0.26447364135460005</v>
      </c>
      <c r="U96" s="311">
        <f t="shared" si="12"/>
        <v>3.1365639870641622E-2</v>
      </c>
      <c r="X96" s="132">
        <v>1660846.0791759505</v>
      </c>
      <c r="Y96" s="132"/>
      <c r="Z96" s="121">
        <v>41276849.200000003</v>
      </c>
      <c r="AA96" s="312">
        <v>24.852875000000001</v>
      </c>
      <c r="AB96" s="121">
        <f t="shared" si="15"/>
        <v>1660848.0588261923</v>
      </c>
      <c r="AD96" s="308">
        <v>2917.7308956953325</v>
      </c>
      <c r="AE96" s="76">
        <v>84527</v>
      </c>
      <c r="AF96" s="76">
        <v>205547</v>
      </c>
      <c r="AG96" s="76">
        <v>215756</v>
      </c>
      <c r="AH96" s="76">
        <v>370748</v>
      </c>
      <c r="AI96" s="76">
        <v>445228</v>
      </c>
      <c r="AJ96" s="76">
        <v>5302</v>
      </c>
      <c r="AK96" s="76">
        <v>10396</v>
      </c>
      <c r="AL96" s="76">
        <v>411749.60026049899</v>
      </c>
      <c r="AM96" s="132">
        <v>996264.33115619421</v>
      </c>
      <c r="AN96" s="132">
        <v>755907</v>
      </c>
      <c r="AO96" s="132">
        <v>240357.33115619421</v>
      </c>
      <c r="AP96" s="51">
        <v>254787</v>
      </c>
      <c r="AS96" s="131">
        <v>103935.394511755</v>
      </c>
      <c r="AT96" s="51">
        <f t="shared" si="13"/>
        <v>607206.8279232427</v>
      </c>
      <c r="AU96" s="310">
        <f t="shared" si="6"/>
        <v>0.36560090398293621</v>
      </c>
      <c r="AV96" s="51">
        <f t="shared" si="17"/>
        <v>581415.01684646611</v>
      </c>
      <c r="AW96" s="414">
        <f t="shared" si="16"/>
        <v>0.35007158347565986</v>
      </c>
      <c r="AY96" s="310">
        <f>AO96/X96</f>
        <v>0.14471981128766037</v>
      </c>
    </row>
    <row r="97" spans="13:51">
      <c r="M97">
        <v>2009</v>
      </c>
      <c r="N97" s="293">
        <f t="shared" si="14"/>
        <v>0.13217890032859836</v>
      </c>
      <c r="O97" s="294">
        <f t="shared" si="7"/>
        <v>-3.5375754463948236E-2</v>
      </c>
      <c r="P97" s="294">
        <f t="shared" si="8"/>
        <v>-0.10427622200048531</v>
      </c>
      <c r="Q97" s="294">
        <f t="shared" si="9"/>
        <v>-6.3646422942778585E-2</v>
      </c>
      <c r="R97" s="294">
        <f t="shared" si="10"/>
        <v>-3.295722801546273E-3</v>
      </c>
      <c r="S97" s="294">
        <f t="shared" si="11"/>
        <v>0.3387730225373568</v>
      </c>
      <c r="U97" s="311">
        <f t="shared" si="12"/>
        <v>0.14649219991049756</v>
      </c>
      <c r="X97" s="132">
        <v>1222645.3019985347</v>
      </c>
      <c r="Y97" s="132"/>
      <c r="Z97" s="121">
        <v>38807219</v>
      </c>
      <c r="AA97" s="312">
        <v>31.740358333333301</v>
      </c>
      <c r="AB97" s="121">
        <f t="shared" si="15"/>
        <v>1222645.9006055132</v>
      </c>
      <c r="AD97" s="308">
        <v>4723.6032262054669</v>
      </c>
      <c r="AE97" s="76">
        <v>178100</v>
      </c>
      <c r="AF97" s="76">
        <v>302542</v>
      </c>
      <c r="AG97" s="76">
        <v>378837</v>
      </c>
      <c r="AH97" s="76">
        <v>342786</v>
      </c>
      <c r="AI97" s="76">
        <v>423940</v>
      </c>
      <c r="AJ97" s="76">
        <v>2240</v>
      </c>
      <c r="AK97" s="76">
        <v>5205</v>
      </c>
      <c r="AL97" s="76">
        <v>416648.88863778702</v>
      </c>
      <c r="AM97" s="132">
        <v>1068940.4918639925</v>
      </c>
      <c r="AN97" s="132">
        <v>986082</v>
      </c>
      <c r="AO97" s="132">
        <v>82858.491863992531</v>
      </c>
      <c r="AP97" s="51">
        <v>103429</v>
      </c>
      <c r="AS97" s="131">
        <v>50383.643239978497</v>
      </c>
      <c r="AT97" s="51">
        <f t="shared" si="13"/>
        <v>657590.47116322117</v>
      </c>
      <c r="AU97" s="310">
        <f t="shared" si="6"/>
        <v>0.53784238984791788</v>
      </c>
      <c r="AV97" s="51">
        <f t="shared" si="17"/>
        <v>631798.66008644458</v>
      </c>
      <c r="AW97" s="414">
        <f t="shared" si="16"/>
        <v>0.5167473011622481</v>
      </c>
      <c r="AY97" s="310">
        <f>AO97/X97</f>
        <v>6.7769852571757425E-2</v>
      </c>
    </row>
    <row r="98" spans="13:51">
      <c r="M98">
        <v>2010</v>
      </c>
      <c r="N98" s="293">
        <f t="shared" si="14"/>
        <v>2.1300265065538341E-2</v>
      </c>
      <c r="O98" s="294">
        <f t="shared" si="7"/>
        <v>-6.5740363383537601E-2</v>
      </c>
      <c r="P98" s="294">
        <f t="shared" si="8"/>
        <v>-0.13112477536038564</v>
      </c>
      <c r="Q98" s="294">
        <f t="shared" si="9"/>
        <v>-6.2447856506748542E-2</v>
      </c>
      <c r="R98" s="294">
        <f t="shared" si="10"/>
        <v>-1.3655852676211027E-3</v>
      </c>
      <c r="S98" s="294">
        <f t="shared" si="11"/>
        <v>0.28197884558383129</v>
      </c>
      <c r="U98" s="311">
        <f t="shared" si="12"/>
        <v>3.9261114118420828E-2</v>
      </c>
      <c r="X98" s="132">
        <v>1525353.3041028327</v>
      </c>
      <c r="Y98" s="132"/>
      <c r="Z98" s="121">
        <v>46308541.200000003</v>
      </c>
      <c r="AA98" s="312">
        <v>30.367915338305899</v>
      </c>
      <c r="AB98" s="121">
        <f t="shared" si="15"/>
        <v>1524916.6985653013</v>
      </c>
      <c r="AD98" s="308">
        <v>6199.3882823826552</v>
      </c>
      <c r="AE98" s="76">
        <v>232846.2102</v>
      </c>
      <c r="AF98" s="76">
        <v>366300.69529999996</v>
      </c>
      <c r="AG98" s="76">
        <v>490560.25629999995</v>
      </c>
      <c r="AH98" s="76">
        <v>319017.8077</v>
      </c>
      <c r="AI98" s="76">
        <v>428373.89621341694</v>
      </c>
      <c r="AJ98" s="76">
        <v>1639</v>
      </c>
      <c r="AK98" s="76">
        <v>2840</v>
      </c>
      <c r="AL98" s="76">
        <v>443585.83895901201</v>
      </c>
      <c r="AM98" s="132">
        <v>1136742.7302413946</v>
      </c>
      <c r="AN98" s="132">
        <v>1154620.362713417</v>
      </c>
      <c r="AO98" s="132">
        <v>-17877.632472022437</v>
      </c>
      <c r="AP98" s="51">
        <v>16345.140286583162</v>
      </c>
      <c r="AS98" s="131">
        <v>67452.200732662299</v>
      </c>
      <c r="AT98" s="51">
        <f t="shared" si="13"/>
        <v>725042.67189588351</v>
      </c>
      <c r="AU98" s="310">
        <f t="shared" si="6"/>
        <v>0.4753276961774649</v>
      </c>
      <c r="AV98" s="51">
        <f t="shared" si="17"/>
        <v>699250.86081910692</v>
      </c>
      <c r="AW98" s="414">
        <f t="shared" si="16"/>
        <v>0.45841895050693543</v>
      </c>
      <c r="AY98" s="310">
        <f>AO98/X98</f>
        <v>-1.1720322382975743E-2</v>
      </c>
    </row>
    <row r="99" spans="13:51">
      <c r="M99">
        <v>2011</v>
      </c>
      <c r="N99" s="293">
        <f t="shared" si="14"/>
        <v>2.0993347524715249E-2</v>
      </c>
      <c r="O99" s="294">
        <f t="shared" si="7"/>
        <v>-5.7332855524069408E-2</v>
      </c>
      <c r="P99" s="294">
        <f t="shared" si="8"/>
        <v>-0.1043571973326901</v>
      </c>
      <c r="Q99" s="294">
        <f t="shared" si="9"/>
        <v>-5.3250438857387679E-2</v>
      </c>
      <c r="R99" s="294">
        <f t="shared" si="10"/>
        <v>-3.767925483563075E-4</v>
      </c>
      <c r="S99" s="294">
        <f t="shared" si="11"/>
        <v>0.23631063178721884</v>
      </c>
      <c r="U99" s="311">
        <f t="shared" si="12"/>
        <v>4.1308964325760311E-2</v>
      </c>
      <c r="X99" s="313">
        <v>1899055.6026690633</v>
      </c>
      <c r="Y99" s="133"/>
      <c r="Z99" s="121">
        <v>55967227</v>
      </c>
      <c r="AA99" s="314">
        <v>29.382341370930199</v>
      </c>
      <c r="AB99" s="121">
        <f t="shared" si="15"/>
        <v>1904791.2585813159</v>
      </c>
      <c r="AD99" s="308">
        <v>6306.5813706450454</v>
      </c>
      <c r="AE99" s="76">
        <v>176020</v>
      </c>
      <c r="AF99" s="76">
        <v>361452</v>
      </c>
      <c r="AG99" s="76">
        <v>454949</v>
      </c>
      <c r="AH99" s="76">
        <v>368690</v>
      </c>
      <c r="AI99" s="76">
        <v>461585</v>
      </c>
      <c r="AJ99" s="76">
        <v>5675</v>
      </c>
      <c r="AK99" s="76">
        <v>5905.0999999999995</v>
      </c>
      <c r="AL99" s="76">
        <v>453948.21957255597</v>
      </c>
      <c r="AM99" s="132">
        <v>1196071.8009432009</v>
      </c>
      <c r="AN99" s="132">
        <v>1098459.1000000001</v>
      </c>
      <c r="AO99" s="132">
        <v>97612.700943200849</v>
      </c>
      <c r="AP99" s="51">
        <v>140550.9</v>
      </c>
      <c r="AR99" s="315"/>
      <c r="AS99" s="316">
        <v>97273.935835291704</v>
      </c>
      <c r="AT99" s="51">
        <f t="shared" si="13"/>
        <v>822316.60773117526</v>
      </c>
      <c r="AU99" s="310">
        <f t="shared" si="6"/>
        <v>0.43301344445914852</v>
      </c>
      <c r="AV99" s="51">
        <f t="shared" si="17"/>
        <v>796524.79665439867</v>
      </c>
      <c r="AW99" s="414">
        <f t="shared" si="16"/>
        <v>0.41943205640472453</v>
      </c>
      <c r="AY99" s="310">
        <f>AO99/X99</f>
        <v>5.1400654517966327E-2</v>
      </c>
    </row>
    <row r="100" spans="13:51">
      <c r="M100">
        <v>2012</v>
      </c>
      <c r="U100" s="311">
        <f>((AC23+AC24)/2)/X100</f>
        <v>7.2355839935975802E-2</v>
      </c>
      <c r="X100" s="132">
        <f>AB100</f>
        <v>2014792.4497731691</v>
      </c>
      <c r="Z100" s="121">
        <v>62176495</v>
      </c>
      <c r="AA100" s="141">
        <v>30.86</v>
      </c>
      <c r="AB100" s="121">
        <f t="shared" si="15"/>
        <v>2014792.4497731691</v>
      </c>
      <c r="AS100" s="123">
        <f>'Fig 18 19 CurrAccou'!AY6</f>
        <v>71282.19</v>
      </c>
      <c r="AT100" s="51">
        <f t="shared" si="13"/>
        <v>893598.79773117532</v>
      </c>
      <c r="AU100" s="310">
        <f t="shared" si="6"/>
        <v>0.44351903236076706</v>
      </c>
      <c r="AV100" s="51">
        <f t="shared" si="17"/>
        <v>867806.98665439873</v>
      </c>
      <c r="AW100" s="414">
        <f t="shared" si="16"/>
        <v>0.43071780755983019</v>
      </c>
      <c r="AY100" s="310">
        <f>U100</f>
        <v>7.2355839935975802E-2</v>
      </c>
    </row>
    <row r="101" spans="13:51">
      <c r="M101">
        <v>2013</v>
      </c>
      <c r="U101" s="311">
        <f>((AC24+AC25)/2)/X101</f>
        <v>6.670017974993879E-2</v>
      </c>
      <c r="X101" s="132">
        <f t="shared" ref="X101:X102" si="18">AB101</f>
        <v>2054477.2220066732</v>
      </c>
      <c r="Z101" s="121">
        <v>66190119.899999999</v>
      </c>
      <c r="AA101" s="141">
        <v>32.217500000000001</v>
      </c>
      <c r="AB101" s="121">
        <f t="shared" si="15"/>
        <v>2054477.2220066732</v>
      </c>
      <c r="AS101" s="123">
        <f>'Fig 18 19 CurrAccou'!AZ6</f>
        <v>34800.620000000003</v>
      </c>
      <c r="AT101" s="51">
        <f t="shared" si="13"/>
        <v>928399.41773117532</v>
      </c>
      <c r="AU101" s="310">
        <f t="shared" si="6"/>
        <v>0.45189083032245941</v>
      </c>
      <c r="AV101" s="51">
        <f t="shared" si="17"/>
        <v>902607.60665439873</v>
      </c>
      <c r="AW101" s="414">
        <f t="shared" si="16"/>
        <v>0.4393368770342429</v>
      </c>
      <c r="AY101" s="310">
        <f>U101</f>
        <v>6.670017974993879E-2</v>
      </c>
    </row>
    <row r="102" spans="13:51">
      <c r="M102">
        <v>2014</v>
      </c>
      <c r="U102" s="311">
        <f>((AC25+AC26)/2)/X102</f>
        <v>0.12758789239578405</v>
      </c>
      <c r="X102" s="132">
        <f t="shared" si="18"/>
        <v>1731379.019215615</v>
      </c>
      <c r="Z102" s="121">
        <v>71406399.200000003</v>
      </c>
      <c r="AA102" s="141">
        <v>41.2425</v>
      </c>
      <c r="AB102" s="121">
        <f>Z102/AA102</f>
        <v>1731379.019215615</v>
      </c>
      <c r="AS102" s="109">
        <f>'Fig 18 19 CurrAccou'!BA6</f>
        <v>58431.519999999997</v>
      </c>
      <c r="AT102" s="51">
        <f t="shared" si="13"/>
        <v>986830.93773117533</v>
      </c>
      <c r="AU102" s="310">
        <f t="shared" si="6"/>
        <v>0.56996817379608178</v>
      </c>
      <c r="AV102" s="51">
        <f t="shared" si="17"/>
        <v>961039.12665439874</v>
      </c>
      <c r="AW102" s="414">
        <f t="shared" si="16"/>
        <v>0.55507148694096364</v>
      </c>
      <c r="AY102" s="310">
        <f>U102</f>
        <v>0.12758789239578405</v>
      </c>
    </row>
  </sheetData>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Z1:BJ75"/>
  <sheetViews>
    <sheetView tabSelected="1" zoomScale="75" zoomScaleNormal="75" zoomScalePageLayoutView="75" workbookViewId="0">
      <selection activeCell="L37" sqref="L37"/>
    </sheetView>
  </sheetViews>
  <sheetFormatPr baseColWidth="10" defaultRowHeight="15" x14ac:dyDescent="0"/>
  <cols>
    <col min="37" max="37" width="27.1640625" customWidth="1"/>
    <col min="55" max="55" width="19" customWidth="1"/>
  </cols>
  <sheetData>
    <row r="1" spans="26:62">
      <c r="AK1" t="s">
        <v>919</v>
      </c>
    </row>
    <row r="2" spans="26:62">
      <c r="AK2" t="s">
        <v>1443</v>
      </c>
    </row>
    <row r="4" spans="26:62">
      <c r="AA4" t="s">
        <v>1444</v>
      </c>
      <c r="AB4" t="s">
        <v>1445</v>
      </c>
      <c r="AE4" t="s">
        <v>1446</v>
      </c>
      <c r="AH4" t="s">
        <v>1447</v>
      </c>
      <c r="AM4">
        <v>2000</v>
      </c>
      <c r="AN4">
        <v>2001</v>
      </c>
      <c r="AO4">
        <v>2002</v>
      </c>
      <c r="AP4">
        <v>2003</v>
      </c>
      <c r="AQ4">
        <v>2004</v>
      </c>
      <c r="AR4">
        <v>2005</v>
      </c>
      <c r="AS4">
        <v>2006</v>
      </c>
      <c r="AT4">
        <v>2007</v>
      </c>
      <c r="AU4">
        <v>2008</v>
      </c>
      <c r="AV4">
        <v>2009</v>
      </c>
      <c r="AW4">
        <v>2010</v>
      </c>
      <c r="AX4">
        <v>2011</v>
      </c>
      <c r="AY4">
        <v>2012</v>
      </c>
      <c r="AZ4">
        <v>2013</v>
      </c>
      <c r="BA4">
        <v>2014</v>
      </c>
      <c r="BD4">
        <v>1999</v>
      </c>
    </row>
    <row r="5" spans="26:62" ht="16" thickBot="1">
      <c r="AC5" t="s">
        <v>1448</v>
      </c>
      <c r="AD5" t="s">
        <v>1449</v>
      </c>
    </row>
    <row r="6" spans="26:62">
      <c r="Z6">
        <v>2000</v>
      </c>
      <c r="AA6" s="76">
        <f t="shared" ref="AA6:AA20" si="0">INDEX($AM$7:$BA$7,MATCH($Z6,$AM$4:$BA$4,0))</f>
        <v>52049.52</v>
      </c>
      <c r="AB6" s="76">
        <f t="shared" ref="AB6:AB20" si="1">INDEX($AM$16:$BA$16,MATCH($Z6,$AM$4:$BA$4,0))</f>
        <v>-6736.46</v>
      </c>
      <c r="AC6" s="76">
        <f t="shared" ref="AC6:AC20" si="2">INDEX($AM$19:$BA$19,MATCH($Z6,$AM$4:$BA$4,0))</f>
        <v>267.75</v>
      </c>
      <c r="AD6" s="76">
        <f t="shared" ref="AD6:AD20" si="3">INDEX($AM$22:$BA$22,MATCH($Z6,$AM$4:$BA$4,0))</f>
        <v>-7004.21</v>
      </c>
      <c r="AE6" s="76">
        <f t="shared" ref="AE6:AE20" si="4">INDEX($AM$28:$BA$28,MATCH($Z6,$AM$4:$BA$4,0))</f>
        <v>69.319999999999993</v>
      </c>
      <c r="AH6" s="76">
        <v>241401.70370370371</v>
      </c>
      <c r="AK6" s="393" t="s">
        <v>919</v>
      </c>
      <c r="AM6" s="394">
        <v>45382.38</v>
      </c>
      <c r="AN6" s="394">
        <v>32053.82</v>
      </c>
      <c r="AO6" s="394">
        <v>27472.959999999999</v>
      </c>
      <c r="AP6" s="394">
        <v>33128.11</v>
      </c>
      <c r="AQ6" s="394">
        <v>58559.839999999997</v>
      </c>
      <c r="AR6" s="394">
        <v>84388.74</v>
      </c>
      <c r="AS6" s="394">
        <v>92315.57</v>
      </c>
      <c r="AT6" s="394">
        <v>72193.009999999995</v>
      </c>
      <c r="AU6" s="394">
        <v>103935.39</v>
      </c>
      <c r="AV6" s="394">
        <v>50383.64</v>
      </c>
      <c r="AW6" s="394">
        <v>67452.2</v>
      </c>
      <c r="AX6" s="394">
        <v>97273.94</v>
      </c>
      <c r="AY6" s="394">
        <v>71282.19</v>
      </c>
      <c r="AZ6" s="394">
        <v>34800.620000000003</v>
      </c>
      <c r="BA6" s="394">
        <v>58431.519999999997</v>
      </c>
    </row>
    <row r="7" spans="26:62">
      <c r="Z7">
        <v>2001</v>
      </c>
      <c r="AA7" s="76">
        <f t="shared" si="0"/>
        <v>37160.46</v>
      </c>
      <c r="AB7" s="76">
        <f t="shared" si="1"/>
        <v>-4238.0200000000004</v>
      </c>
      <c r="AC7" s="76">
        <f t="shared" si="2"/>
        <v>130.33000000000001</v>
      </c>
      <c r="AD7" s="76">
        <f t="shared" si="3"/>
        <v>-4368.3500000000004</v>
      </c>
      <c r="AE7" s="76">
        <f t="shared" si="4"/>
        <v>-868.61</v>
      </c>
      <c r="AH7" s="76">
        <v>284037.57894736843</v>
      </c>
      <c r="AK7" s="395" t="s">
        <v>1450</v>
      </c>
      <c r="AM7" s="394">
        <v>52049.52</v>
      </c>
      <c r="AN7" s="394">
        <v>37160.46</v>
      </c>
      <c r="AO7" s="394">
        <v>34807.660000000003</v>
      </c>
      <c r="AP7" s="394">
        <v>46684.11</v>
      </c>
      <c r="AQ7" s="394">
        <v>72332.36</v>
      </c>
      <c r="AR7" s="394">
        <v>104559.6</v>
      </c>
      <c r="AS7" s="394">
        <v>123739.56</v>
      </c>
      <c r="AT7" s="394">
        <v>106729.12</v>
      </c>
      <c r="AU7" s="394">
        <v>157205.87</v>
      </c>
      <c r="AV7" s="394">
        <v>95630.26</v>
      </c>
      <c r="AW7" s="394">
        <v>120874.77</v>
      </c>
      <c r="AX7" s="394">
        <v>163398.06</v>
      </c>
      <c r="AY7" s="394">
        <v>145076.25</v>
      </c>
      <c r="AZ7" s="394">
        <v>123679.33</v>
      </c>
      <c r="BA7" s="394">
        <v>134459.32999999999</v>
      </c>
    </row>
    <row r="8" spans="26:62">
      <c r="Z8">
        <v>2002</v>
      </c>
      <c r="AA8" s="76">
        <f t="shared" si="0"/>
        <v>34807.660000000003</v>
      </c>
      <c r="AB8" s="76">
        <f t="shared" si="1"/>
        <v>-6582.84</v>
      </c>
      <c r="AC8" s="76">
        <f t="shared" si="2"/>
        <v>197.22</v>
      </c>
      <c r="AD8" s="76">
        <f t="shared" si="3"/>
        <v>-6780.06</v>
      </c>
      <c r="AE8" s="76">
        <f t="shared" si="4"/>
        <v>-751.86</v>
      </c>
      <c r="AH8" s="76">
        <v>315054.03225806454</v>
      </c>
      <c r="AK8" s="396" t="s">
        <v>1451</v>
      </c>
      <c r="AM8" s="394">
        <v>110520.3</v>
      </c>
      <c r="AN8" s="394">
        <v>109273.01</v>
      </c>
      <c r="AO8" s="394">
        <v>117185.25</v>
      </c>
      <c r="AP8" s="394">
        <v>147485.47</v>
      </c>
      <c r="AQ8" s="394">
        <v>200829.84</v>
      </c>
      <c r="AR8" s="394">
        <v>268869.48</v>
      </c>
      <c r="AS8" s="394">
        <v>333199.94</v>
      </c>
      <c r="AT8" s="394">
        <v>390390.56</v>
      </c>
      <c r="AU8" s="394">
        <v>523433.93</v>
      </c>
      <c r="AV8" s="394">
        <v>342951.14</v>
      </c>
      <c r="AW8" s="394">
        <v>441833.18</v>
      </c>
      <c r="AX8" s="394">
        <v>573448.16</v>
      </c>
      <c r="AY8" s="394">
        <v>589773.98</v>
      </c>
      <c r="AZ8" s="394">
        <v>593397.94999999995</v>
      </c>
      <c r="BA8" s="394">
        <v>563507.17000000004</v>
      </c>
      <c r="BE8" s="394"/>
      <c r="BF8" s="394"/>
      <c r="BG8" s="394"/>
      <c r="BH8" s="394"/>
      <c r="BJ8" s="394"/>
    </row>
    <row r="9" spans="26:62">
      <c r="Z9">
        <v>2003</v>
      </c>
      <c r="AA9" s="76">
        <f t="shared" si="0"/>
        <v>46684.11</v>
      </c>
      <c r="AB9" s="76">
        <f t="shared" si="1"/>
        <v>-13170.63</v>
      </c>
      <c r="AC9" s="76">
        <f t="shared" si="2"/>
        <v>-144.13</v>
      </c>
      <c r="AD9" s="76">
        <f t="shared" si="3"/>
        <v>-13026.5</v>
      </c>
      <c r="AE9" s="76">
        <f t="shared" si="4"/>
        <v>-385.38</v>
      </c>
      <c r="AH9" s="76">
        <v>402298.91341256368</v>
      </c>
      <c r="AK9" s="396" t="s">
        <v>1452</v>
      </c>
      <c r="AM9" s="394">
        <v>58470.78</v>
      </c>
      <c r="AN9" s="394">
        <v>72112.55</v>
      </c>
      <c r="AO9" s="394">
        <v>82377.59</v>
      </c>
      <c r="AP9" s="394">
        <v>100801.35</v>
      </c>
      <c r="AQ9" s="394">
        <v>128497.48</v>
      </c>
      <c r="AR9" s="394">
        <v>164309.88</v>
      </c>
      <c r="AS9" s="394">
        <v>209460.38</v>
      </c>
      <c r="AT9" s="394">
        <v>283661.44</v>
      </c>
      <c r="AU9" s="394">
        <v>366228.06</v>
      </c>
      <c r="AV9" s="394">
        <v>247320.87</v>
      </c>
      <c r="AW9" s="394">
        <v>320958.42</v>
      </c>
      <c r="AX9" s="394">
        <v>410050.1</v>
      </c>
      <c r="AY9" s="394">
        <v>444697.74</v>
      </c>
      <c r="AZ9" s="394">
        <v>469718.62</v>
      </c>
      <c r="BA9" s="394">
        <v>429047.84</v>
      </c>
    </row>
    <row r="10" spans="26:62">
      <c r="Z10">
        <v>2004</v>
      </c>
      <c r="AA10" s="76">
        <f t="shared" si="0"/>
        <v>72332.36</v>
      </c>
      <c r="AB10" s="76">
        <f t="shared" si="1"/>
        <v>-12771.14</v>
      </c>
      <c r="AC10" s="76">
        <f t="shared" si="2"/>
        <v>-257.69</v>
      </c>
      <c r="AD10" s="76">
        <f t="shared" si="3"/>
        <v>-12513.45</v>
      </c>
      <c r="AE10" s="76">
        <f t="shared" si="4"/>
        <v>-1001.38</v>
      </c>
      <c r="AH10" s="76">
        <v>548412.05392545601</v>
      </c>
      <c r="AK10" s="397" t="s">
        <v>1453</v>
      </c>
      <c r="AM10" s="394">
        <v>57089.14</v>
      </c>
      <c r="AN10" s="394">
        <v>45235.67</v>
      </c>
      <c r="AO10" s="394">
        <v>43649.94</v>
      </c>
      <c r="AP10" s="394">
        <v>55846.3</v>
      </c>
      <c r="AQ10" s="394">
        <v>83616.2</v>
      </c>
      <c r="AR10" s="394">
        <v>116185.06</v>
      </c>
      <c r="AS10" s="394">
        <v>134294.13</v>
      </c>
      <c r="AT10" s="394">
        <v>123446.98</v>
      </c>
      <c r="AU10" s="394">
        <v>177625.4</v>
      </c>
      <c r="AV10" s="394">
        <v>113230.51</v>
      </c>
      <c r="AW10" s="394">
        <v>146994.51</v>
      </c>
      <c r="AX10" s="394">
        <v>196854.34</v>
      </c>
      <c r="AY10" s="394">
        <v>191662.76</v>
      </c>
      <c r="AZ10" s="394">
        <v>181938.68</v>
      </c>
      <c r="BA10" s="394">
        <v>189737.03</v>
      </c>
      <c r="BE10" s="394"/>
      <c r="BF10" s="394"/>
      <c r="BG10" s="394"/>
      <c r="BH10" s="394"/>
    </row>
    <row r="11" spans="26:62">
      <c r="Z11">
        <v>2005</v>
      </c>
      <c r="AA11" s="76">
        <f t="shared" si="0"/>
        <v>104559.6</v>
      </c>
      <c r="AB11" s="76">
        <f t="shared" si="1"/>
        <v>-18526.36</v>
      </c>
      <c r="AC11" s="76">
        <f t="shared" si="2"/>
        <v>-1132.81</v>
      </c>
      <c r="AD11" s="76">
        <f t="shared" si="3"/>
        <v>-17393.55</v>
      </c>
      <c r="AE11" s="76">
        <f t="shared" si="4"/>
        <v>-1644.5</v>
      </c>
      <c r="AH11" s="76">
        <v>695419.96835999296</v>
      </c>
      <c r="AK11" s="396" t="s">
        <v>1451</v>
      </c>
      <c r="AM11" s="394">
        <v>99219.93</v>
      </c>
      <c r="AN11" s="394">
        <v>96552.83</v>
      </c>
      <c r="AO11" s="394">
        <v>102068.25</v>
      </c>
      <c r="AP11" s="394">
        <v>129060.08</v>
      </c>
      <c r="AQ11" s="394">
        <v>177860.57</v>
      </c>
      <c r="AR11" s="394">
        <v>240024.07</v>
      </c>
      <c r="AS11" s="394">
        <v>297481.40000000002</v>
      </c>
      <c r="AT11" s="394">
        <v>346530.5</v>
      </c>
      <c r="AU11" s="394">
        <v>466297.99</v>
      </c>
      <c r="AV11" s="394">
        <v>297154.63</v>
      </c>
      <c r="AW11" s="394">
        <v>392674.22</v>
      </c>
      <c r="AX11" s="394">
        <v>515409.1</v>
      </c>
      <c r="AY11" s="394">
        <v>527433.97</v>
      </c>
      <c r="AZ11" s="394">
        <v>523275.44</v>
      </c>
      <c r="BA11" s="394">
        <v>497762.68</v>
      </c>
    </row>
    <row r="12" spans="26:62">
      <c r="Z12">
        <v>2006</v>
      </c>
      <c r="AA12" s="76">
        <f t="shared" si="0"/>
        <v>123739.56</v>
      </c>
      <c r="AB12" s="76">
        <f t="shared" si="1"/>
        <v>-28803.33</v>
      </c>
      <c r="AC12" s="76">
        <f t="shared" si="2"/>
        <v>-4167.8</v>
      </c>
      <c r="AD12" s="76">
        <f t="shared" si="3"/>
        <v>-24635.53</v>
      </c>
      <c r="AE12" s="76">
        <f t="shared" si="4"/>
        <v>-2620.67</v>
      </c>
      <c r="AH12" s="76">
        <v>917126.03983325616</v>
      </c>
      <c r="AK12" s="396" t="s">
        <v>1452</v>
      </c>
      <c r="AM12" s="394">
        <v>42130.79</v>
      </c>
      <c r="AN12" s="394">
        <v>51317.16</v>
      </c>
      <c r="AO12" s="394">
        <v>58418.31</v>
      </c>
      <c r="AP12" s="394">
        <v>73213.78</v>
      </c>
      <c r="AQ12" s="394">
        <v>94244.36</v>
      </c>
      <c r="AR12" s="394">
        <v>123839.01</v>
      </c>
      <c r="AS12" s="394">
        <v>163187.28</v>
      </c>
      <c r="AT12" s="394">
        <v>223083.51999999999</v>
      </c>
      <c r="AU12" s="394">
        <v>288672.59000000003</v>
      </c>
      <c r="AV12" s="394">
        <v>183924.13</v>
      </c>
      <c r="AW12" s="394">
        <v>245679.71</v>
      </c>
      <c r="AX12" s="394">
        <v>318554.76</v>
      </c>
      <c r="AY12" s="394">
        <v>335771.21</v>
      </c>
      <c r="AZ12" s="394">
        <v>341336.76</v>
      </c>
      <c r="BA12" s="394">
        <v>308025.65000000002</v>
      </c>
      <c r="BF12" s="394"/>
      <c r="BG12" s="394"/>
      <c r="BH12" s="394"/>
    </row>
    <row r="13" spans="26:62">
      <c r="Z13">
        <v>2007</v>
      </c>
      <c r="AA13" s="76">
        <f t="shared" si="0"/>
        <v>106729.12</v>
      </c>
      <c r="AB13" s="76">
        <f t="shared" si="1"/>
        <v>-28828.5</v>
      </c>
      <c r="AC13" s="76">
        <f t="shared" si="2"/>
        <v>-7317.86</v>
      </c>
      <c r="AD13" s="76">
        <f t="shared" si="3"/>
        <v>-21510.639999999999</v>
      </c>
      <c r="AE13" s="76">
        <f t="shared" si="4"/>
        <v>-5707.6</v>
      </c>
      <c r="AH13" s="76">
        <v>1217592.4208033159</v>
      </c>
      <c r="AK13" s="397" t="s">
        <v>1454</v>
      </c>
      <c r="AM13" s="394">
        <v>-5039.62</v>
      </c>
      <c r="AN13" s="394">
        <v>-8075.22</v>
      </c>
      <c r="AO13" s="394">
        <v>-8842.2900000000009</v>
      </c>
      <c r="AP13" s="394">
        <v>-9162.19</v>
      </c>
      <c r="AQ13" s="394">
        <v>-11283.85</v>
      </c>
      <c r="AR13" s="394">
        <v>-11625.46</v>
      </c>
      <c r="AS13" s="394">
        <v>-10554.56</v>
      </c>
      <c r="AT13" s="394">
        <v>-16717.86</v>
      </c>
      <c r="AU13" s="394">
        <v>-20419.53</v>
      </c>
      <c r="AV13" s="394">
        <v>-17600.25</v>
      </c>
      <c r="AW13" s="394">
        <v>-26119.74</v>
      </c>
      <c r="AX13" s="394">
        <v>-33456.28</v>
      </c>
      <c r="AY13" s="394">
        <v>-46586.52</v>
      </c>
      <c r="AZ13" s="394">
        <v>-58259.35</v>
      </c>
      <c r="BA13" s="394">
        <v>-55277.7</v>
      </c>
    </row>
    <row r="14" spans="26:62">
      <c r="Z14">
        <v>2008</v>
      </c>
      <c r="AA14" s="76">
        <f t="shared" si="0"/>
        <v>157205.87</v>
      </c>
      <c r="AB14" s="76">
        <f t="shared" si="1"/>
        <v>-46482.48</v>
      </c>
      <c r="AC14" s="76">
        <f t="shared" si="2"/>
        <v>-14357.11</v>
      </c>
      <c r="AD14" s="76">
        <f t="shared" si="3"/>
        <v>-32125.37</v>
      </c>
      <c r="AE14" s="76">
        <f t="shared" si="4"/>
        <v>-6788</v>
      </c>
      <c r="AH14" s="76">
        <v>1498731.3059738216</v>
      </c>
      <c r="AK14" s="396" t="s">
        <v>1451</v>
      </c>
      <c r="AM14" s="394">
        <v>11300.37</v>
      </c>
      <c r="AN14" s="394">
        <v>12720.18</v>
      </c>
      <c r="AO14" s="394">
        <v>15117</v>
      </c>
      <c r="AP14" s="394">
        <v>18425.39</v>
      </c>
      <c r="AQ14" s="394">
        <v>22969.27</v>
      </c>
      <c r="AR14" s="394">
        <v>28845.41</v>
      </c>
      <c r="AS14" s="394">
        <v>35718.53</v>
      </c>
      <c r="AT14" s="394">
        <v>43860.06</v>
      </c>
      <c r="AU14" s="394">
        <v>57135.95</v>
      </c>
      <c r="AV14" s="394">
        <v>45796.5</v>
      </c>
      <c r="AW14" s="394">
        <v>49158.96</v>
      </c>
      <c r="AX14" s="394">
        <v>58039.06</v>
      </c>
      <c r="AY14" s="394">
        <v>62340.02</v>
      </c>
      <c r="AZ14" s="394">
        <v>70122.509999999995</v>
      </c>
      <c r="BA14" s="394">
        <v>65744.490000000005</v>
      </c>
    </row>
    <row r="15" spans="26:62">
      <c r="Z15">
        <v>2009</v>
      </c>
      <c r="AA15" s="76">
        <f t="shared" si="0"/>
        <v>95630.26</v>
      </c>
      <c r="AB15" s="76">
        <f t="shared" si="1"/>
        <v>-39739.440000000002</v>
      </c>
      <c r="AC15" s="76">
        <f t="shared" si="2"/>
        <v>-8867.56</v>
      </c>
      <c r="AD15" s="76">
        <f t="shared" si="3"/>
        <v>-30976.15</v>
      </c>
      <c r="AE15" s="76">
        <f t="shared" si="4"/>
        <v>-5507.18</v>
      </c>
      <c r="AH15" s="76">
        <v>1124433.8772586165</v>
      </c>
      <c r="AK15" s="396" t="s">
        <v>1452</v>
      </c>
      <c r="AM15" s="394">
        <v>16339.99</v>
      </c>
      <c r="AN15" s="394">
        <v>20795.400000000001</v>
      </c>
      <c r="AO15" s="394">
        <v>23959.279999999999</v>
      </c>
      <c r="AP15" s="394">
        <v>27587.57</v>
      </c>
      <c r="AQ15" s="394">
        <v>34253.120000000003</v>
      </c>
      <c r="AR15" s="394">
        <v>40470.870000000003</v>
      </c>
      <c r="AS15" s="394">
        <v>46273.1</v>
      </c>
      <c r="AT15" s="394">
        <v>60577.919999999998</v>
      </c>
      <c r="AU15" s="394">
        <v>77555.47</v>
      </c>
      <c r="AV15" s="394">
        <v>63396.75</v>
      </c>
      <c r="AW15" s="394">
        <v>75278.7</v>
      </c>
      <c r="AX15" s="394">
        <v>91495.34</v>
      </c>
      <c r="AY15" s="394">
        <v>108926.53</v>
      </c>
      <c r="AZ15" s="394">
        <v>128381.86</v>
      </c>
      <c r="BA15" s="394">
        <v>121022.19</v>
      </c>
    </row>
    <row r="16" spans="26:62">
      <c r="Z16">
        <v>2010</v>
      </c>
      <c r="AA16" s="76">
        <f t="shared" si="0"/>
        <v>120874.77</v>
      </c>
      <c r="AB16" s="76">
        <f t="shared" si="1"/>
        <v>-47104.53</v>
      </c>
      <c r="AC16" s="76">
        <f t="shared" si="2"/>
        <v>-8511.66</v>
      </c>
      <c r="AD16" s="76">
        <f t="shared" si="3"/>
        <v>-38740.410000000003</v>
      </c>
      <c r="AE16" s="76">
        <f t="shared" si="4"/>
        <v>-6318.03</v>
      </c>
      <c r="AH16" s="76">
        <v>1398708.3003952568</v>
      </c>
      <c r="AK16" s="395" t="s">
        <v>1445</v>
      </c>
      <c r="AM16" s="394">
        <v>-6736.46</v>
      </c>
      <c r="AN16" s="394">
        <v>-4238.0200000000004</v>
      </c>
      <c r="AO16" s="394">
        <v>-6582.84</v>
      </c>
      <c r="AP16" s="394">
        <v>-13170.63</v>
      </c>
      <c r="AQ16" s="394">
        <v>-12771.14</v>
      </c>
      <c r="AR16" s="394">
        <v>-18526.36</v>
      </c>
      <c r="AS16" s="394">
        <v>-28803.33</v>
      </c>
      <c r="AT16" s="394">
        <v>-28828.5</v>
      </c>
      <c r="AU16" s="394">
        <v>-46482.48</v>
      </c>
      <c r="AV16" s="394">
        <v>-39739.440000000002</v>
      </c>
      <c r="AW16" s="394">
        <v>-47104.53</v>
      </c>
      <c r="AX16" s="394">
        <v>-60399.45</v>
      </c>
      <c r="AY16" s="394">
        <v>-67660.83</v>
      </c>
      <c r="AZ16" s="394">
        <v>-79604.350000000006</v>
      </c>
      <c r="BA16" s="394">
        <v>-67849.820000000007</v>
      </c>
    </row>
    <row r="17" spans="26:53">
      <c r="Z17">
        <v>2011</v>
      </c>
      <c r="AA17" s="76">
        <f t="shared" si="0"/>
        <v>163398.06</v>
      </c>
      <c r="AB17" s="76">
        <f t="shared" si="1"/>
        <v>-60399.45</v>
      </c>
      <c r="AC17" s="76">
        <f t="shared" si="2"/>
        <v>-9521.6200000000008</v>
      </c>
      <c r="AD17" s="76">
        <f t="shared" si="3"/>
        <v>-51030.92</v>
      </c>
      <c r="AE17" s="76">
        <f t="shared" si="4"/>
        <v>-5724.68</v>
      </c>
      <c r="AH17" s="76">
        <v>1711037.2999419521</v>
      </c>
      <c r="AK17" s="396" t="s">
        <v>1455</v>
      </c>
      <c r="AM17" s="394">
        <v>4752.6899999999996</v>
      </c>
      <c r="AN17" s="394">
        <v>6799.81</v>
      </c>
      <c r="AO17" s="394">
        <v>5677.13</v>
      </c>
      <c r="AP17" s="394">
        <v>11057.02</v>
      </c>
      <c r="AQ17" s="394">
        <v>11997.86</v>
      </c>
      <c r="AR17" s="394">
        <v>17481.080000000002</v>
      </c>
      <c r="AS17" s="394">
        <v>29770.36</v>
      </c>
      <c r="AT17" s="394">
        <v>45583.92</v>
      </c>
      <c r="AU17" s="394">
        <v>61819.78</v>
      </c>
      <c r="AV17" s="394">
        <v>33399.47</v>
      </c>
      <c r="AW17" s="394">
        <v>38063.69</v>
      </c>
      <c r="AX17" s="394">
        <v>42687.03</v>
      </c>
      <c r="AY17" s="394">
        <v>47758.45</v>
      </c>
      <c r="AZ17" s="394">
        <v>42176.56</v>
      </c>
      <c r="BA17" s="394">
        <v>46532.86</v>
      </c>
    </row>
    <row r="18" spans="26:53">
      <c r="Z18">
        <v>2012</v>
      </c>
      <c r="AA18" s="76">
        <f t="shared" si="0"/>
        <v>145076.25</v>
      </c>
      <c r="AB18" s="76">
        <f t="shared" si="1"/>
        <v>-67660.83</v>
      </c>
      <c r="AC18" s="76">
        <f t="shared" si="2"/>
        <v>-11830.77</v>
      </c>
      <c r="AD18" s="76">
        <f t="shared" si="3"/>
        <v>-56837.83</v>
      </c>
      <c r="AE18" s="76">
        <f t="shared" si="4"/>
        <v>-6133.22</v>
      </c>
      <c r="AH18" s="76">
        <v>1848771.3220998056</v>
      </c>
      <c r="AK18" s="396" t="s">
        <v>1456</v>
      </c>
      <c r="AM18" s="394">
        <v>11489.15</v>
      </c>
      <c r="AN18" s="394">
        <v>11037.84</v>
      </c>
      <c r="AO18" s="394">
        <v>12259.97</v>
      </c>
      <c r="AP18" s="394">
        <v>24227.64</v>
      </c>
      <c r="AQ18" s="394">
        <v>24769</v>
      </c>
      <c r="AR18" s="394">
        <v>36007.440000000002</v>
      </c>
      <c r="AS18" s="394">
        <v>58573.69</v>
      </c>
      <c r="AT18" s="394">
        <v>74412.429999999993</v>
      </c>
      <c r="AU18" s="394">
        <v>108302.26</v>
      </c>
      <c r="AV18" s="394">
        <v>73138.899999999994</v>
      </c>
      <c r="AW18" s="394">
        <v>85168.23</v>
      </c>
      <c r="AX18" s="394">
        <v>103086.48</v>
      </c>
      <c r="AY18" s="394">
        <v>115419.29</v>
      </c>
      <c r="AZ18" s="394">
        <v>121780.91</v>
      </c>
      <c r="BA18" s="394">
        <v>114382.67</v>
      </c>
    </row>
    <row r="19" spans="26:53" ht="27">
      <c r="Z19">
        <v>2013</v>
      </c>
      <c r="AA19" s="76">
        <f t="shared" si="0"/>
        <v>123679.33</v>
      </c>
      <c r="AB19" s="76">
        <f t="shared" si="1"/>
        <v>-79604.350000000006</v>
      </c>
      <c r="AC19" s="76">
        <f t="shared" si="2"/>
        <v>-13169.63</v>
      </c>
      <c r="AD19" s="76">
        <f t="shared" si="3"/>
        <v>-66515.5</v>
      </c>
      <c r="AE19" s="76">
        <f t="shared" si="4"/>
        <v>-9274.36</v>
      </c>
      <c r="AH19" s="76">
        <v>1877027.2677892449</v>
      </c>
      <c r="AK19" s="397" t="s">
        <v>1457</v>
      </c>
      <c r="AM19" s="394">
        <v>267.75</v>
      </c>
      <c r="AN19" s="394">
        <v>130.33000000000001</v>
      </c>
      <c r="AO19" s="394">
        <v>197.22</v>
      </c>
      <c r="AP19" s="394">
        <v>-144.13</v>
      </c>
      <c r="AQ19" s="394">
        <v>-257.69</v>
      </c>
      <c r="AR19" s="394">
        <v>-1132.81</v>
      </c>
      <c r="AS19" s="394">
        <v>-4167.8</v>
      </c>
      <c r="AT19" s="394">
        <v>-7317.86</v>
      </c>
      <c r="AU19" s="394">
        <v>-14357.11</v>
      </c>
      <c r="AV19" s="394">
        <v>-8867.56</v>
      </c>
      <c r="AW19" s="394">
        <v>-8511.66</v>
      </c>
      <c r="AX19" s="394">
        <v>-9521.6200000000008</v>
      </c>
      <c r="AY19" s="394">
        <v>-11830.77</v>
      </c>
      <c r="AZ19" s="394">
        <v>-13169.63</v>
      </c>
      <c r="BA19" s="394">
        <v>-10073.83</v>
      </c>
    </row>
    <row r="20" spans="26:53">
      <c r="Z20">
        <v>2014</v>
      </c>
      <c r="AA20" s="76">
        <f t="shared" si="0"/>
        <v>134459.32999999999</v>
      </c>
      <c r="AB20" s="76">
        <f t="shared" si="1"/>
        <v>-67849.820000000007</v>
      </c>
      <c r="AC20" s="76">
        <f t="shared" si="2"/>
        <v>-10073.83</v>
      </c>
      <c r="AD20" s="76">
        <f t="shared" si="3"/>
        <v>-57906.09</v>
      </c>
      <c r="AE20" s="76">
        <f t="shared" si="4"/>
        <v>-8178</v>
      </c>
      <c r="AH20" s="392">
        <v>1584211.8025822879</v>
      </c>
      <c r="AK20" s="396" t="s">
        <v>1455</v>
      </c>
      <c r="AM20" s="394">
        <v>499.95</v>
      </c>
      <c r="AN20" s="394">
        <v>623.71</v>
      </c>
      <c r="AO20" s="394">
        <v>704.31</v>
      </c>
      <c r="AP20" s="394">
        <v>813.52</v>
      </c>
      <c r="AQ20" s="394">
        <v>1206.3499999999999</v>
      </c>
      <c r="AR20" s="394">
        <v>1807.13</v>
      </c>
      <c r="AS20" s="394">
        <v>1898.95</v>
      </c>
      <c r="AT20" s="394">
        <v>2612.69</v>
      </c>
      <c r="AU20" s="394">
        <v>3791.76</v>
      </c>
      <c r="AV20" s="394">
        <v>3325.76</v>
      </c>
      <c r="AW20" s="394">
        <v>3619.39</v>
      </c>
      <c r="AX20" s="394">
        <v>3871.23</v>
      </c>
      <c r="AY20" s="394">
        <v>3884.34</v>
      </c>
      <c r="AZ20" s="394">
        <v>4255.99</v>
      </c>
      <c r="BA20" s="394">
        <v>4139.1400000000003</v>
      </c>
    </row>
    <row r="21" spans="26:53">
      <c r="AA21" s="76"/>
      <c r="AK21" s="396" t="s">
        <v>1456</v>
      </c>
      <c r="AM21" s="394">
        <v>232.2</v>
      </c>
      <c r="AN21" s="394">
        <v>493.38</v>
      </c>
      <c r="AO21" s="394">
        <v>507.09</v>
      </c>
      <c r="AP21" s="394">
        <v>957.64</v>
      </c>
      <c r="AQ21" s="394">
        <v>1464.04</v>
      </c>
      <c r="AR21" s="394">
        <v>2939.94</v>
      </c>
      <c r="AS21" s="394">
        <v>6066.75</v>
      </c>
      <c r="AT21" s="394">
        <v>9930.5499999999993</v>
      </c>
      <c r="AU21" s="394">
        <v>18148.87</v>
      </c>
      <c r="AV21" s="394">
        <v>12193.32</v>
      </c>
      <c r="AW21" s="394">
        <v>12131.05</v>
      </c>
      <c r="AX21" s="394">
        <v>13392.85</v>
      </c>
      <c r="AY21" s="394">
        <v>15715.11</v>
      </c>
      <c r="AZ21" s="394">
        <v>17425.62</v>
      </c>
      <c r="BA21" s="394">
        <v>14212.97</v>
      </c>
    </row>
    <row r="22" spans="26:53">
      <c r="AK22" s="397" t="s">
        <v>1449</v>
      </c>
      <c r="AM22" s="394">
        <v>-7004.21</v>
      </c>
      <c r="AN22" s="394">
        <v>-4368.3500000000004</v>
      </c>
      <c r="AO22" s="394">
        <v>-6780.06</v>
      </c>
      <c r="AP22" s="394">
        <v>-13026.5</v>
      </c>
      <c r="AQ22" s="394">
        <v>-12513.45</v>
      </c>
      <c r="AR22" s="394">
        <v>-17393.55</v>
      </c>
      <c r="AS22" s="394">
        <v>-24635.53</v>
      </c>
      <c r="AT22" s="394">
        <v>-21510.639999999999</v>
      </c>
      <c r="AU22" s="394">
        <v>-32125.37</v>
      </c>
      <c r="AV22" s="394">
        <v>-30976.15</v>
      </c>
      <c r="AW22" s="394">
        <v>-38740.410000000003</v>
      </c>
      <c r="AX22" s="394">
        <v>-51030.92</v>
      </c>
      <c r="AY22" s="394">
        <v>-56837.83</v>
      </c>
      <c r="AZ22" s="394">
        <v>-66515.5</v>
      </c>
      <c r="BA22" s="394">
        <v>-57906.09</v>
      </c>
    </row>
    <row r="23" spans="26:53">
      <c r="AK23" s="396" t="s">
        <v>1455</v>
      </c>
      <c r="AM23" s="394">
        <v>4252.74</v>
      </c>
      <c r="AN23" s="394">
        <v>6176.1</v>
      </c>
      <c r="AO23" s="394">
        <v>4972.82</v>
      </c>
      <c r="AP23" s="394">
        <v>10243.5</v>
      </c>
      <c r="AQ23" s="394">
        <v>10791.51</v>
      </c>
      <c r="AR23" s="394">
        <v>15673.95</v>
      </c>
      <c r="AS23" s="394">
        <v>27871.41</v>
      </c>
      <c r="AT23" s="394">
        <v>42971.23</v>
      </c>
      <c r="AU23" s="394">
        <v>58028.02</v>
      </c>
      <c r="AV23" s="394">
        <v>29943.06</v>
      </c>
      <c r="AW23" s="394">
        <v>34260.120000000003</v>
      </c>
      <c r="AX23" s="394">
        <v>38624.769999999997</v>
      </c>
      <c r="AY23" s="394">
        <v>42800.77</v>
      </c>
      <c r="AZ23" s="394">
        <v>37738.21</v>
      </c>
      <c r="BA23" s="394">
        <v>42197.62</v>
      </c>
    </row>
    <row r="24" spans="26:53">
      <c r="Z24">
        <v>2000</v>
      </c>
      <c r="AA24" s="398">
        <f>AA6/$AH6</f>
        <v>0.21561372269304918</v>
      </c>
      <c r="AB24" s="398">
        <f t="shared" ref="AB24:AE24" si="5">AB6/$AH6</f>
        <v>-2.7905602556427385E-2</v>
      </c>
      <c r="AC24" s="398">
        <f t="shared" si="5"/>
        <v>1.1091471016651819E-3</v>
      </c>
      <c r="AD24" s="398">
        <f t="shared" si="5"/>
        <v>-2.9014749658092566E-2</v>
      </c>
      <c r="AE24" s="398">
        <f t="shared" si="5"/>
        <v>2.871562169465188E-4</v>
      </c>
      <c r="AK24" s="396" t="s">
        <v>1456</v>
      </c>
      <c r="AM24" s="394">
        <v>11256.95</v>
      </c>
      <c r="AN24" s="394">
        <v>10544.46</v>
      </c>
      <c r="AO24" s="394">
        <v>11752.88</v>
      </c>
      <c r="AP24" s="394">
        <v>23270</v>
      </c>
      <c r="AQ24" s="394">
        <v>23304.959999999999</v>
      </c>
      <c r="AR24" s="394">
        <v>33067.5</v>
      </c>
      <c r="AS24" s="394">
        <v>52506.94</v>
      </c>
      <c r="AT24" s="394">
        <v>64481.88</v>
      </c>
      <c r="AU24" s="394">
        <v>90153.39</v>
      </c>
      <c r="AV24" s="394">
        <v>60919.199999999997</v>
      </c>
      <c r="AW24" s="394">
        <v>73000.539999999994</v>
      </c>
      <c r="AX24" s="394">
        <v>89655.69</v>
      </c>
      <c r="AY24" s="394">
        <v>99638.61</v>
      </c>
      <c r="AZ24" s="394">
        <v>104253.71</v>
      </c>
      <c r="BA24" s="394">
        <v>100103.7</v>
      </c>
    </row>
    <row r="25" spans="26:53">
      <c r="Z25">
        <v>2001</v>
      </c>
      <c r="AA25" s="398">
        <f t="shared" ref="AA25:AE38" si="6">AA7/$AH7</f>
        <v>0.13082937876641229</v>
      </c>
      <c r="AB25" s="398">
        <f t="shared" si="6"/>
        <v>-1.4920631332325561E-2</v>
      </c>
      <c r="AC25" s="398">
        <f t="shared" si="6"/>
        <v>4.5884773586297149E-4</v>
      </c>
      <c r="AD25" s="398">
        <f t="shared" si="6"/>
        <v>-1.5379479068188533E-2</v>
      </c>
      <c r="AE25" s="398">
        <f t="shared" si="6"/>
        <v>-3.0580812694539676E-3</v>
      </c>
      <c r="AK25" s="397" t="s">
        <v>1458</v>
      </c>
      <c r="AM25" s="394">
        <v>0</v>
      </c>
      <c r="AN25" s="394">
        <v>0</v>
      </c>
      <c r="AO25" s="394">
        <v>0</v>
      </c>
      <c r="AP25" s="394">
        <v>0</v>
      </c>
      <c r="AQ25" s="394">
        <v>0</v>
      </c>
      <c r="AR25" s="394">
        <v>0</v>
      </c>
      <c r="AS25" s="394">
        <v>0</v>
      </c>
      <c r="AT25" s="394">
        <v>0</v>
      </c>
      <c r="AU25" s="394">
        <v>0</v>
      </c>
      <c r="AV25" s="394">
        <v>104.27</v>
      </c>
      <c r="AW25" s="394">
        <v>147.54</v>
      </c>
      <c r="AX25" s="394">
        <v>153.09</v>
      </c>
      <c r="AY25" s="394">
        <v>1007.77</v>
      </c>
      <c r="AZ25" s="394">
        <v>80.78</v>
      </c>
      <c r="BA25" s="394">
        <v>130.1</v>
      </c>
    </row>
    <row r="26" spans="26:53">
      <c r="Z26">
        <v>2002</v>
      </c>
      <c r="AA26" s="398">
        <f t="shared" si="6"/>
        <v>0.11048155692699921</v>
      </c>
      <c r="AB26" s="398">
        <f t="shared" si="6"/>
        <v>-2.0894320738634179E-2</v>
      </c>
      <c r="AC26" s="398">
        <f t="shared" si="6"/>
        <v>6.259878617851008E-4</v>
      </c>
      <c r="AD26" s="398">
        <f t="shared" si="6"/>
        <v>-2.1520308600419282E-2</v>
      </c>
      <c r="AE26" s="398">
        <f t="shared" si="6"/>
        <v>-2.386447793133282E-3</v>
      </c>
      <c r="AK26" s="396" t="s">
        <v>1455</v>
      </c>
      <c r="AM26" s="394">
        <v>0</v>
      </c>
      <c r="AN26" s="394">
        <v>0</v>
      </c>
      <c r="AO26" s="394">
        <v>0</v>
      </c>
      <c r="AP26" s="394">
        <v>0</v>
      </c>
      <c r="AQ26" s="394">
        <v>0</v>
      </c>
      <c r="AR26" s="394">
        <v>0</v>
      </c>
      <c r="AS26" s="394">
        <v>0</v>
      </c>
      <c r="AT26" s="394">
        <v>0</v>
      </c>
      <c r="AU26" s="394">
        <v>0</v>
      </c>
      <c r="AV26" s="394">
        <v>130.65</v>
      </c>
      <c r="AW26" s="394">
        <v>184.18</v>
      </c>
      <c r="AX26" s="394">
        <v>191.03</v>
      </c>
      <c r="AY26" s="394">
        <v>1073.3399999999999</v>
      </c>
      <c r="AZ26" s="394">
        <v>182.36</v>
      </c>
      <c r="BA26" s="394">
        <v>196.1</v>
      </c>
    </row>
    <row r="27" spans="26:53">
      <c r="Z27">
        <v>2003</v>
      </c>
      <c r="AA27" s="398">
        <f t="shared" si="6"/>
        <v>0.11604334101724191</v>
      </c>
      <c r="AB27" s="398">
        <f t="shared" si="6"/>
        <v>-3.2738418029216294E-2</v>
      </c>
      <c r="AC27" s="398">
        <f t="shared" si="6"/>
        <v>-3.5826594403995442E-4</v>
      </c>
      <c r="AD27" s="398">
        <f t="shared" si="6"/>
        <v>-3.2380152085176341E-2</v>
      </c>
      <c r="AE27" s="398">
        <f t="shared" si="6"/>
        <v>-9.5794442180058021E-4</v>
      </c>
      <c r="AK27" s="396" t="s">
        <v>1456</v>
      </c>
      <c r="AM27" s="394">
        <v>0</v>
      </c>
      <c r="AN27" s="394">
        <v>0</v>
      </c>
      <c r="AO27" s="394">
        <v>0</v>
      </c>
      <c r="AP27" s="394">
        <v>0</v>
      </c>
      <c r="AQ27" s="394">
        <v>0</v>
      </c>
      <c r="AR27" s="394">
        <v>0</v>
      </c>
      <c r="AS27" s="394">
        <v>0</v>
      </c>
      <c r="AT27" s="394">
        <v>0</v>
      </c>
      <c r="AU27" s="394">
        <v>0</v>
      </c>
      <c r="AV27" s="394">
        <v>26.38</v>
      </c>
      <c r="AW27" s="394">
        <v>36.64</v>
      </c>
      <c r="AX27" s="394">
        <v>37.94</v>
      </c>
      <c r="AY27" s="394">
        <v>65.569999999999993</v>
      </c>
      <c r="AZ27" s="394">
        <v>101.58</v>
      </c>
      <c r="BA27" s="394">
        <v>66</v>
      </c>
    </row>
    <row r="28" spans="26:53">
      <c r="Z28">
        <v>2004</v>
      </c>
      <c r="AA28" s="398">
        <f t="shared" si="6"/>
        <v>0.13189418336496286</v>
      </c>
      <c r="AB28" s="398">
        <f t="shared" si="6"/>
        <v>-2.3287489595799332E-2</v>
      </c>
      <c r="AC28" s="398">
        <f t="shared" si="6"/>
        <v>-4.6988390965423056E-4</v>
      </c>
      <c r="AD28" s="398">
        <f t="shared" si="6"/>
        <v>-2.2817605686145104E-2</v>
      </c>
      <c r="AE28" s="398">
        <f t="shared" si="6"/>
        <v>-1.8259627826052753E-3</v>
      </c>
      <c r="AK28" s="395" t="s">
        <v>1446</v>
      </c>
      <c r="AM28" s="394">
        <v>69.319999999999993</v>
      </c>
      <c r="AN28" s="394">
        <v>-868.61</v>
      </c>
      <c r="AO28" s="394">
        <v>-751.86</v>
      </c>
      <c r="AP28" s="394">
        <v>-385.38</v>
      </c>
      <c r="AQ28" s="394">
        <v>-1001.38</v>
      </c>
      <c r="AR28" s="394">
        <v>-1644.5</v>
      </c>
      <c r="AS28" s="394">
        <v>-2620.67</v>
      </c>
      <c r="AT28" s="394">
        <v>-5707.6</v>
      </c>
      <c r="AU28" s="394">
        <v>-6788</v>
      </c>
      <c r="AV28" s="394">
        <v>-5507.18</v>
      </c>
      <c r="AW28" s="394">
        <v>-6318.03</v>
      </c>
      <c r="AX28" s="394">
        <v>-5724.68</v>
      </c>
      <c r="AY28" s="394">
        <v>-6133.22</v>
      </c>
      <c r="AZ28" s="394">
        <v>-9274.36</v>
      </c>
      <c r="BA28" s="394">
        <v>-8178</v>
      </c>
    </row>
    <row r="29" spans="26:53">
      <c r="Z29">
        <v>2005</v>
      </c>
      <c r="AA29" s="398">
        <f t="shared" si="6"/>
        <v>0.15035461269049066</v>
      </c>
      <c r="AB29" s="398">
        <f t="shared" si="6"/>
        <v>-2.6640534990231394E-2</v>
      </c>
      <c r="AC29" s="398">
        <f t="shared" si="6"/>
        <v>-1.6289581138596045E-3</v>
      </c>
      <c r="AD29" s="398">
        <f t="shared" si="6"/>
        <v>-2.5011576876371788E-2</v>
      </c>
      <c r="AE29" s="398">
        <f t="shared" si="6"/>
        <v>-2.3647580955695304E-3</v>
      </c>
      <c r="AK29" s="396" t="s">
        <v>1455</v>
      </c>
      <c r="AM29" s="394">
        <v>807.45</v>
      </c>
      <c r="AN29" s="394">
        <v>692.64</v>
      </c>
      <c r="AO29" s="394">
        <v>1350.98</v>
      </c>
      <c r="AP29" s="394">
        <v>2537.02</v>
      </c>
      <c r="AQ29" s="394">
        <v>3315.54</v>
      </c>
      <c r="AR29" s="394">
        <v>3883.79</v>
      </c>
      <c r="AS29" s="394">
        <v>5318.47</v>
      </c>
      <c r="AT29" s="394">
        <v>6220.47</v>
      </c>
      <c r="AU29" s="394">
        <v>7345.44</v>
      </c>
      <c r="AV29" s="394">
        <v>6369.07</v>
      </c>
      <c r="AW29" s="394">
        <v>7258.44</v>
      </c>
      <c r="AX29" s="394">
        <v>13768.29</v>
      </c>
      <c r="AY29" s="394">
        <v>16458.54</v>
      </c>
      <c r="AZ29" s="394">
        <v>17332.349999999999</v>
      </c>
      <c r="BA29" s="394">
        <v>17643.13</v>
      </c>
    </row>
    <row r="30" spans="26:53">
      <c r="Z30">
        <v>2006</v>
      </c>
      <c r="AA30" s="398">
        <f t="shared" si="6"/>
        <v>0.13492099736094859</v>
      </c>
      <c r="AB30" s="398">
        <f t="shared" si="6"/>
        <v>-3.1406075881605947E-2</v>
      </c>
      <c r="AC30" s="398">
        <f t="shared" si="6"/>
        <v>-4.544413547300165E-3</v>
      </c>
      <c r="AD30" s="398">
        <f t="shared" si="6"/>
        <v>-2.6861662334305779E-2</v>
      </c>
      <c r="AE30" s="398">
        <f t="shared" si="6"/>
        <v>-2.8574807454779796E-3</v>
      </c>
      <c r="AK30" s="396" t="s">
        <v>1456</v>
      </c>
      <c r="AM30" s="394">
        <v>738.13</v>
      </c>
      <c r="AN30" s="394">
        <v>1561.25</v>
      </c>
      <c r="AO30" s="394">
        <v>2102.84</v>
      </c>
      <c r="AP30" s="394">
        <v>2922.4</v>
      </c>
      <c r="AQ30" s="394">
        <v>4316.92</v>
      </c>
      <c r="AR30" s="394">
        <v>5528.29</v>
      </c>
      <c r="AS30" s="394">
        <v>7939.14</v>
      </c>
      <c r="AT30" s="394">
        <v>11928.07</v>
      </c>
      <c r="AU30" s="394">
        <v>14133.44</v>
      </c>
      <c r="AV30" s="394">
        <v>11876.25</v>
      </c>
      <c r="AW30" s="394">
        <v>13576.47</v>
      </c>
      <c r="AX30" s="394">
        <v>19492.96</v>
      </c>
      <c r="AY30" s="394">
        <v>22591.77</v>
      </c>
      <c r="AZ30" s="394">
        <v>26606.71</v>
      </c>
      <c r="BA30" s="394">
        <v>25821.13</v>
      </c>
    </row>
    <row r="31" spans="26:53">
      <c r="Z31">
        <v>2007</v>
      </c>
      <c r="AA31" s="398">
        <f t="shared" si="6"/>
        <v>8.765586757642975E-2</v>
      </c>
      <c r="AB31" s="398">
        <f t="shared" si="6"/>
        <v>-2.3676642123790632E-2</v>
      </c>
      <c r="AC31" s="398">
        <f t="shared" si="6"/>
        <v>-6.0101063992924544E-3</v>
      </c>
      <c r="AD31" s="398">
        <f t="shared" si="6"/>
        <v>-1.7666535724498177E-2</v>
      </c>
      <c r="AE31" s="398">
        <f t="shared" si="6"/>
        <v>-4.6876113077595925E-3</v>
      </c>
    </row>
    <row r="32" spans="26:53">
      <c r="Z32">
        <v>2008</v>
      </c>
      <c r="AA32" s="398">
        <f t="shared" si="6"/>
        <v>0.10489263110298032</v>
      </c>
      <c r="AB32" s="398">
        <f t="shared" si="6"/>
        <v>-3.1014551984551605E-2</v>
      </c>
      <c r="AC32" s="398">
        <f t="shared" si="6"/>
        <v>-9.579508977208738E-3</v>
      </c>
      <c r="AD32" s="398">
        <f t="shared" si="6"/>
        <v>-2.1435043007342863E-2</v>
      </c>
      <c r="AE32" s="398">
        <f t="shared" si="6"/>
        <v>-4.5291640822765107E-3</v>
      </c>
    </row>
    <row r="33" spans="26:56">
      <c r="Z33">
        <v>2009</v>
      </c>
      <c r="AA33" s="398">
        <f t="shared" si="6"/>
        <v>8.5047473163248816E-2</v>
      </c>
      <c r="AB33" s="398">
        <f t="shared" si="6"/>
        <v>-3.5341731340294766E-2</v>
      </c>
      <c r="AC33" s="398">
        <f t="shared" si="6"/>
        <v>-7.8862440729900625E-3</v>
      </c>
      <c r="AD33" s="398">
        <f t="shared" si="6"/>
        <v>-2.7548218375917519E-2</v>
      </c>
      <c r="AE33" s="398">
        <f t="shared" si="6"/>
        <v>-4.8977357507464757E-3</v>
      </c>
    </row>
    <row r="34" spans="26:56">
      <c r="Z34">
        <v>2010</v>
      </c>
      <c r="AA34" s="398">
        <f t="shared" si="6"/>
        <v>8.641885514359382E-2</v>
      </c>
      <c r="AB34" s="398">
        <f t="shared" si="6"/>
        <v>-3.3677164843226332E-2</v>
      </c>
      <c r="AC34" s="398">
        <f t="shared" si="6"/>
        <v>-6.0853717659319784E-3</v>
      </c>
      <c r="AD34" s="398">
        <f t="shared" si="6"/>
        <v>-2.7697276114721323E-2</v>
      </c>
      <c r="AE34" s="398">
        <f t="shared" si="6"/>
        <v>-4.5170461905563912E-3</v>
      </c>
      <c r="AK34" t="s">
        <v>1459</v>
      </c>
    </row>
    <row r="35" spans="26:56">
      <c r="Z35">
        <v>2011</v>
      </c>
      <c r="AA35" s="398">
        <f t="shared" si="6"/>
        <v>9.5496492101921668E-2</v>
      </c>
      <c r="AB35" s="398">
        <f t="shared" si="6"/>
        <v>-3.529990258076144E-2</v>
      </c>
      <c r="AC35" s="398">
        <f t="shared" si="6"/>
        <v>-5.5648231633074431E-3</v>
      </c>
      <c r="AD35" s="398">
        <f t="shared" si="6"/>
        <v>-2.9824551458773722E-2</v>
      </c>
      <c r="AE35" s="398">
        <f t="shared" si="6"/>
        <v>-3.3457365308133336E-3</v>
      </c>
    </row>
    <row r="36" spans="26:56">
      <c r="Z36">
        <v>2012</v>
      </c>
      <c r="AA36" s="398">
        <f>AA18/$AH18</f>
        <v>7.8471711598828056E-2</v>
      </c>
      <c r="AB36" s="398">
        <f t="shared" si="6"/>
        <v>-3.6597728010596728E-2</v>
      </c>
      <c r="AC36" s="398">
        <f t="shared" si="6"/>
        <v>-6.3992608813094294E-3</v>
      </c>
      <c r="AD36" s="398">
        <f t="shared" si="6"/>
        <v>-3.0743569699817976E-2</v>
      </c>
      <c r="AE36" s="398">
        <f t="shared" si="6"/>
        <v>-3.3174573440667527E-3</v>
      </c>
      <c r="BC36" t="s">
        <v>919</v>
      </c>
      <c r="BD36">
        <v>24.616</v>
      </c>
    </row>
    <row r="37" spans="26:56">
      <c r="Z37">
        <v>2013</v>
      </c>
      <c r="AA37" s="398">
        <f t="shared" si="6"/>
        <v>6.5891067286235547E-2</v>
      </c>
      <c r="AB37" s="398">
        <f t="shared" si="6"/>
        <v>-4.2409799455794636E-2</v>
      </c>
      <c r="AC37" s="398">
        <f t="shared" si="6"/>
        <v>-7.0162166666396571E-3</v>
      </c>
      <c r="AD37" s="398">
        <f t="shared" si="6"/>
        <v>-3.5436618924743535E-2</v>
      </c>
      <c r="AE37" s="398">
        <f t="shared" si="6"/>
        <v>-4.9409830955323862E-3</v>
      </c>
      <c r="AK37" s="399" t="s">
        <v>919</v>
      </c>
      <c r="AM37" s="76">
        <v>45382.38</v>
      </c>
      <c r="AN37" s="76">
        <v>32053.82</v>
      </c>
      <c r="AO37" s="76">
        <v>27472.959999999999</v>
      </c>
      <c r="AP37" s="76">
        <v>33128.11</v>
      </c>
      <c r="AQ37" s="76">
        <v>58559.839999999997</v>
      </c>
      <c r="AR37" s="76">
        <v>84388.74</v>
      </c>
      <c r="AS37" s="76">
        <v>92315.57</v>
      </c>
      <c r="AT37" s="76">
        <v>72193.009999999995</v>
      </c>
      <c r="AU37" s="76">
        <v>103935.39</v>
      </c>
      <c r="AV37" s="76">
        <v>50383.64</v>
      </c>
      <c r="AW37" s="76">
        <v>67452.2</v>
      </c>
      <c r="AX37" s="76">
        <v>97273.94</v>
      </c>
      <c r="AY37" s="76">
        <v>71282.19</v>
      </c>
      <c r="AZ37" s="76">
        <v>34800.620000000003</v>
      </c>
      <c r="BA37" s="76">
        <v>58431.519999999997</v>
      </c>
      <c r="BC37" t="s">
        <v>1453</v>
      </c>
      <c r="BD37">
        <v>36.014000000000003</v>
      </c>
    </row>
    <row r="38" spans="26:56">
      <c r="Z38">
        <v>2014</v>
      </c>
      <c r="AA38" s="398">
        <f t="shared" si="6"/>
        <v>8.4874591756499571E-2</v>
      </c>
      <c r="AB38" s="398">
        <f t="shared" si="6"/>
        <v>-4.2828755529660763E-2</v>
      </c>
      <c r="AC38" s="398">
        <f t="shared" si="6"/>
        <v>-6.3588908904601725E-3</v>
      </c>
      <c r="AD38" s="398">
        <f t="shared" si="6"/>
        <v>-3.6551987496629072E-2</v>
      </c>
      <c r="AE38" s="398">
        <f t="shared" si="6"/>
        <v>-5.1621885322844733E-3</v>
      </c>
      <c r="AK38" s="400" t="s">
        <v>1453</v>
      </c>
      <c r="AM38" s="76">
        <v>57089.14</v>
      </c>
      <c r="AN38" s="76">
        <v>45235.67</v>
      </c>
      <c r="AO38" s="76">
        <v>43649.94</v>
      </c>
      <c r="AP38" s="76">
        <v>55846.3</v>
      </c>
      <c r="AQ38" s="76">
        <v>83616.2</v>
      </c>
      <c r="AR38" s="76">
        <v>116185.06</v>
      </c>
      <c r="AS38" s="76">
        <v>134294.13</v>
      </c>
      <c r="AT38" s="76">
        <v>123446.98</v>
      </c>
      <c r="AU38" s="76">
        <v>177625.4</v>
      </c>
      <c r="AV38" s="76">
        <v>113230.51</v>
      </c>
      <c r="AW38" s="76">
        <v>146994.51</v>
      </c>
      <c r="AX38" s="76">
        <v>196854.34</v>
      </c>
      <c r="AY38" s="76">
        <v>191662.76</v>
      </c>
      <c r="AZ38" s="76">
        <v>181938.68</v>
      </c>
      <c r="BA38" s="76">
        <v>189737.03</v>
      </c>
      <c r="BC38" t="s">
        <v>1460</v>
      </c>
      <c r="BD38">
        <v>75.551000000000002</v>
      </c>
    </row>
    <row r="39" spans="26:56">
      <c r="AA39" s="398"/>
      <c r="AK39" s="401" t="s">
        <v>1451</v>
      </c>
      <c r="AM39" s="76">
        <v>99219.93</v>
      </c>
      <c r="AN39" s="76">
        <v>96552.83</v>
      </c>
      <c r="AO39" s="76">
        <v>102068.25</v>
      </c>
      <c r="AP39" s="76">
        <v>129060.08</v>
      </c>
      <c r="AQ39" s="76">
        <v>177860.57</v>
      </c>
      <c r="AR39" s="76">
        <v>240024.07</v>
      </c>
      <c r="AS39" s="76">
        <v>297481.40000000002</v>
      </c>
      <c r="AT39" s="76">
        <v>346530.5</v>
      </c>
      <c r="AU39" s="76">
        <v>466297.99</v>
      </c>
      <c r="AV39" s="76">
        <v>297154.63</v>
      </c>
      <c r="AW39" s="76">
        <v>392674.22</v>
      </c>
      <c r="AX39" s="76">
        <v>515409.1</v>
      </c>
      <c r="AY39" s="76">
        <v>527433.97</v>
      </c>
      <c r="AZ39" s="76">
        <v>523275.44</v>
      </c>
      <c r="BA39" s="76">
        <v>497762.68</v>
      </c>
      <c r="BC39" t="s">
        <v>435</v>
      </c>
      <c r="BD39" s="394">
        <v>14.157999999999999</v>
      </c>
    </row>
    <row r="40" spans="26:56">
      <c r="AA40" s="398"/>
      <c r="AK40" s="402" t="s">
        <v>435</v>
      </c>
      <c r="AM40" s="76">
        <v>25271.9</v>
      </c>
      <c r="AN40" s="76">
        <v>24990.2</v>
      </c>
      <c r="AO40" s="76">
        <v>29113.1</v>
      </c>
      <c r="AP40" s="76">
        <v>39679</v>
      </c>
      <c r="AQ40" s="76">
        <v>59044.7</v>
      </c>
      <c r="AR40" s="76">
        <v>83438</v>
      </c>
      <c r="AS40" s="76">
        <v>102282.9</v>
      </c>
      <c r="AT40" s="76">
        <v>121502.8</v>
      </c>
      <c r="AU40" s="76">
        <v>161146.9</v>
      </c>
      <c r="AV40" s="76">
        <v>100593.1</v>
      </c>
      <c r="AW40" s="76">
        <v>135799.20000000001</v>
      </c>
      <c r="AX40" s="76">
        <v>181812.3</v>
      </c>
      <c r="AY40" s="76">
        <v>180929.7</v>
      </c>
      <c r="AZ40" s="76">
        <v>173669.6</v>
      </c>
      <c r="BA40" s="76">
        <v>153887.9</v>
      </c>
      <c r="BC40" t="s">
        <v>1461</v>
      </c>
      <c r="BD40">
        <v>5.4480000000000004</v>
      </c>
    </row>
    <row r="41" spans="26:56">
      <c r="AK41" s="402" t="s">
        <v>1461</v>
      </c>
      <c r="AM41" s="76">
        <v>10918.8</v>
      </c>
      <c r="AN41" s="76">
        <v>9374.4</v>
      </c>
      <c r="AO41" s="76">
        <v>11253.3</v>
      </c>
      <c r="AP41" s="76">
        <v>14060</v>
      </c>
      <c r="AQ41" s="76">
        <v>19269.099999999999</v>
      </c>
      <c r="AR41" s="76">
        <v>33806.5</v>
      </c>
      <c r="AS41" s="76">
        <v>44671.8</v>
      </c>
      <c r="AT41" s="76">
        <v>52227.5</v>
      </c>
      <c r="AU41" s="76">
        <v>79885.5</v>
      </c>
      <c r="AV41" s="76">
        <v>48144.800000000003</v>
      </c>
      <c r="AW41" s="76">
        <v>70471.199999999997</v>
      </c>
      <c r="AX41" s="76">
        <v>95709.9</v>
      </c>
      <c r="AY41" s="76">
        <v>103624.2</v>
      </c>
      <c r="AZ41" s="76">
        <v>109334.8</v>
      </c>
      <c r="BA41" s="76">
        <v>115874.8</v>
      </c>
      <c r="BC41" s="394" t="s">
        <v>390</v>
      </c>
      <c r="BD41" s="394">
        <v>11.352</v>
      </c>
    </row>
    <row r="42" spans="26:56">
      <c r="AA42" t="s">
        <v>1451</v>
      </c>
      <c r="AD42" t="s">
        <v>1452</v>
      </c>
      <c r="AK42" s="402" t="s">
        <v>390</v>
      </c>
      <c r="AM42" s="76">
        <v>16644.099999999999</v>
      </c>
      <c r="AN42" s="76">
        <v>17770</v>
      </c>
      <c r="AO42" s="76">
        <v>15897.4</v>
      </c>
      <c r="AP42" s="76">
        <v>19981</v>
      </c>
      <c r="AQ42" s="76">
        <v>21853.200000000001</v>
      </c>
      <c r="AR42" s="76">
        <v>31670.5</v>
      </c>
      <c r="AS42" s="76">
        <v>43806.2</v>
      </c>
      <c r="AT42" s="76">
        <v>44837.4</v>
      </c>
      <c r="AU42" s="76">
        <v>69107</v>
      </c>
      <c r="AV42" s="76">
        <v>41971.4</v>
      </c>
      <c r="AW42" s="76">
        <v>47739.3</v>
      </c>
      <c r="AX42" s="76">
        <v>64290.1</v>
      </c>
      <c r="AY42" s="76">
        <v>62253.4</v>
      </c>
      <c r="AZ42" s="76">
        <v>67232.3</v>
      </c>
      <c r="BA42" s="76">
        <v>55240.2</v>
      </c>
      <c r="BC42" t="s">
        <v>1462</v>
      </c>
      <c r="BD42">
        <v>44.593000000000004</v>
      </c>
    </row>
    <row r="43" spans="26:56">
      <c r="AA43" t="s">
        <v>1463</v>
      </c>
      <c r="AB43" t="s">
        <v>1464</v>
      </c>
      <c r="AC43" t="s">
        <v>1454</v>
      </c>
      <c r="AE43" t="s">
        <v>1465</v>
      </c>
      <c r="AF43" t="s">
        <v>1466</v>
      </c>
      <c r="AK43" s="402" t="s">
        <v>1467</v>
      </c>
      <c r="AM43" s="76">
        <v>46385.13</v>
      </c>
      <c r="AN43" s="76">
        <v>44418.23</v>
      </c>
      <c r="AO43" s="76">
        <v>45804.45</v>
      </c>
      <c r="AP43" s="76">
        <v>55340.08</v>
      </c>
      <c r="AQ43" s="76">
        <v>77693.570000000007</v>
      </c>
      <c r="AR43" s="76">
        <v>91109.07</v>
      </c>
      <c r="AS43" s="76">
        <v>106720.5</v>
      </c>
      <c r="AT43" s="76">
        <v>127962.8</v>
      </c>
      <c r="AU43" s="76">
        <v>156158.59</v>
      </c>
      <c r="AV43" s="76">
        <v>106445.33</v>
      </c>
      <c r="AW43" s="76">
        <v>138664.51999999999</v>
      </c>
      <c r="AX43" s="76">
        <v>173596.79999999999</v>
      </c>
      <c r="AY43" s="76">
        <v>180626.67</v>
      </c>
      <c r="AZ43" s="76">
        <v>173038.74</v>
      </c>
      <c r="BA43" s="76">
        <v>172759.78</v>
      </c>
      <c r="BC43" t="s">
        <v>1468</v>
      </c>
      <c r="BD43" s="394">
        <v>-39.536999999999999</v>
      </c>
    </row>
    <row r="44" spans="26:56">
      <c r="AK44" s="401" t="s">
        <v>1452</v>
      </c>
      <c r="AM44" s="76">
        <v>42130.79</v>
      </c>
      <c r="AN44" s="76">
        <v>51317.16</v>
      </c>
      <c r="AO44" s="76">
        <v>58418.31</v>
      </c>
      <c r="AP44" s="76">
        <v>73213.78</v>
      </c>
      <c r="AQ44" s="76">
        <v>94244.36</v>
      </c>
      <c r="AR44" s="76">
        <v>123839.01</v>
      </c>
      <c r="AS44" s="76">
        <v>163187.28</v>
      </c>
      <c r="AT44" s="76">
        <v>223083.51999999999</v>
      </c>
      <c r="AU44" s="76">
        <v>288672.59000000003</v>
      </c>
      <c r="AV44" s="76">
        <v>183924.13</v>
      </c>
      <c r="AW44" s="76">
        <v>245679.71</v>
      </c>
      <c r="AX44" s="76">
        <v>318554.76</v>
      </c>
      <c r="AY44" s="76">
        <v>335771.21</v>
      </c>
      <c r="AZ44" s="76">
        <v>341336.76</v>
      </c>
      <c r="BA44" s="76">
        <v>308025.65000000002</v>
      </c>
      <c r="BC44" t="s">
        <v>1454</v>
      </c>
      <c r="BD44">
        <v>-4.2839999999999998</v>
      </c>
    </row>
    <row r="45" spans="26:56">
      <c r="Z45">
        <v>2000</v>
      </c>
      <c r="AA45" s="76">
        <f>INDEX($AM$40:$BA$40,MATCH($Z45,$AM$4:$BA$4,0))+INDEX($AM$41:$BA$41,MATCH($Z45,$AM$4:$BA$4,0))+INDEX($AM$42:$BA$42,MATCH($Z45,$AM$4:$BA$4,0))</f>
        <v>52834.799999999996</v>
      </c>
      <c r="AB45" s="76">
        <f>INDEX($AM$43:$BA$43,MATCH($Z45,$AM$4:$BA$4,0))</f>
        <v>46385.13</v>
      </c>
      <c r="AC45" s="76">
        <f>INDEX($AM$46:$BA$46,MATCH($Z45,$AM$4:$BA$4,0))</f>
        <v>11300.37</v>
      </c>
      <c r="AD45" s="76">
        <f>AE45+AF45</f>
        <v>58470.78</v>
      </c>
      <c r="AE45" s="76">
        <f>INDEX($AM$44:$BA$44,MATCH($Z45,$AM$4:$BA$4,0))</f>
        <v>42130.79</v>
      </c>
      <c r="AF45" s="76">
        <f>INDEX($AM$50:$BA$50,MATCH($Z45,$AM$4:$BA$4,0))</f>
        <v>16339.99</v>
      </c>
      <c r="AK45" s="400" t="s">
        <v>1454</v>
      </c>
      <c r="AM45" s="76">
        <v>-5039.62</v>
      </c>
      <c r="AN45" s="76">
        <v>-8075.22</v>
      </c>
      <c r="AO45" s="76">
        <v>-8842.2900000000009</v>
      </c>
      <c r="AP45" s="76">
        <v>-9162.19</v>
      </c>
      <c r="AQ45" s="76">
        <v>-11283.85</v>
      </c>
      <c r="AR45" s="76">
        <v>-11625.46</v>
      </c>
      <c r="AS45" s="76">
        <v>-10554.56</v>
      </c>
      <c r="AT45" s="76">
        <v>-16717.86</v>
      </c>
      <c r="AU45" s="76">
        <v>-20419.53</v>
      </c>
      <c r="AV45" s="76">
        <v>-17600.25</v>
      </c>
      <c r="AW45" s="76">
        <v>-26119.74</v>
      </c>
      <c r="AX45" s="76">
        <v>-33456.28</v>
      </c>
      <c r="AY45" s="76">
        <v>-46586.52</v>
      </c>
      <c r="AZ45" s="76">
        <v>-58259.35</v>
      </c>
      <c r="BA45" s="76">
        <v>-55277.7</v>
      </c>
      <c r="BC45" t="s">
        <v>1460</v>
      </c>
      <c r="BD45">
        <v>9.0670000000000002</v>
      </c>
    </row>
    <row r="46" spans="26:56">
      <c r="Z46">
        <v>2001</v>
      </c>
      <c r="AA46" s="76">
        <f>INDEX($AM$40:$BA$40,MATCH($Z46,$AM$4:$BA$4,0))+INDEX($AM$41:$BA$41,MATCH($Z46,$AM$4:$BA$4,0))+INDEX($AM$42:$BA$42,MATCH($Z46,$AM$4:$BA$4,0))</f>
        <v>52134.6</v>
      </c>
      <c r="AB46" s="76">
        <f>INDEX($AM$43:$BA$43,MATCH($Z46,$AM$4:$BA$4,0))</f>
        <v>44418.23</v>
      </c>
      <c r="AC46" s="76">
        <f>INDEX($AM$46:$BA$46,MATCH($Z46,$AM$4:$BA$4,0))</f>
        <v>12720.18</v>
      </c>
      <c r="AD46" s="76">
        <f t="shared" ref="AD46:AD59" si="7">AE46+AF46</f>
        <v>72112.56</v>
      </c>
      <c r="AE46" s="76">
        <f>INDEX($AM$44:$BA$44,MATCH($Z46,$AM$4:$BA$4,0))</f>
        <v>51317.16</v>
      </c>
      <c r="AF46" s="76">
        <f>INDEX($AM$50:$BA$50,MATCH($Z46,$AM$4:$BA$4,0))</f>
        <v>20795.400000000001</v>
      </c>
      <c r="AK46" s="401" t="s">
        <v>1451</v>
      </c>
      <c r="AM46" s="76">
        <v>11300.37</v>
      </c>
      <c r="AN46" s="76">
        <v>12720.18</v>
      </c>
      <c r="AO46" s="76">
        <v>15117</v>
      </c>
      <c r="AP46" s="76">
        <v>18425.39</v>
      </c>
      <c r="AQ46" s="76">
        <v>22969.27</v>
      </c>
      <c r="AR46" s="76">
        <v>28845.41</v>
      </c>
      <c r="AS46" s="76">
        <v>35718.53</v>
      </c>
      <c r="AT46" s="76">
        <v>43860.06</v>
      </c>
      <c r="AU46" s="76">
        <v>57135.95</v>
      </c>
      <c r="AV46" s="76">
        <v>45796.5</v>
      </c>
      <c r="AW46" s="76">
        <v>49158.96</v>
      </c>
      <c r="AX46" s="76">
        <v>58039.06</v>
      </c>
      <c r="AY46" s="76">
        <v>62340.02</v>
      </c>
      <c r="AZ46" s="76">
        <v>70122.509999999995</v>
      </c>
      <c r="BA46" s="76">
        <v>65744.490000000005</v>
      </c>
      <c r="BC46" t="s">
        <v>1469</v>
      </c>
      <c r="BD46">
        <v>3.0059999999999998</v>
      </c>
    </row>
    <row r="47" spans="26:56">
      <c r="Z47">
        <v>2002</v>
      </c>
      <c r="AA47" s="76">
        <f>INDEX($AM$40:$BA$40,MATCH($Z47,$AM$4:$BA$4,0))+INDEX($AM$41:$BA$41,MATCH($Z47,$AM$4:$BA$4,0))+INDEX($AM$42:$BA$42,MATCH($Z47,$AM$4:$BA$4,0))</f>
        <v>56263.799999999996</v>
      </c>
      <c r="AB47" s="76">
        <f>INDEX($AM$43:$BA$43,MATCH($Z47,$AM$4:$BA$4,0))</f>
        <v>45804.45</v>
      </c>
      <c r="AC47" s="76">
        <f>INDEX($AM$46:$BA$46,MATCH($Z47,$AM$4:$BA$4,0))</f>
        <v>15117</v>
      </c>
      <c r="AD47" s="76">
        <f t="shared" si="7"/>
        <v>82377.59</v>
      </c>
      <c r="AE47" s="76">
        <f>INDEX($AM$44:$BA$44,MATCH($Z47,$AM$4:$BA$4,0))</f>
        <v>58418.31</v>
      </c>
      <c r="AF47" s="76">
        <f>INDEX($AM$50:$BA$50,MATCH($Z47,$AM$4:$BA$4,0))</f>
        <v>23959.279999999999</v>
      </c>
      <c r="AK47" s="403" t="s">
        <v>1470</v>
      </c>
      <c r="AM47" s="76">
        <v>3555.24</v>
      </c>
      <c r="AN47" s="76">
        <v>4450.87</v>
      </c>
      <c r="AO47" s="76">
        <v>5259.06</v>
      </c>
      <c r="AP47" s="76">
        <v>6167.1</v>
      </c>
      <c r="AQ47" s="76">
        <v>7825.31</v>
      </c>
      <c r="AR47" s="76">
        <v>9124.52</v>
      </c>
      <c r="AS47" s="76">
        <v>10118.56</v>
      </c>
      <c r="AT47" s="76">
        <v>11869.72</v>
      </c>
      <c r="AU47" s="76">
        <v>15039.62</v>
      </c>
      <c r="AV47" s="76">
        <v>12365.1</v>
      </c>
      <c r="AW47" s="76">
        <v>14871.71</v>
      </c>
      <c r="AX47" s="76">
        <v>17349.89</v>
      </c>
      <c r="AY47" s="76">
        <v>19160.62</v>
      </c>
      <c r="AZ47" s="76">
        <v>20746.66</v>
      </c>
      <c r="BA47" s="76">
        <v>20541.97</v>
      </c>
      <c r="BC47" t="s">
        <v>1471</v>
      </c>
      <c r="BD47">
        <v>3.7229999999999999</v>
      </c>
    </row>
    <row r="48" spans="26:56">
      <c r="Z48">
        <v>2003</v>
      </c>
      <c r="AA48" s="76">
        <f>INDEX($AM$40:$BA$40,MATCH($Z48,$AM$4:$BA$4,0))+INDEX($AM$41:$BA$41,MATCH($Z48,$AM$4:$BA$4,0))+INDEX($AM$42:$BA$42,MATCH($Z48,$AM$4:$BA$4,0))</f>
        <v>73720</v>
      </c>
      <c r="AB48" s="76">
        <f>INDEX($AM$43:$BA$43,MATCH($Z48,$AM$4:$BA$4,0))</f>
        <v>55340.08</v>
      </c>
      <c r="AC48" s="76">
        <f>INDEX($AM$46:$BA$46,MATCH($Z48,$AM$4:$BA$4,0))</f>
        <v>18425.39</v>
      </c>
      <c r="AD48" s="76">
        <f t="shared" si="7"/>
        <v>100801.35</v>
      </c>
      <c r="AE48" s="76">
        <f>INDEX($AM$44:$BA$44,MATCH($Z48,$AM$4:$BA$4,0))</f>
        <v>73213.78</v>
      </c>
      <c r="AF48" s="76">
        <f>INDEX($AM$50:$BA$50,MATCH($Z48,$AM$4:$BA$4,0))</f>
        <v>27587.57</v>
      </c>
      <c r="AK48" s="403" t="s">
        <v>1471</v>
      </c>
      <c r="AM48" s="76">
        <v>3429.09</v>
      </c>
      <c r="AN48" s="76">
        <v>3571.59</v>
      </c>
      <c r="AO48" s="76">
        <v>4167.47</v>
      </c>
      <c r="AP48" s="76">
        <v>4501.7</v>
      </c>
      <c r="AQ48" s="76">
        <v>5530.43</v>
      </c>
      <c r="AR48" s="76">
        <v>5869.66</v>
      </c>
      <c r="AS48" s="76">
        <v>7627.69</v>
      </c>
      <c r="AT48" s="76">
        <v>9446.93</v>
      </c>
      <c r="AU48" s="76">
        <v>11842.09</v>
      </c>
      <c r="AV48" s="76">
        <v>9366.35</v>
      </c>
      <c r="AW48" s="76">
        <v>8830.4699999999993</v>
      </c>
      <c r="AX48" s="76">
        <v>11327.78</v>
      </c>
      <c r="AY48" s="76">
        <v>10758.86</v>
      </c>
      <c r="AZ48" s="76">
        <v>11988.42</v>
      </c>
      <c r="BA48" s="76">
        <v>11759.07</v>
      </c>
      <c r="BC48" t="s">
        <v>1472</v>
      </c>
      <c r="BD48">
        <v>2.3380000000000001</v>
      </c>
    </row>
    <row r="49" spans="26:56">
      <c r="Z49">
        <v>2004</v>
      </c>
      <c r="AA49" s="76">
        <f>INDEX($AM$40:$BA$40,MATCH($Z49,$AM$4:$BA$4,0))+INDEX($AM$41:$BA$41,MATCH($Z49,$AM$4:$BA$4,0))+INDEX($AM$42:$BA$42,MATCH($Z49,$AM$4:$BA$4,0))</f>
        <v>100166.99999999999</v>
      </c>
      <c r="AB49" s="76">
        <f>INDEX($AM$43:$BA$43,MATCH($Z49,$AM$4:$BA$4,0))</f>
        <v>77693.570000000007</v>
      </c>
      <c r="AC49" s="76">
        <f>INDEX($AM$46:$BA$46,MATCH($Z49,$AM$4:$BA$4,0))</f>
        <v>22969.27</v>
      </c>
      <c r="AD49" s="76">
        <f t="shared" si="7"/>
        <v>128497.48000000001</v>
      </c>
      <c r="AE49" s="76">
        <f>INDEX($AM$44:$BA$44,MATCH($Z49,$AM$4:$BA$4,0))</f>
        <v>94244.36</v>
      </c>
      <c r="AF49" s="76">
        <f>INDEX($AM$50:$BA$50,MATCH($Z49,$AM$4:$BA$4,0))</f>
        <v>34253.120000000003</v>
      </c>
      <c r="AK49" s="403" t="s">
        <v>1472</v>
      </c>
      <c r="AM49" s="76">
        <v>4316.04</v>
      </c>
      <c r="AN49" s="76">
        <v>4697.72</v>
      </c>
      <c r="AO49" s="76">
        <v>5690.46</v>
      </c>
      <c r="AP49" s="76">
        <v>7756.59</v>
      </c>
      <c r="AQ49" s="76">
        <v>9613.5300000000007</v>
      </c>
      <c r="AR49" s="76">
        <v>13851.23</v>
      </c>
      <c r="AS49" s="76">
        <v>17972.28</v>
      </c>
      <c r="AT49" s="76">
        <v>22543.41</v>
      </c>
      <c r="AU49" s="76">
        <v>30254.240000000002</v>
      </c>
      <c r="AV49" s="76">
        <v>24065.05</v>
      </c>
      <c r="AW49" s="76">
        <v>25456.78</v>
      </c>
      <c r="AX49" s="76">
        <v>29361.39</v>
      </c>
      <c r="AY49" s="76">
        <v>32420.54</v>
      </c>
      <c r="AZ49" s="76">
        <v>37387.43</v>
      </c>
      <c r="BA49" s="76">
        <v>33443.449999999997</v>
      </c>
      <c r="BC49" t="s">
        <v>1468</v>
      </c>
      <c r="BD49">
        <v>-13.351000000000001</v>
      </c>
    </row>
    <row r="50" spans="26:56">
      <c r="Z50">
        <v>2005</v>
      </c>
      <c r="AA50" s="76">
        <f>INDEX($AM$40:$BA$40,MATCH($Z50,$AM$4:$BA$4,0))+INDEX($AM$41:$BA$41,MATCH($Z50,$AM$4:$BA$4,0))+INDEX($AM$42:$BA$42,MATCH($Z50,$AM$4:$BA$4,0))</f>
        <v>148915</v>
      </c>
      <c r="AB50" s="76">
        <f>INDEX($AM$43:$BA$43,MATCH($Z50,$AM$4:$BA$4,0))</f>
        <v>91109.07</v>
      </c>
      <c r="AC50" s="76">
        <f>INDEX($AM$46:$BA$46,MATCH($Z50,$AM$4:$BA$4,0))</f>
        <v>28845.41</v>
      </c>
      <c r="AD50" s="76">
        <f t="shared" si="7"/>
        <v>164309.88</v>
      </c>
      <c r="AE50" s="76">
        <f>INDEX($AM$44:$BA$44,MATCH($Z50,$AM$4:$BA$4,0))</f>
        <v>123839.01</v>
      </c>
      <c r="AF50" s="76">
        <f>INDEX($AM$50:$BA$50,MATCH($Z50,$AM$4:$BA$4,0))</f>
        <v>40470.870000000003</v>
      </c>
      <c r="AK50" s="404" t="s">
        <v>1452</v>
      </c>
      <c r="AM50" s="76">
        <v>16339.99</v>
      </c>
      <c r="AN50" s="76">
        <v>20795.400000000001</v>
      </c>
      <c r="AO50" s="76">
        <v>23959.279999999999</v>
      </c>
      <c r="AP50" s="76">
        <v>27587.57</v>
      </c>
      <c r="AQ50" s="76">
        <v>34253.120000000003</v>
      </c>
      <c r="AR50" s="76">
        <v>40470.870000000003</v>
      </c>
      <c r="AS50" s="76">
        <v>46273.1</v>
      </c>
      <c r="AT50" s="76">
        <v>60577.919999999998</v>
      </c>
      <c r="AU50" s="76">
        <v>77555.47</v>
      </c>
      <c r="AV50" s="76">
        <v>63396.75</v>
      </c>
      <c r="AW50" s="76">
        <v>75278.7</v>
      </c>
      <c r="AX50" s="76">
        <v>91495.34</v>
      </c>
      <c r="AY50" s="76">
        <v>108926.53</v>
      </c>
      <c r="AZ50" s="76">
        <v>128381.86</v>
      </c>
      <c r="BA50" s="76">
        <v>121022.19</v>
      </c>
      <c r="BC50" t="s">
        <v>1469</v>
      </c>
      <c r="BD50">
        <v>-2.2210000000000001</v>
      </c>
    </row>
    <row r="51" spans="26:56">
      <c r="Z51">
        <v>2006</v>
      </c>
      <c r="AA51" s="76">
        <f>INDEX($AM$40:$BA$40,MATCH($Z51,$AM$4:$BA$4,0))+INDEX($AM$41:$BA$41,MATCH($Z51,$AM$4:$BA$4,0))+INDEX($AM$42:$BA$42,MATCH($Z51,$AM$4:$BA$4,0))</f>
        <v>190760.90000000002</v>
      </c>
      <c r="AB51" s="76">
        <f>INDEX($AM$43:$BA$43,MATCH($Z51,$AM$4:$BA$4,0))</f>
        <v>106720.5</v>
      </c>
      <c r="AC51" s="76">
        <f>INDEX($AM$46:$BA$46,MATCH($Z51,$AM$4:$BA$4,0))</f>
        <v>35718.53</v>
      </c>
      <c r="AD51" s="76">
        <f t="shared" si="7"/>
        <v>209460.38</v>
      </c>
      <c r="AE51" s="76">
        <f>INDEX($AM$44:$BA$44,MATCH($Z51,$AM$4:$BA$4,0))</f>
        <v>163187.28</v>
      </c>
      <c r="AF51" s="76">
        <f>INDEX($AM$50:$BA$50,MATCH($Z51,$AM$4:$BA$4,0))</f>
        <v>46273.1</v>
      </c>
      <c r="AK51" s="403" t="s">
        <v>1470</v>
      </c>
      <c r="AM51" s="76">
        <v>2330.13</v>
      </c>
      <c r="AN51" s="76">
        <v>2978.41</v>
      </c>
      <c r="AO51" s="76">
        <v>2851.59</v>
      </c>
      <c r="AP51" s="76">
        <v>3152.81</v>
      </c>
      <c r="AQ51" s="76">
        <v>3949.26</v>
      </c>
      <c r="AR51" s="76">
        <v>5032.04</v>
      </c>
      <c r="AS51" s="76">
        <v>6510.59</v>
      </c>
      <c r="AT51" s="76">
        <v>9235.4699999999993</v>
      </c>
      <c r="AU51" s="76">
        <v>12831.3</v>
      </c>
      <c r="AV51" s="76">
        <v>9343.8799999999992</v>
      </c>
      <c r="AW51" s="76">
        <v>11900.61</v>
      </c>
      <c r="AX51" s="76">
        <v>15414.83</v>
      </c>
      <c r="AY51" s="76">
        <v>16442.52</v>
      </c>
      <c r="AZ51" s="76">
        <v>17504.669999999998</v>
      </c>
      <c r="BA51" s="76">
        <v>15419.73</v>
      </c>
      <c r="BC51" t="s">
        <v>1471</v>
      </c>
      <c r="BD51">
        <v>-7.0970000000000004</v>
      </c>
    </row>
    <row r="52" spans="26:56">
      <c r="Z52">
        <v>2007</v>
      </c>
      <c r="AA52" s="76">
        <f>INDEX($AM$40:$BA$40,MATCH($Z52,$AM$4:$BA$4,0))+INDEX($AM$41:$BA$41,MATCH($Z52,$AM$4:$BA$4,0))+INDEX($AM$42:$BA$42,MATCH($Z52,$AM$4:$BA$4,0))</f>
        <v>218567.69999999998</v>
      </c>
      <c r="AB52" s="76">
        <f>INDEX($AM$43:$BA$43,MATCH($Z52,$AM$4:$BA$4,0))</f>
        <v>127962.8</v>
      </c>
      <c r="AC52" s="76">
        <f>INDEX($AM$46:$BA$46,MATCH($Z52,$AM$4:$BA$4,0))</f>
        <v>43860.06</v>
      </c>
      <c r="AD52" s="76">
        <f t="shared" si="7"/>
        <v>283661.44</v>
      </c>
      <c r="AE52" s="76">
        <f>INDEX($AM$44:$BA$44,MATCH($Z52,$AM$4:$BA$4,0))</f>
        <v>223083.51999999999</v>
      </c>
      <c r="AF52" s="76">
        <f>INDEX($AM$50:$BA$50,MATCH($Z52,$AM$4:$BA$4,0))</f>
        <v>60577.919999999998</v>
      </c>
      <c r="AK52" s="402" t="s">
        <v>1471</v>
      </c>
      <c r="AM52" s="76">
        <v>8731.2199999999993</v>
      </c>
      <c r="AN52" s="76">
        <v>9092.56</v>
      </c>
      <c r="AO52" s="76">
        <v>11015.71</v>
      </c>
      <c r="AP52" s="76">
        <v>12449.49</v>
      </c>
      <c r="AQ52" s="76">
        <v>15203.72</v>
      </c>
      <c r="AR52" s="76">
        <v>16972.04</v>
      </c>
      <c r="AS52" s="76">
        <v>17484.28</v>
      </c>
      <c r="AT52" s="76">
        <v>20424.05</v>
      </c>
      <c r="AU52" s="76">
        <v>23169.03</v>
      </c>
      <c r="AV52" s="76">
        <v>21018.95</v>
      </c>
      <c r="AW52" s="76">
        <v>26693.09</v>
      </c>
      <c r="AX52" s="76">
        <v>32902.22</v>
      </c>
      <c r="AY52" s="76">
        <v>42797.7</v>
      </c>
      <c r="AZ52" s="76">
        <v>53452.56</v>
      </c>
      <c r="BA52" s="76">
        <v>50427.58</v>
      </c>
      <c r="BC52" t="s">
        <v>1472</v>
      </c>
      <c r="BD52">
        <v>-4.0330000000000004</v>
      </c>
    </row>
    <row r="53" spans="26:56">
      <c r="Z53">
        <v>2008</v>
      </c>
      <c r="AA53" s="76">
        <f t="shared" ref="AA53:AA59" si="8">INDEX($AM$40:$BA$40,MATCH($Z53,$AM$4:$BA$4,0))+INDEX($AM$41:$BA$41,MATCH($Z53,$AM$4:$BA$4,0))+INDEX($AM$42:$BA$42,MATCH($Z53,$AM$4:$BA$4,0))</f>
        <v>310139.40000000002</v>
      </c>
      <c r="AB53" s="76">
        <f t="shared" ref="AB53:AB59" si="9">INDEX($AM$43:$BA$43,MATCH($Z53,$AM$4:$BA$4,0))</f>
        <v>156158.59</v>
      </c>
      <c r="AC53" s="76">
        <f>INDEX($AM$46:$BA$46,MATCH($Z53,$AM$4:$BA$4,0))</f>
        <v>57135.95</v>
      </c>
      <c r="AD53" s="76">
        <f t="shared" si="7"/>
        <v>366228.06000000006</v>
      </c>
      <c r="AE53" s="76">
        <f t="shared" ref="AE53:AE59" si="10">INDEX($AM$44:$BA$44,MATCH($Z53,$AM$4:$BA$4,0))</f>
        <v>288672.59000000003</v>
      </c>
      <c r="AF53" s="76">
        <f>INDEX($AM$50:$BA$50,MATCH($Z53,$AM$4:$BA$4,0))</f>
        <v>77555.47</v>
      </c>
      <c r="AK53" s="402" t="s">
        <v>1472</v>
      </c>
      <c r="AM53" s="76">
        <v>5278.64</v>
      </c>
      <c r="AN53" s="76">
        <v>8724.43</v>
      </c>
      <c r="AO53" s="76">
        <v>10091.98</v>
      </c>
      <c r="AP53" s="76">
        <v>11985.27</v>
      </c>
      <c r="AQ53" s="76">
        <v>15100.14</v>
      </c>
      <c r="AR53" s="76">
        <v>18466.79</v>
      </c>
      <c r="AS53" s="76">
        <v>22278.23</v>
      </c>
      <c r="AT53" s="76">
        <v>30918.400000000001</v>
      </c>
      <c r="AU53" s="76">
        <v>41555.15</v>
      </c>
      <c r="AV53" s="76">
        <v>33033.919999999998</v>
      </c>
      <c r="AW53" s="76">
        <v>36685.01</v>
      </c>
      <c r="AX53" s="76">
        <v>43178.29</v>
      </c>
      <c r="AY53" s="76">
        <v>49686.31</v>
      </c>
      <c r="AZ53" s="76">
        <v>57424.63</v>
      </c>
      <c r="BA53" s="76">
        <v>55174.879999999997</v>
      </c>
      <c r="BC53" t="s">
        <v>1457</v>
      </c>
      <c r="BD53">
        <v>221</v>
      </c>
    </row>
    <row r="54" spans="26:56">
      <c r="Z54">
        <v>2009</v>
      </c>
      <c r="AA54" s="76">
        <f t="shared" si="8"/>
        <v>190709.30000000002</v>
      </c>
      <c r="AB54" s="76">
        <f t="shared" si="9"/>
        <v>106445.33</v>
      </c>
      <c r="AC54" s="76">
        <f>INDEX($AM$46:$BA$46,MATCH($Z54,$AM$4:$BA$4,0))</f>
        <v>45796.5</v>
      </c>
      <c r="AD54" s="76">
        <f t="shared" si="7"/>
        <v>247320.88</v>
      </c>
      <c r="AE54" s="76">
        <f t="shared" si="10"/>
        <v>183924.13</v>
      </c>
      <c r="AF54" s="76">
        <f>INDEX($AM$50:$BA$50,MATCH($Z54,$AM$4:$BA$4,0))</f>
        <v>63396.75</v>
      </c>
      <c r="AK54" s="400" t="s">
        <v>1457</v>
      </c>
      <c r="AM54" s="76">
        <v>267.75</v>
      </c>
      <c r="AN54" s="76">
        <v>130.33000000000001</v>
      </c>
      <c r="AO54" s="76">
        <v>197.22</v>
      </c>
      <c r="AP54" s="76">
        <v>-144.13</v>
      </c>
      <c r="AQ54" s="76">
        <v>-257.69</v>
      </c>
      <c r="AR54" s="76">
        <v>-1132.81</v>
      </c>
      <c r="AS54" s="76">
        <v>-4167.8</v>
      </c>
      <c r="AT54" s="76">
        <v>-7317.86</v>
      </c>
      <c r="AU54" s="76">
        <v>-14357.11</v>
      </c>
      <c r="AV54" s="76">
        <v>-8867.56</v>
      </c>
      <c r="AW54" s="76">
        <v>-8511.66</v>
      </c>
      <c r="AX54" s="76">
        <v>-9521.6200000000008</v>
      </c>
      <c r="AY54" s="76">
        <v>-11830.77</v>
      </c>
      <c r="AZ54" s="76">
        <v>-13169.63</v>
      </c>
      <c r="BA54" s="76">
        <v>-10073.83</v>
      </c>
      <c r="BC54" t="s">
        <v>1449</v>
      </c>
      <c r="BD54">
        <v>-7.9370000000000003</v>
      </c>
    </row>
    <row r="55" spans="26:56">
      <c r="Z55">
        <v>2010</v>
      </c>
      <c r="AA55" s="76">
        <f t="shared" si="8"/>
        <v>254009.7</v>
      </c>
      <c r="AB55" s="76">
        <f t="shared" si="9"/>
        <v>138664.51999999999</v>
      </c>
      <c r="AC55" s="76">
        <f>INDEX($AM$46:$BA$46,MATCH($Z55,$AM$4:$BA$4,0))</f>
        <v>49158.96</v>
      </c>
      <c r="AD55" s="76">
        <f t="shared" si="7"/>
        <v>320958.40999999997</v>
      </c>
      <c r="AE55" s="76">
        <f t="shared" si="10"/>
        <v>245679.71</v>
      </c>
      <c r="AF55" s="76">
        <f>INDEX($AM$50:$BA$50,MATCH($Z55,$AM$4:$BA$4,0))</f>
        <v>75278.7</v>
      </c>
      <c r="AK55" s="400" t="s">
        <v>1449</v>
      </c>
      <c r="AM55" s="76">
        <v>-7004.21</v>
      </c>
      <c r="AN55" s="76">
        <v>-4368.3500000000004</v>
      </c>
      <c r="AO55" s="76">
        <v>-6780.06</v>
      </c>
      <c r="AP55" s="76">
        <v>-13026.5</v>
      </c>
      <c r="AQ55" s="76">
        <v>-12513.45</v>
      </c>
      <c r="AR55" s="76">
        <v>-17393.55</v>
      </c>
      <c r="AS55" s="76">
        <v>-24635.53</v>
      </c>
      <c r="AT55" s="76">
        <v>-21510.639999999999</v>
      </c>
      <c r="AU55" s="76">
        <v>-32125.37</v>
      </c>
      <c r="AV55" s="76">
        <v>-30976.15</v>
      </c>
      <c r="AW55" s="76">
        <v>-38740.410000000003</v>
      </c>
      <c r="AX55" s="76">
        <v>-51030.92</v>
      </c>
      <c r="AY55" s="76">
        <v>-56837.83</v>
      </c>
      <c r="AZ55" s="76">
        <v>-66515.5</v>
      </c>
      <c r="BA55" s="76">
        <v>-57906.09</v>
      </c>
      <c r="BC55" t="s">
        <v>1455</v>
      </c>
      <c r="BD55">
        <v>3.456</v>
      </c>
    </row>
    <row r="56" spans="26:56">
      <c r="Z56">
        <v>2011</v>
      </c>
      <c r="AA56" s="76">
        <f t="shared" si="8"/>
        <v>341812.29999999993</v>
      </c>
      <c r="AB56" s="76">
        <f t="shared" si="9"/>
        <v>173596.79999999999</v>
      </c>
      <c r="AC56" s="76">
        <f>INDEX($AM$46:$BA$46,MATCH($Z56,$AM$4:$BA$4,0))</f>
        <v>58039.06</v>
      </c>
      <c r="AD56" s="76">
        <f t="shared" si="7"/>
        <v>410050.1</v>
      </c>
      <c r="AE56" s="76">
        <f t="shared" si="10"/>
        <v>318554.76</v>
      </c>
      <c r="AF56" s="76">
        <f>INDEX($AM$50:$BA$50,MATCH($Z56,$AM$4:$BA$4,0))</f>
        <v>91495.34</v>
      </c>
      <c r="AK56" s="405" t="s">
        <v>1455</v>
      </c>
      <c r="AM56" s="76">
        <v>4252.74</v>
      </c>
      <c r="AN56" s="76">
        <v>6176.1</v>
      </c>
      <c r="AO56" s="76">
        <v>4972.82</v>
      </c>
      <c r="AP56" s="76">
        <v>10243.5</v>
      </c>
      <c r="AQ56" s="76">
        <v>10791.51</v>
      </c>
      <c r="AR56" s="76">
        <v>15673.95</v>
      </c>
      <c r="AS56" s="76">
        <v>27871.41</v>
      </c>
      <c r="AT56" s="76">
        <v>42971.23</v>
      </c>
      <c r="AU56" s="76">
        <v>58028.02</v>
      </c>
      <c r="AV56" s="76">
        <v>29943.06</v>
      </c>
      <c r="AW56" s="76">
        <v>34260.120000000003</v>
      </c>
      <c r="AX56" s="76">
        <v>38624.769999999997</v>
      </c>
      <c r="AY56" s="76">
        <v>42800.77</v>
      </c>
      <c r="AZ56" s="76">
        <v>37738.21</v>
      </c>
      <c r="BA56" s="76">
        <v>42197.62</v>
      </c>
      <c r="BC56" t="s">
        <v>1456</v>
      </c>
      <c r="BD56">
        <v>-11.393000000000001</v>
      </c>
    </row>
    <row r="57" spans="26:56">
      <c r="Z57">
        <v>2012</v>
      </c>
      <c r="AA57" s="76">
        <f t="shared" si="8"/>
        <v>346807.30000000005</v>
      </c>
      <c r="AB57" s="76">
        <f t="shared" si="9"/>
        <v>180626.67</v>
      </c>
      <c r="AC57" s="76">
        <f>INDEX($AM$46:$BA$46,MATCH($Z57,$AM$4:$BA$4,0))</f>
        <v>62340.02</v>
      </c>
      <c r="AD57" s="76">
        <f t="shared" si="7"/>
        <v>444697.74</v>
      </c>
      <c r="AE57" s="76">
        <f t="shared" si="10"/>
        <v>335771.21</v>
      </c>
      <c r="AF57" s="76">
        <f>INDEX($AM$50:$BA$50,MATCH($Z57,$AM$4:$BA$4,0))</f>
        <v>108926.53</v>
      </c>
      <c r="AK57" s="405" t="s">
        <v>1456</v>
      </c>
      <c r="AM57" s="76">
        <v>11256.95</v>
      </c>
      <c r="AN57" s="76">
        <v>10544.46</v>
      </c>
      <c r="AO57" s="76">
        <v>11752.88</v>
      </c>
      <c r="AP57" s="76">
        <v>23270</v>
      </c>
      <c r="AQ57" s="76">
        <v>23304.959999999999</v>
      </c>
      <c r="AR57" s="76">
        <v>33067.5</v>
      </c>
      <c r="AS57" s="76">
        <v>52506.94</v>
      </c>
      <c r="AT57" s="76">
        <v>64481.88</v>
      </c>
      <c r="AU57" s="76">
        <v>90153.39</v>
      </c>
      <c r="AV57" s="76">
        <v>60919.199999999997</v>
      </c>
      <c r="AW57" s="76">
        <v>73000.539999999994</v>
      </c>
      <c r="AX57" s="76">
        <v>89655.69</v>
      </c>
      <c r="AY57" s="76">
        <v>99638.61</v>
      </c>
      <c r="AZ57" s="76">
        <v>104253.71</v>
      </c>
      <c r="BA57" s="76">
        <v>100103.7</v>
      </c>
      <c r="BC57" t="s">
        <v>1473</v>
      </c>
      <c r="BD57">
        <v>-6.4189999999999996</v>
      </c>
    </row>
    <row r="58" spans="26:56">
      <c r="Z58">
        <v>2013</v>
      </c>
      <c r="AA58" s="76">
        <f t="shared" si="8"/>
        <v>350236.7</v>
      </c>
      <c r="AB58" s="76">
        <f t="shared" si="9"/>
        <v>173038.74</v>
      </c>
      <c r="AC58" s="76">
        <f>INDEX($AM$46:$BA$46,MATCH($Z58,$AM$4:$BA$4,0))</f>
        <v>70122.509999999995</v>
      </c>
      <c r="AD58" s="76">
        <f t="shared" si="7"/>
        <v>469718.62</v>
      </c>
      <c r="AE58" s="76">
        <f t="shared" si="10"/>
        <v>341336.76</v>
      </c>
      <c r="AF58" s="76">
        <f>INDEX($AM$50:$BA$50,MATCH($Z58,$AM$4:$BA$4,0))</f>
        <v>128381.86</v>
      </c>
      <c r="AK58" s="406" t="s">
        <v>1473</v>
      </c>
      <c r="AM58" s="76">
        <v>-6134.03</v>
      </c>
      <c r="AN58" s="76">
        <v>-4847.1899999999996</v>
      </c>
      <c r="AO58" s="76">
        <v>-3629.67</v>
      </c>
      <c r="AP58" s="76">
        <v>-3560.92</v>
      </c>
      <c r="AQ58" s="76">
        <v>-3518.31</v>
      </c>
      <c r="AR58" s="76">
        <v>-3127.61</v>
      </c>
      <c r="AS58" s="76">
        <v>-2303.5300000000002</v>
      </c>
      <c r="AT58" s="76">
        <v>-1005.49</v>
      </c>
      <c r="AU58" s="76">
        <v>-695.42</v>
      </c>
      <c r="AV58" s="76">
        <v>-451.26</v>
      </c>
      <c r="AW58" s="76">
        <v>-903.85</v>
      </c>
      <c r="AX58" s="76">
        <v>-925.44</v>
      </c>
      <c r="AY58" s="76">
        <v>-1435.16</v>
      </c>
      <c r="AZ58" s="76">
        <v>-2681.06</v>
      </c>
      <c r="BA58" s="76">
        <v>-1924.93</v>
      </c>
      <c r="BC58" t="s">
        <v>1455</v>
      </c>
      <c r="BD58">
        <v>2.5249999999999999</v>
      </c>
    </row>
    <row r="59" spans="26:56">
      <c r="Z59">
        <v>2014</v>
      </c>
      <c r="AA59" s="76">
        <f t="shared" si="8"/>
        <v>325002.90000000002</v>
      </c>
      <c r="AB59" s="76">
        <f t="shared" si="9"/>
        <v>172759.78</v>
      </c>
      <c r="AC59" s="76">
        <f>INDEX($AM$46:$BA$46,MATCH($Z59,$AM$4:$BA$4,0))</f>
        <v>65744.490000000005</v>
      </c>
      <c r="AD59" s="76">
        <f t="shared" si="7"/>
        <v>429047.84</v>
      </c>
      <c r="AE59" s="76">
        <f t="shared" si="10"/>
        <v>308025.65000000002</v>
      </c>
      <c r="AF59" s="76">
        <f>INDEX($AM$50:$BA$50,MATCH($Z59,$AM$4:$BA$4,0))</f>
        <v>121022.19</v>
      </c>
      <c r="AK59" s="407" t="s">
        <v>1455</v>
      </c>
      <c r="AM59" s="76">
        <v>2281.08</v>
      </c>
      <c r="AN59" s="76">
        <v>2616.56</v>
      </c>
      <c r="AO59" s="76">
        <v>2613.85</v>
      </c>
      <c r="AP59" s="76">
        <v>1828.92</v>
      </c>
      <c r="AQ59" s="76">
        <v>1660.25</v>
      </c>
      <c r="AR59" s="76">
        <v>1649.96</v>
      </c>
      <c r="AS59" s="76">
        <v>1406.86</v>
      </c>
      <c r="AT59" s="76">
        <v>1383.34</v>
      </c>
      <c r="AU59" s="76">
        <v>1240.8499999999999</v>
      </c>
      <c r="AV59" s="76">
        <v>1273.31</v>
      </c>
      <c r="AW59" s="76">
        <v>1007.69</v>
      </c>
      <c r="AX59" s="76">
        <v>1067.02</v>
      </c>
      <c r="AY59" s="76">
        <v>1140.0899999999999</v>
      </c>
      <c r="AZ59" s="76">
        <v>964.16</v>
      </c>
      <c r="BA59" s="76">
        <v>973.96</v>
      </c>
      <c r="BC59" t="s">
        <v>1456</v>
      </c>
      <c r="BD59">
        <v>-8.9440000000000008</v>
      </c>
    </row>
    <row r="60" spans="26:56">
      <c r="AK60" s="407" t="s">
        <v>1456</v>
      </c>
      <c r="AM60" s="76">
        <v>8415.11</v>
      </c>
      <c r="AN60" s="76">
        <v>7463.75</v>
      </c>
      <c r="AO60" s="76">
        <v>6243.52</v>
      </c>
      <c r="AP60" s="76">
        <v>5389.84</v>
      </c>
      <c r="AQ60" s="76">
        <v>5178.5600000000004</v>
      </c>
      <c r="AR60" s="76">
        <v>4777.57</v>
      </c>
      <c r="AS60" s="76">
        <v>3710.39</v>
      </c>
      <c r="AT60" s="76">
        <v>2388.83</v>
      </c>
      <c r="AU60" s="76">
        <v>1936.27</v>
      </c>
      <c r="AV60" s="76">
        <v>1724.57</v>
      </c>
      <c r="AW60" s="76">
        <v>1911.54</v>
      </c>
      <c r="AX60" s="76">
        <v>1992.46</v>
      </c>
      <c r="AY60" s="76">
        <v>2575.25</v>
      </c>
      <c r="AZ60" s="76">
        <v>3645.22</v>
      </c>
      <c r="BA60" s="76">
        <v>2898.89</v>
      </c>
      <c r="BC60" t="s">
        <v>1474</v>
      </c>
      <c r="BD60">
        <v>-226</v>
      </c>
    </row>
    <row r="61" spans="26:56">
      <c r="Z61">
        <v>2000</v>
      </c>
      <c r="AA61" s="398">
        <f>AA45/$AH6</f>
        <v>0.21886672376119348</v>
      </c>
      <c r="AB61" s="398">
        <f>AB45/$AH6</f>
        <v>0.19214914098921637</v>
      </c>
      <c r="AC61" s="398">
        <f>AC45/$AH6</f>
        <v>4.6811475754413349E-2</v>
      </c>
      <c r="AD61" s="398">
        <f>-AD45/$AH6</f>
        <v>-0.242213617811774</v>
      </c>
      <c r="AE61" s="398">
        <f>AE45/$AH6</f>
        <v>0.17452565310686996</v>
      </c>
      <c r="AF61" s="398">
        <f>AF45/$AH6</f>
        <v>6.7687964704904041E-2</v>
      </c>
      <c r="AK61" s="406" t="s">
        <v>1474</v>
      </c>
      <c r="AM61" s="76">
        <v>199.02</v>
      </c>
      <c r="AN61" s="76">
        <v>75.680000000000007</v>
      </c>
      <c r="AO61" s="76">
        <v>83.95</v>
      </c>
      <c r="AP61" s="76">
        <v>115.95</v>
      </c>
      <c r="AQ61" s="76">
        <v>145.72</v>
      </c>
      <c r="AR61" s="76">
        <v>134.76</v>
      </c>
      <c r="AS61" s="76">
        <v>122.08</v>
      </c>
      <c r="AT61" s="76">
        <v>105.13</v>
      </c>
      <c r="AU61" s="76">
        <v>99.56</v>
      </c>
      <c r="AV61" s="76">
        <v>91.41</v>
      </c>
      <c r="AW61" s="76">
        <v>157.62</v>
      </c>
      <c r="AX61" s="76">
        <v>156.80000000000001</v>
      </c>
      <c r="AY61" s="76">
        <v>59.12</v>
      </c>
      <c r="AZ61" s="76">
        <v>56.29</v>
      </c>
      <c r="BA61" s="76">
        <v>38.880000000000003</v>
      </c>
      <c r="BC61" t="s">
        <v>1475</v>
      </c>
      <c r="BD61">
        <v>-173</v>
      </c>
    </row>
    <row r="62" spans="26:56">
      <c r="Z62">
        <v>2001</v>
      </c>
      <c r="AA62" s="398">
        <f>AA46/$AH7</f>
        <v>0.18354824806354383</v>
      </c>
      <c r="AB62" s="398">
        <f>AB46/$AH7</f>
        <v>0.15638152586926046</v>
      </c>
      <c r="AC62" s="398">
        <f>AC46/$AH7</f>
        <v>4.4783440441720647E-2</v>
      </c>
      <c r="AD62" s="398">
        <f>-AD46/$AH7</f>
        <v>-0.25388387081472169</v>
      </c>
      <c r="AE62" s="398">
        <f>AE46/$AH7</f>
        <v>0.18067031901264363</v>
      </c>
      <c r="AF62" s="398">
        <f>AF46/$AH7</f>
        <v>7.3213551802078086E-2</v>
      </c>
      <c r="AK62" s="408" t="s">
        <v>1476</v>
      </c>
      <c r="AM62" s="76">
        <v>665.06</v>
      </c>
      <c r="AN62" s="76">
        <v>1204.96</v>
      </c>
      <c r="AO62" s="76">
        <v>844.35</v>
      </c>
      <c r="AP62" s="76">
        <v>1026.4100000000001</v>
      </c>
      <c r="AQ62" s="76">
        <v>1500.29</v>
      </c>
      <c r="AR62" s="76">
        <v>3723.56</v>
      </c>
      <c r="AS62" s="76">
        <v>10253.91</v>
      </c>
      <c r="AT62" s="76">
        <v>17182.84</v>
      </c>
      <c r="AU62" s="76">
        <v>18147.72</v>
      </c>
      <c r="AV62" s="76">
        <v>6886.63</v>
      </c>
      <c r="AW62" s="76">
        <v>4644.76</v>
      </c>
      <c r="AX62" s="76">
        <v>4186</v>
      </c>
      <c r="AY62" s="76">
        <v>2722.34</v>
      </c>
      <c r="AZ62" s="76">
        <v>1874.96</v>
      </c>
      <c r="BA62" s="76">
        <v>1383.73</v>
      </c>
      <c r="BC62" t="s">
        <v>1477</v>
      </c>
      <c r="BD62">
        <v>306</v>
      </c>
    </row>
    <row r="63" spans="26:56">
      <c r="Z63">
        <v>2002</v>
      </c>
      <c r="AA63" s="398">
        <f>AA47/$AH8</f>
        <v>0.17858460530323778</v>
      </c>
      <c r="AB63" s="398">
        <f>AB47/$AH8</f>
        <v>0.14538601417575581</v>
      </c>
      <c r="AC63" s="398">
        <f>AC47/$AH8</f>
        <v>4.7982245748937072E-2</v>
      </c>
      <c r="AD63" s="398">
        <f>-AD47/$AH8</f>
        <v>-0.26147130830093146</v>
      </c>
      <c r="AE63" s="398">
        <f>AE47/$AH8</f>
        <v>0.18542314656728107</v>
      </c>
      <c r="AF63" s="398">
        <f>AF47/$AH8</f>
        <v>7.6048161733650393E-2</v>
      </c>
      <c r="AK63" s="407" t="s">
        <v>1455</v>
      </c>
      <c r="AM63" s="76">
        <v>853.29</v>
      </c>
      <c r="AN63" s="76">
        <v>1361.59</v>
      </c>
      <c r="AO63" s="76">
        <v>869.42</v>
      </c>
      <c r="AP63" s="76">
        <v>1046.43</v>
      </c>
      <c r="AQ63" s="76">
        <v>1541.91</v>
      </c>
      <c r="AR63" s="76">
        <v>3952.58</v>
      </c>
      <c r="AS63" s="76">
        <v>10693.56</v>
      </c>
      <c r="AT63" s="76">
        <v>17182.84</v>
      </c>
      <c r="AU63" s="76">
        <v>18148.349999999999</v>
      </c>
      <c r="AV63" s="76">
        <v>6894.3</v>
      </c>
      <c r="AW63" s="76">
        <v>4669.95</v>
      </c>
      <c r="AX63" s="76">
        <v>4222.4799999999996</v>
      </c>
      <c r="AY63" s="76">
        <v>2731.97</v>
      </c>
      <c r="AZ63" s="76">
        <v>1882.27</v>
      </c>
      <c r="BA63" s="76">
        <v>1392.4</v>
      </c>
      <c r="BC63" t="s">
        <v>1455</v>
      </c>
      <c r="BD63">
        <v>805</v>
      </c>
    </row>
    <row r="64" spans="26:56">
      <c r="Z64">
        <v>2003</v>
      </c>
      <c r="AA64" s="398">
        <f>AA48/$AH9</f>
        <v>0.18324682852026253</v>
      </c>
      <c r="AB64" s="398">
        <f>AB48/$AH9</f>
        <v>0.13755960594218136</v>
      </c>
      <c r="AC64" s="398">
        <f>AC48/$AH9</f>
        <v>4.5800247988998372E-2</v>
      </c>
      <c r="AD64" s="398">
        <f>-AD48/$AH9</f>
        <v>-0.25056331657706138</v>
      </c>
      <c r="AE64" s="398">
        <f>AE48/$AH9</f>
        <v>0.18198851043109368</v>
      </c>
      <c r="AF64" s="398">
        <f>AF48/$AH9</f>
        <v>6.8574806145967698E-2</v>
      </c>
      <c r="AK64" s="407" t="s">
        <v>1456</v>
      </c>
      <c r="AM64" s="76">
        <v>188.23</v>
      </c>
      <c r="AN64" s="76">
        <v>156.63</v>
      </c>
      <c r="AO64" s="76">
        <v>25.07</v>
      </c>
      <c r="AP64" s="76">
        <v>20.02</v>
      </c>
      <c r="AQ64" s="76">
        <v>41.62</v>
      </c>
      <c r="AR64" s="76">
        <v>229.02</v>
      </c>
      <c r="AS64" s="76">
        <v>439.65</v>
      </c>
      <c r="AT64" s="76">
        <v>0</v>
      </c>
      <c r="AU64" s="76">
        <v>0.63</v>
      </c>
      <c r="AV64" s="76">
        <v>7.67</v>
      </c>
      <c r="AW64" s="76">
        <v>25.19</v>
      </c>
      <c r="AX64" s="76">
        <v>36.479999999999997</v>
      </c>
      <c r="AY64" s="76">
        <v>9.6300000000000008</v>
      </c>
      <c r="AZ64" s="76">
        <v>7.31</v>
      </c>
      <c r="BA64" s="76">
        <v>8.67</v>
      </c>
      <c r="BC64" t="s">
        <v>1456</v>
      </c>
      <c r="BD64">
        <v>-498</v>
      </c>
    </row>
    <row r="65" spans="26:56">
      <c r="Z65">
        <v>2004</v>
      </c>
      <c r="AA65" s="398">
        <f>AA49/$AH10</f>
        <v>0.18264915820689709</v>
      </c>
      <c r="AB65" s="398">
        <f>AB49/$AH10</f>
        <v>0.14167006258137546</v>
      </c>
      <c r="AC65" s="398">
        <f>AC49/$AH10</f>
        <v>4.1883233301655588E-2</v>
      </c>
      <c r="AD65" s="398">
        <f>-AD49/$AH10</f>
        <v>-0.2343082707249653</v>
      </c>
      <c r="AE65" s="398">
        <f>AE49/$AH10</f>
        <v>0.17184954146323406</v>
      </c>
      <c r="AF65" s="398">
        <f>AF49/$AH10</f>
        <v>6.2458729261731225E-2</v>
      </c>
      <c r="AK65" s="406" t="s">
        <v>1477</v>
      </c>
      <c r="AM65" s="76">
        <v>426.44</v>
      </c>
      <c r="AN65" s="76">
        <v>450.38</v>
      </c>
      <c r="AO65" s="76">
        <v>-39.090000000000003</v>
      </c>
      <c r="AP65" s="76">
        <v>-237.75</v>
      </c>
      <c r="AQ65" s="76">
        <v>-483.15</v>
      </c>
      <c r="AR65" s="76">
        <v>-827.72</v>
      </c>
      <c r="AS65" s="76">
        <v>-1705.89</v>
      </c>
      <c r="AT65" s="76">
        <v>-5137.67</v>
      </c>
      <c r="AU65" s="76">
        <v>-6972.37</v>
      </c>
      <c r="AV65" s="76">
        <v>-5676.9</v>
      </c>
      <c r="AW65" s="76">
        <v>-2815.16</v>
      </c>
      <c r="AX65" s="76">
        <v>-2270.8000000000002</v>
      </c>
      <c r="AY65" s="76">
        <v>-3290.79</v>
      </c>
      <c r="AZ65" s="76">
        <v>-7325.73</v>
      </c>
      <c r="BA65" s="76">
        <v>-3878.74</v>
      </c>
      <c r="BC65" t="s">
        <v>1478</v>
      </c>
      <c r="BD65">
        <v>-1.4259999999999999</v>
      </c>
    </row>
    <row r="66" spans="26:56">
      <c r="Z66">
        <v>2005</v>
      </c>
      <c r="AA66" s="398">
        <f>AA50/$AH11</f>
        <v>0.21413679039327249</v>
      </c>
      <c r="AB66" s="398">
        <f>AB50/$AH11</f>
        <v>0.13101301967911891</v>
      </c>
      <c r="AC66" s="398">
        <f>AC50/$AH11</f>
        <v>4.1479122418681839E-2</v>
      </c>
      <c r="AD66" s="398">
        <f>-AD50/$AH11</f>
        <v>-0.23627431980058258</v>
      </c>
      <c r="AE66" s="398">
        <f>AE50/$AH11</f>
        <v>0.17807801851311403</v>
      </c>
      <c r="AF66" s="398">
        <f>AF50/$AH11</f>
        <v>5.8196301287468562E-2</v>
      </c>
      <c r="AK66" s="407" t="s">
        <v>1455</v>
      </c>
      <c r="AM66" s="76">
        <v>848.35</v>
      </c>
      <c r="AN66" s="76">
        <v>828.76</v>
      </c>
      <c r="AO66" s="76">
        <v>565.20000000000005</v>
      </c>
      <c r="AP66" s="76">
        <v>737.87</v>
      </c>
      <c r="AQ66" s="76">
        <v>870.79</v>
      </c>
      <c r="AR66" s="76">
        <v>1640</v>
      </c>
      <c r="AS66" s="76">
        <v>2917.59</v>
      </c>
      <c r="AT66" s="76">
        <v>4715.54</v>
      </c>
      <c r="AU66" s="76">
        <v>7396.22</v>
      </c>
      <c r="AV66" s="76">
        <v>7437.87</v>
      </c>
      <c r="AW66" s="76">
        <v>7272.8</v>
      </c>
      <c r="AX66" s="76">
        <v>9466.99</v>
      </c>
      <c r="AY66" s="76">
        <v>11264.63</v>
      </c>
      <c r="AZ66" s="76">
        <v>11187.2</v>
      </c>
      <c r="BA66" s="76">
        <v>13116.62</v>
      </c>
      <c r="BC66" t="s">
        <v>1455</v>
      </c>
      <c r="BD66">
        <v>126</v>
      </c>
    </row>
    <row r="67" spans="26:56">
      <c r="Z67">
        <v>2006</v>
      </c>
      <c r="AA67" s="398">
        <f>AA51/$AH12</f>
        <v>0.20799856477162343</v>
      </c>
      <c r="AB67" s="398">
        <f>AB51/$AH12</f>
        <v>0.11636404961242076</v>
      </c>
      <c r="AC67" s="398">
        <f>AC51/$AH12</f>
        <v>3.8946151835896003E-2</v>
      </c>
      <c r="AD67" s="398">
        <f>-AD51/$AH12</f>
        <v>-0.22838777976261829</v>
      </c>
      <c r="AE67" s="398">
        <f>AE51/$AH12</f>
        <v>0.17793331877226962</v>
      </c>
      <c r="AF67" s="398">
        <f>AF51/$AH12</f>
        <v>5.0454460990348685E-2</v>
      </c>
      <c r="AK67" s="407" t="s">
        <v>1456</v>
      </c>
      <c r="AM67" s="76">
        <v>421.91</v>
      </c>
      <c r="AN67" s="76">
        <v>378.38</v>
      </c>
      <c r="AO67" s="76">
        <v>604.29</v>
      </c>
      <c r="AP67" s="76">
        <v>975.62</v>
      </c>
      <c r="AQ67" s="76">
        <v>1353.95</v>
      </c>
      <c r="AR67" s="76">
        <v>2467.7199999999998</v>
      </c>
      <c r="AS67" s="76">
        <v>4623.4799999999996</v>
      </c>
      <c r="AT67" s="76">
        <v>9853.2000000000007</v>
      </c>
      <c r="AU67" s="76">
        <v>14368.59</v>
      </c>
      <c r="AV67" s="76">
        <v>13114.77</v>
      </c>
      <c r="AW67" s="76">
        <v>10087.959999999999</v>
      </c>
      <c r="AX67" s="76">
        <v>11737.79</v>
      </c>
      <c r="AY67" s="76">
        <v>14555.42</v>
      </c>
      <c r="AZ67" s="76">
        <v>18512.939999999999</v>
      </c>
      <c r="BA67" s="76">
        <v>16995.36</v>
      </c>
      <c r="BC67" t="s">
        <v>1456</v>
      </c>
      <c r="BD67">
        <v>-1.552</v>
      </c>
    </row>
    <row r="68" spans="26:56">
      <c r="Z68">
        <v>2007</v>
      </c>
      <c r="AA68" s="398">
        <f>AA52/$AH13</f>
        <v>0.17950809833047274</v>
      </c>
      <c r="AB68" s="398">
        <f>AB52/$AH13</f>
        <v>0.10509493802168673</v>
      </c>
      <c r="AC68" s="398">
        <f>AC52/$AH13</f>
        <v>3.6021955500563141E-2</v>
      </c>
      <c r="AD68" s="398">
        <f>-AD52/$AH13</f>
        <v>-0.23296912427629288</v>
      </c>
      <c r="AE68" s="398">
        <f>AE52/$AH13</f>
        <v>0.18321690919595157</v>
      </c>
      <c r="AF68" s="398">
        <f>AF52/$AH13</f>
        <v>4.9752215080341292E-2</v>
      </c>
      <c r="AK68" s="408" t="s">
        <v>1479</v>
      </c>
      <c r="AM68" s="76">
        <v>-1762.66</v>
      </c>
      <c r="AN68" s="76">
        <v>-1100.83</v>
      </c>
      <c r="AO68" s="76">
        <v>-3871.7</v>
      </c>
      <c r="AP68" s="76">
        <v>-10138.299999999999</v>
      </c>
      <c r="AQ68" s="76">
        <v>-9866.5499999999993</v>
      </c>
      <c r="AR68" s="76">
        <v>-17027.02</v>
      </c>
      <c r="AS68" s="76">
        <v>-30757.93</v>
      </c>
      <c r="AT68" s="76">
        <v>-32445.200000000001</v>
      </c>
      <c r="AU68" s="76">
        <v>-42505.73</v>
      </c>
      <c r="AV68" s="76">
        <v>-31643.21</v>
      </c>
      <c r="AW68" s="76">
        <v>-39508.54</v>
      </c>
      <c r="AX68" s="76">
        <v>-51863.88</v>
      </c>
      <c r="AY68" s="76">
        <v>-54775.11</v>
      </c>
      <c r="AZ68" s="76">
        <v>-58327.37</v>
      </c>
      <c r="BA68" s="76">
        <v>-53447.25</v>
      </c>
      <c r="BC68" t="s">
        <v>1480</v>
      </c>
      <c r="BD68">
        <v>601</v>
      </c>
    </row>
    <row r="69" spans="26:56">
      <c r="Z69">
        <v>2008</v>
      </c>
      <c r="AA69" s="398">
        <f>AA53/$AH14</f>
        <v>0.20693462448125924</v>
      </c>
      <c r="AB69" s="398">
        <f>AB53/$AH14</f>
        <v>0.10419385341292632</v>
      </c>
      <c r="AC69" s="398">
        <f>AC53/$AH14</f>
        <v>3.8122877511306219E-2</v>
      </c>
      <c r="AD69" s="398">
        <f>-AD53/$AH14</f>
        <v>-0.24435871763020142</v>
      </c>
      <c r="AE69" s="398">
        <f>AE53/$AH14</f>
        <v>0.19261130320650172</v>
      </c>
      <c r="AF69" s="398">
        <f>AF53/$AH14</f>
        <v>5.1747414423699685E-2</v>
      </c>
      <c r="AK69" s="407" t="s">
        <v>1455</v>
      </c>
      <c r="AM69" s="76">
        <v>270.02999999999997</v>
      </c>
      <c r="AN69" s="76">
        <v>1369.2</v>
      </c>
      <c r="AO69" s="76">
        <v>924.35</v>
      </c>
      <c r="AP69" s="76">
        <v>6630.28</v>
      </c>
      <c r="AQ69" s="76">
        <v>6718.56</v>
      </c>
      <c r="AR69" s="76">
        <v>8431.41</v>
      </c>
      <c r="AS69" s="76">
        <v>12853.41</v>
      </c>
      <c r="AT69" s="76">
        <v>19689.509999999998</v>
      </c>
      <c r="AU69" s="76">
        <v>31242.6</v>
      </c>
      <c r="AV69" s="76">
        <v>14337.58</v>
      </c>
      <c r="AW69" s="76">
        <v>21309.68</v>
      </c>
      <c r="AX69" s="76">
        <v>23868.28</v>
      </c>
      <c r="AY69" s="76">
        <v>27664.09</v>
      </c>
      <c r="AZ69" s="76">
        <v>23704.58</v>
      </c>
      <c r="BA69" s="76">
        <v>26714.639999999999</v>
      </c>
    </row>
    <row r="70" spans="26:56">
      <c r="Z70">
        <v>2009</v>
      </c>
      <c r="AA70" s="398">
        <f>AA54/$AH15</f>
        <v>0.16960472630453968</v>
      </c>
      <c r="AB70" s="398">
        <f>AB54/$AH15</f>
        <v>9.4665708809409957E-2</v>
      </c>
      <c r="AC70" s="398">
        <f>AC54/$AH15</f>
        <v>4.0728495402195128E-2</v>
      </c>
      <c r="AD70" s="398">
        <f>-AD54/$AH15</f>
        <v>-0.21995146624626014</v>
      </c>
      <c r="AE70" s="398">
        <f>AE54/$AH15</f>
        <v>0.16357042750117889</v>
      </c>
      <c r="AF70" s="398">
        <f>AF54/$AH15</f>
        <v>5.6381038745081255E-2</v>
      </c>
      <c r="AK70" s="407" t="s">
        <v>1456</v>
      </c>
      <c r="AM70" s="76">
        <v>2032.68</v>
      </c>
      <c r="AN70" s="76">
        <v>2470.02</v>
      </c>
      <c r="AO70" s="76">
        <v>4796.05</v>
      </c>
      <c r="AP70" s="76">
        <v>16768.580000000002</v>
      </c>
      <c r="AQ70" s="76">
        <v>16585.11</v>
      </c>
      <c r="AR70" s="76">
        <v>25458.43</v>
      </c>
      <c r="AS70" s="76">
        <v>43611.34</v>
      </c>
      <c r="AT70" s="76">
        <v>52134.71</v>
      </c>
      <c r="AU70" s="76">
        <v>73748.33</v>
      </c>
      <c r="AV70" s="76">
        <v>45980.79</v>
      </c>
      <c r="AW70" s="76">
        <v>60818.22</v>
      </c>
      <c r="AX70" s="76">
        <v>75732.160000000003</v>
      </c>
      <c r="AY70" s="76">
        <v>82439.199999999997</v>
      </c>
      <c r="AZ70" s="76">
        <v>82031.95</v>
      </c>
      <c r="BA70" s="76">
        <v>80161.89</v>
      </c>
    </row>
    <row r="71" spans="26:56">
      <c r="Z71">
        <v>2010</v>
      </c>
      <c r="AA71" s="398">
        <f>AA55/$AH16</f>
        <v>0.18160305470999219</v>
      </c>
      <c r="AB71" s="398">
        <f>AB55/$AH16</f>
        <v>9.9137554242593101E-2</v>
      </c>
      <c r="AC71" s="398">
        <f>AC55/$AH16</f>
        <v>3.5145970025421538E-2</v>
      </c>
      <c r="AD71" s="398">
        <f>-AD55/$AH16</f>
        <v>-0.229467723834413</v>
      </c>
      <c r="AE71" s="398">
        <f>AE55/$AH16</f>
        <v>0.17564756706639553</v>
      </c>
      <c r="AF71" s="398">
        <f>AF55/$AH16</f>
        <v>5.382015676801747E-2</v>
      </c>
      <c r="AK71" s="400" t="s">
        <v>1458</v>
      </c>
      <c r="AM71" s="76">
        <v>0</v>
      </c>
      <c r="AN71" s="76">
        <v>0</v>
      </c>
      <c r="AO71" s="76">
        <v>0</v>
      </c>
      <c r="AP71" s="76">
        <v>0</v>
      </c>
      <c r="AQ71" s="76">
        <v>0</v>
      </c>
      <c r="AR71" s="76">
        <v>0</v>
      </c>
      <c r="AS71" s="76">
        <v>0</v>
      </c>
      <c r="AT71" s="76">
        <v>0</v>
      </c>
      <c r="AU71" s="76">
        <v>0</v>
      </c>
      <c r="AV71" s="76">
        <v>104.27</v>
      </c>
      <c r="AW71" s="76">
        <v>147.54</v>
      </c>
      <c r="AX71" s="76">
        <v>153.09</v>
      </c>
      <c r="AY71" s="76">
        <v>1007.77</v>
      </c>
      <c r="AZ71" s="76">
        <v>80.78</v>
      </c>
      <c r="BA71" s="76">
        <v>130.1</v>
      </c>
    </row>
    <row r="72" spans="26:56">
      <c r="Z72">
        <v>2011</v>
      </c>
      <c r="AA72" s="398">
        <f>AA56/$AH17</f>
        <v>0.19976905238219886</v>
      </c>
      <c r="AB72" s="398">
        <f>AB56/$AH17</f>
        <v>0.10145705181639778</v>
      </c>
      <c r="AC72" s="398">
        <f>AC56/$AH17</f>
        <v>3.3920394372448225E-2</v>
      </c>
      <c r="AD72" s="398">
        <f>-AD56/$AH17</f>
        <v>-0.23965000646912324</v>
      </c>
      <c r="AE72" s="398">
        <f>AE56/$AH17</f>
        <v>0.18617639721285278</v>
      </c>
      <c r="AF72" s="398">
        <f>AF56/$AH17</f>
        <v>5.3473609256270468E-2</v>
      </c>
      <c r="AK72" s="400" t="s">
        <v>1446</v>
      </c>
      <c r="AM72" s="76">
        <v>69.319999999999993</v>
      </c>
      <c r="AN72" s="76">
        <v>-868.61</v>
      </c>
      <c r="AO72" s="76">
        <v>-751.86</v>
      </c>
      <c r="AP72" s="76">
        <v>-385.38</v>
      </c>
      <c r="AQ72" s="76">
        <v>-1001.38</v>
      </c>
      <c r="AR72" s="76">
        <v>-1644.5</v>
      </c>
      <c r="AS72" s="76">
        <v>-2620.67</v>
      </c>
      <c r="AT72" s="76">
        <v>-5707.6</v>
      </c>
      <c r="AU72" s="76">
        <v>-6788</v>
      </c>
      <c r="AV72" s="76">
        <v>-5507.18</v>
      </c>
      <c r="AW72" s="76">
        <v>-6318.03</v>
      </c>
      <c r="AX72" s="76">
        <v>-5724.68</v>
      </c>
      <c r="AY72" s="76">
        <v>-6133.22</v>
      </c>
      <c r="AZ72" s="76">
        <v>-9274.36</v>
      </c>
      <c r="BA72" s="76">
        <v>-8178</v>
      </c>
    </row>
    <row r="73" spans="26:56">
      <c r="Z73">
        <v>2012</v>
      </c>
      <c r="AA73" s="398">
        <f>AA57/$AH18</f>
        <v>0.18758799201087872</v>
      </c>
      <c r="AB73" s="398">
        <f>AB57/$AH18</f>
        <v>9.7700925928928331E-2</v>
      </c>
      <c r="AC73" s="398">
        <f>AC57/$AH18</f>
        <v>3.3719703056187163E-2</v>
      </c>
      <c r="AD73" s="398">
        <f>-AD57/$AH18</f>
        <v>-0.24053690939716613</v>
      </c>
      <c r="AE73" s="398">
        <f>AE57/$AH18</f>
        <v>0.18161857336614046</v>
      </c>
      <c r="AF73" s="398">
        <f>AF57/$AH18</f>
        <v>5.8918336031025705E-2</v>
      </c>
    </row>
    <row r="74" spans="26:56">
      <c r="Z74">
        <v>2013</v>
      </c>
      <c r="AA74" s="398">
        <f>AA58/$AH19</f>
        <v>0.18659116253143587</v>
      </c>
      <c r="AB74" s="398">
        <f>AB58/$AH19</f>
        <v>9.2187653834035307E-2</v>
      </c>
      <c r="AC74" s="398">
        <f>AC58/$AH19</f>
        <v>3.7358279873360607E-2</v>
      </c>
      <c r="AD74" s="398">
        <f>-AD58/$AH19</f>
        <v>-0.25024602895259623</v>
      </c>
      <c r="AE74" s="398">
        <f>AE58/$AH19</f>
        <v>0.18184965442831583</v>
      </c>
      <c r="AF74" s="398">
        <f>AF58/$AH19</f>
        <v>6.8396374524280421E-2</v>
      </c>
    </row>
    <row r="75" spans="26:56">
      <c r="Z75">
        <v>2014</v>
      </c>
      <c r="AA75" s="398">
        <f>AA59/$AH20</f>
        <v>0.20515116695270205</v>
      </c>
      <c r="AB75" s="398">
        <f>AB59/$AH20</f>
        <v>0.10905093606700764</v>
      </c>
      <c r="AC75" s="398">
        <f>AC59/$AH20</f>
        <v>4.149981075310482E-2</v>
      </c>
      <c r="AD75" s="398">
        <f>-AD59/$AH20</f>
        <v>-0.27082732201631493</v>
      </c>
      <c r="AE75" s="398">
        <f>AE59/$AH20</f>
        <v>0.19443463904126571</v>
      </c>
      <c r="AF75" s="398">
        <f>AF59/$AH20</f>
        <v>7.6392682975049225E-2</v>
      </c>
    </row>
  </sheetData>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Y51:Z63"/>
  <sheetViews>
    <sheetView zoomScale="75" zoomScaleNormal="75" zoomScalePageLayoutView="75" workbookViewId="0">
      <selection activeCell="O33" sqref="O33"/>
    </sheetView>
  </sheetViews>
  <sheetFormatPr baseColWidth="10" defaultRowHeight="15" x14ac:dyDescent="0"/>
  <cols>
    <col min="25" max="26" width="13" customWidth="1"/>
  </cols>
  <sheetData>
    <row r="51" spans="25:26" ht="43" customHeight="1">
      <c r="Y51" s="349"/>
      <c r="Z51" s="349"/>
    </row>
    <row r="53" spans="25:26">
      <c r="Y53" s="350"/>
      <c r="Z53" s="350"/>
    </row>
    <row r="54" spans="25:26">
      <c r="Y54" s="350"/>
      <c r="Z54" s="350"/>
    </row>
    <row r="55" spans="25:26">
      <c r="Y55" s="350"/>
      <c r="Z55" s="350"/>
    </row>
    <row r="56" spans="25:26">
      <c r="Y56" s="350"/>
      <c r="Z56" s="350"/>
    </row>
    <row r="57" spans="25:26">
      <c r="Y57" s="350"/>
      <c r="Z57" s="350"/>
    </row>
    <row r="61" spans="25:26">
      <c r="Y61" s="5"/>
      <c r="Z61" s="5"/>
    </row>
    <row r="62" spans="25:26">
      <c r="Y62" s="5"/>
      <c r="Z62" s="5"/>
    </row>
    <row r="63" spans="25:26">
      <c r="Y63" s="5"/>
      <c r="Z63" s="5"/>
    </row>
  </sheetData>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4"/>
  <sheetViews>
    <sheetView workbookViewId="0">
      <selection activeCell="F3" sqref="F3"/>
    </sheetView>
  </sheetViews>
  <sheetFormatPr baseColWidth="10" defaultRowHeight="15" x14ac:dyDescent="0"/>
  <cols>
    <col min="1" max="1" width="16.83203125" customWidth="1"/>
  </cols>
  <sheetData>
    <row r="2" spans="1:6">
      <c r="A2" t="s">
        <v>1481</v>
      </c>
      <c r="F2" t="s">
        <v>1484</v>
      </c>
    </row>
    <row r="3" spans="1:6">
      <c r="A3" t="s">
        <v>1482</v>
      </c>
      <c r="B3" s="5">
        <v>0.13</v>
      </c>
      <c r="C3" t="s">
        <v>1483</v>
      </c>
    </row>
    <row r="4" spans="1:6">
      <c r="A4" s="409"/>
    </row>
  </sheetData>
  <pageMargins left="0.75" right="0.75" top="1" bottom="1" header="0.5" footer="0.5"/>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enableFormatConditionsCalculation="0"/>
  <dimension ref="B1:BQ68"/>
  <sheetViews>
    <sheetView workbookViewId="0">
      <pane xSplit="2" ySplit="4" topLeftCell="C20" activePane="bottomRight" state="frozen"/>
      <selection pane="topRight" activeCell="C1" sqref="C1"/>
      <selection pane="bottomLeft" activeCell="A5" sqref="A5"/>
      <selection pane="bottomRight" activeCell="F30" sqref="F30"/>
    </sheetView>
  </sheetViews>
  <sheetFormatPr baseColWidth="10" defaultRowHeight="15" x14ac:dyDescent="0"/>
  <cols>
    <col min="1" max="2" width="10.83203125" style="95"/>
    <col min="3" max="6" width="14.1640625" style="95" customWidth="1"/>
    <col min="8" max="8" width="15" style="95" customWidth="1"/>
    <col min="9" max="17" width="12.83203125" style="95" customWidth="1"/>
    <col min="18" max="18" width="13.83203125" style="95" customWidth="1"/>
    <col min="20" max="20" width="13.83203125" style="95" customWidth="1"/>
    <col min="21" max="21" width="10.83203125" style="95"/>
    <col min="22" max="22" width="12.1640625" style="118" customWidth="1"/>
    <col min="23" max="23" width="10.83203125" style="109"/>
    <col min="24" max="26" width="10.83203125" style="95"/>
    <col min="27" max="27" width="13.33203125" style="109" customWidth="1"/>
    <col min="28" max="30" width="10.83203125" style="95"/>
    <col min="31" max="31" width="10.83203125" style="95" customWidth="1"/>
    <col min="32" max="32" width="12.1640625" style="109" customWidth="1"/>
    <col min="33" max="36" width="10.83203125" style="95"/>
    <col min="37" max="37" width="10.83203125" style="109"/>
    <col min="38" max="41" width="10.83203125" style="95"/>
    <col min="42" max="42" width="10.83203125" style="109"/>
    <col min="43" max="46" width="10.83203125" style="95"/>
    <col min="47" max="47" width="13.1640625" style="109" customWidth="1"/>
    <col min="48" max="48" width="10.83203125" style="119"/>
    <col min="49" max="51" width="10.83203125" style="95"/>
    <col min="52" max="52" width="10.83203125" style="109"/>
    <col min="53" max="55" width="10.83203125" style="95"/>
    <col min="56" max="57" width="10.83203125" style="108"/>
    <col min="58" max="58" width="10.83203125" style="109"/>
    <col min="59" max="62" width="10.83203125" style="95"/>
    <col min="63" max="63" width="10.83203125" style="117"/>
    <col min="64" max="64" width="10.83203125" style="109"/>
    <col min="65" max="68" width="10.83203125" style="95"/>
    <col min="69" max="69" width="10.83203125" style="109"/>
    <col min="70" max="16384" width="10.83203125" style="95"/>
  </cols>
  <sheetData>
    <row r="1" spans="2:69" ht="50" customHeight="1">
      <c r="C1" s="96" t="s">
        <v>647</v>
      </c>
      <c r="D1" s="96" t="s">
        <v>647</v>
      </c>
      <c r="E1" s="96" t="s">
        <v>648</v>
      </c>
      <c r="F1" s="97" t="s">
        <v>649</v>
      </c>
      <c r="H1" s="98" t="s">
        <v>650</v>
      </c>
      <c r="I1" s="98" t="s">
        <v>651</v>
      </c>
      <c r="J1" s="98" t="s">
        <v>652</v>
      </c>
      <c r="K1" s="98" t="s">
        <v>653</v>
      </c>
      <c r="L1" s="98" t="s">
        <v>654</v>
      </c>
      <c r="M1" s="97" t="s">
        <v>655</v>
      </c>
      <c r="N1" s="97" t="s">
        <v>656</v>
      </c>
      <c r="O1" s="98" t="s">
        <v>657</v>
      </c>
      <c r="P1" s="97" t="s">
        <v>658</v>
      </c>
      <c r="Q1" s="97" t="s">
        <v>659</v>
      </c>
      <c r="R1" s="96"/>
      <c r="S1" s="97" t="s">
        <v>850</v>
      </c>
      <c r="T1" s="96"/>
      <c r="V1" s="99" t="s">
        <v>660</v>
      </c>
      <c r="W1" s="100" t="s">
        <v>661</v>
      </c>
      <c r="X1" s="101"/>
      <c r="Y1" s="101"/>
      <c r="Z1" s="101"/>
      <c r="AA1" s="102" t="s">
        <v>662</v>
      </c>
      <c r="AB1" s="103"/>
      <c r="AC1" s="103"/>
      <c r="AD1" s="103"/>
      <c r="AE1" s="103"/>
      <c r="AF1" s="102" t="s">
        <v>663</v>
      </c>
      <c r="AG1" s="103"/>
      <c r="AH1" s="103"/>
      <c r="AI1" s="103"/>
      <c r="AJ1" s="103"/>
      <c r="AK1" s="102" t="s">
        <v>664</v>
      </c>
      <c r="AL1" s="103"/>
      <c r="AM1" s="103"/>
      <c r="AN1" s="103"/>
      <c r="AO1" s="103"/>
      <c r="AP1" s="102" t="s">
        <v>665</v>
      </c>
      <c r="AQ1" s="103"/>
      <c r="AR1" s="103"/>
      <c r="AS1" s="103"/>
      <c r="AT1" s="103"/>
      <c r="AU1" s="104" t="s">
        <v>666</v>
      </c>
      <c r="AV1" s="105" t="s">
        <v>667</v>
      </c>
      <c r="AW1" s="103"/>
      <c r="AX1" s="103"/>
      <c r="AY1" s="103"/>
      <c r="AZ1" s="106" t="s">
        <v>668</v>
      </c>
      <c r="BA1" s="103"/>
      <c r="BB1" s="103"/>
      <c r="BC1" s="103"/>
      <c r="BD1" s="107"/>
      <c r="BF1" s="109" t="s">
        <v>669</v>
      </c>
      <c r="BK1" s="110" t="s">
        <v>670</v>
      </c>
      <c r="BL1" s="109" t="s">
        <v>671</v>
      </c>
    </row>
    <row r="2" spans="2:69" ht="42" customHeight="1">
      <c r="C2" s="96"/>
      <c r="D2" s="96"/>
      <c r="E2" s="96"/>
      <c r="F2" s="96"/>
      <c r="H2" s="111" t="s">
        <v>672</v>
      </c>
      <c r="I2" s="111" t="s">
        <v>672</v>
      </c>
      <c r="J2" s="111" t="s">
        <v>672</v>
      </c>
      <c r="K2" s="111" t="s">
        <v>672</v>
      </c>
      <c r="L2" s="111" t="s">
        <v>672</v>
      </c>
      <c r="M2" s="111" t="s">
        <v>672</v>
      </c>
      <c r="N2" s="111" t="s">
        <v>672</v>
      </c>
      <c r="O2" s="111" t="s">
        <v>672</v>
      </c>
      <c r="P2" s="111"/>
      <c r="Q2" s="111"/>
      <c r="R2" s="96"/>
      <c r="T2" s="96"/>
      <c r="V2" s="99"/>
      <c r="W2" s="112" t="s">
        <v>673</v>
      </c>
      <c r="X2" s="111" t="s">
        <v>674</v>
      </c>
      <c r="Y2" s="111" t="s">
        <v>675</v>
      </c>
      <c r="Z2" s="111" t="s">
        <v>676</v>
      </c>
      <c r="AA2" s="113" t="s">
        <v>677</v>
      </c>
      <c r="AB2" s="114" t="s">
        <v>673</v>
      </c>
      <c r="AC2" s="111" t="s">
        <v>674</v>
      </c>
      <c r="AD2" s="111" t="s">
        <v>675</v>
      </c>
      <c r="AE2" s="111" t="s">
        <v>676</v>
      </c>
      <c r="AF2" s="115" t="s">
        <v>678</v>
      </c>
      <c r="AG2" s="114" t="s">
        <v>673</v>
      </c>
      <c r="AH2" s="111" t="s">
        <v>674</v>
      </c>
      <c r="AI2" s="111" t="s">
        <v>675</v>
      </c>
      <c r="AJ2" s="111" t="s">
        <v>676</v>
      </c>
      <c r="AK2" s="113" t="s">
        <v>677</v>
      </c>
      <c r="AL2" s="114" t="s">
        <v>673</v>
      </c>
      <c r="AM2" s="111" t="s">
        <v>674</v>
      </c>
      <c r="AN2" s="111" t="s">
        <v>675</v>
      </c>
      <c r="AO2" s="111" t="s">
        <v>676</v>
      </c>
      <c r="AP2" s="113" t="s">
        <v>677</v>
      </c>
      <c r="AQ2" s="114" t="s">
        <v>673</v>
      </c>
      <c r="AR2" s="111" t="s">
        <v>674</v>
      </c>
      <c r="AS2" s="111" t="s">
        <v>675</v>
      </c>
      <c r="AT2" s="111" t="s">
        <v>676</v>
      </c>
      <c r="AU2" s="112" t="s">
        <v>675</v>
      </c>
      <c r="AV2" s="116" t="s">
        <v>673</v>
      </c>
      <c r="AW2" s="111" t="s">
        <v>674</v>
      </c>
      <c r="AX2" s="111" t="s">
        <v>675</v>
      </c>
      <c r="AY2" s="111" t="s">
        <v>676</v>
      </c>
      <c r="AZ2" s="102" t="s">
        <v>649</v>
      </c>
      <c r="BA2" s="114" t="s">
        <v>673</v>
      </c>
      <c r="BB2" s="111" t="s">
        <v>674</v>
      </c>
      <c r="BC2" s="111" t="s">
        <v>675</v>
      </c>
      <c r="BD2" s="114" t="s">
        <v>676</v>
      </c>
      <c r="BF2" s="113" t="s">
        <v>677</v>
      </c>
      <c r="BG2" s="114" t="s">
        <v>673</v>
      </c>
      <c r="BH2" s="111" t="s">
        <v>674</v>
      </c>
      <c r="BI2" s="111" t="s">
        <v>675</v>
      </c>
      <c r="BJ2" s="111" t="s">
        <v>676</v>
      </c>
      <c r="BL2" s="115" t="s">
        <v>655</v>
      </c>
      <c r="BM2" s="114" t="s">
        <v>673</v>
      </c>
      <c r="BN2" s="111" t="s">
        <v>674</v>
      </c>
      <c r="BO2" s="111" t="s">
        <v>675</v>
      </c>
      <c r="BP2" s="111" t="s">
        <v>676</v>
      </c>
    </row>
    <row r="3" spans="2:69" ht="40" customHeight="1">
      <c r="C3" s="97" t="s">
        <v>679</v>
      </c>
      <c r="D3" s="97" t="s">
        <v>680</v>
      </c>
      <c r="E3" s="97" t="s">
        <v>679</v>
      </c>
      <c r="F3" s="97" t="s">
        <v>679</v>
      </c>
      <c r="H3" s="97" t="s">
        <v>681</v>
      </c>
      <c r="I3" s="97" t="s">
        <v>681</v>
      </c>
      <c r="J3" s="97" t="s">
        <v>681</v>
      </c>
      <c r="K3" s="97" t="s">
        <v>681</v>
      </c>
      <c r="L3" s="97" t="s">
        <v>681</v>
      </c>
      <c r="M3" s="97" t="s">
        <v>681</v>
      </c>
      <c r="N3" s="97" t="s">
        <v>681</v>
      </c>
      <c r="O3" s="97"/>
      <c r="P3" s="97"/>
      <c r="Q3" s="97"/>
      <c r="R3" s="97"/>
      <c r="T3" s="97"/>
    </row>
    <row r="4" spans="2:69" ht="37" customHeight="1">
      <c r="C4" s="97" t="s">
        <v>682</v>
      </c>
      <c r="D4" s="97" t="s">
        <v>682</v>
      </c>
      <c r="E4" s="97" t="s">
        <v>682</v>
      </c>
      <c r="F4" s="97" t="s">
        <v>682</v>
      </c>
      <c r="H4" s="97"/>
      <c r="I4" s="97"/>
      <c r="J4" s="97"/>
      <c r="K4" s="97"/>
      <c r="L4" s="97"/>
      <c r="M4" s="97"/>
      <c r="N4" s="97"/>
      <c r="O4" s="97"/>
      <c r="P4" s="97"/>
      <c r="Q4" s="97"/>
      <c r="R4" s="97"/>
      <c r="T4" s="97"/>
    </row>
    <row r="5" spans="2:69" s="109" customFormat="1" ht="15" customHeight="1">
      <c r="B5" s="95">
        <v>1989</v>
      </c>
      <c r="C5" s="95"/>
      <c r="D5" s="95"/>
      <c r="E5" s="95"/>
      <c r="F5" s="95"/>
      <c r="G5" s="95"/>
      <c r="H5" s="95"/>
      <c r="I5" s="95"/>
      <c r="J5" s="95"/>
      <c r="K5" s="95"/>
      <c r="L5" s="95"/>
      <c r="M5" s="95"/>
      <c r="N5" s="95"/>
      <c r="O5" s="95"/>
      <c r="P5" s="95"/>
      <c r="Q5" s="95"/>
      <c r="R5" s="95"/>
      <c r="S5"/>
      <c r="T5" s="95"/>
      <c r="U5" s="95"/>
      <c r="V5" s="118"/>
      <c r="X5" s="95"/>
      <c r="Y5" s="95"/>
      <c r="Z5" s="95"/>
      <c r="AA5" s="120"/>
      <c r="AB5" s="121"/>
      <c r="AC5" s="121"/>
      <c r="AD5" s="121"/>
      <c r="AE5" s="121"/>
      <c r="AG5" s="95"/>
      <c r="AH5" s="95"/>
      <c r="AI5" s="95"/>
      <c r="AJ5" s="95"/>
      <c r="AL5" s="95"/>
      <c r="AM5" s="95"/>
      <c r="AN5" s="95"/>
      <c r="AO5" s="95"/>
      <c r="AQ5" s="95"/>
      <c r="AR5" s="95"/>
      <c r="AS5" s="95"/>
      <c r="AT5" s="95"/>
      <c r="AV5" s="119"/>
      <c r="AW5" s="95"/>
      <c r="AX5" s="95"/>
      <c r="AY5" s="95"/>
      <c r="BA5" s="95"/>
      <c r="BB5" s="95"/>
      <c r="BC5" s="95"/>
      <c r="BD5" s="108"/>
      <c r="BE5" s="108"/>
      <c r="BG5" s="95"/>
      <c r="BH5" s="95"/>
      <c r="BI5" s="95"/>
      <c r="BJ5" s="95"/>
      <c r="BK5" s="117"/>
      <c r="BM5" s="95"/>
      <c r="BN5" s="95"/>
      <c r="BO5" s="95"/>
      <c r="BP5" s="95"/>
    </row>
    <row r="6" spans="2:69" ht="15" customHeight="1">
      <c r="B6" s="95">
        <v>1990</v>
      </c>
      <c r="G6" s="95"/>
      <c r="AA6" s="120"/>
      <c r="AB6" s="121"/>
      <c r="AC6" s="121"/>
      <c r="AD6" s="121"/>
      <c r="AE6" s="121"/>
    </row>
    <row r="7" spans="2:69" ht="15" customHeight="1">
      <c r="B7" s="95">
        <v>1991</v>
      </c>
      <c r="G7" s="95"/>
      <c r="AA7" s="120"/>
      <c r="AB7" s="121"/>
      <c r="AC7" s="121"/>
      <c r="AD7" s="121"/>
      <c r="AE7" s="121"/>
    </row>
    <row r="8" spans="2:69" ht="15" customHeight="1">
      <c r="B8" s="95">
        <v>1992</v>
      </c>
      <c r="G8" s="95"/>
      <c r="AA8" s="120"/>
      <c r="AB8" s="121"/>
      <c r="AC8" s="121"/>
      <c r="AD8" s="121"/>
      <c r="AE8" s="121"/>
    </row>
    <row r="9" spans="2:69" ht="15" customHeight="1">
      <c r="B9" s="95">
        <v>1993</v>
      </c>
      <c r="G9" s="95"/>
      <c r="V9" s="122"/>
      <c r="W9" s="123"/>
      <c r="X9" s="124"/>
      <c r="Y9" s="124"/>
      <c r="Z9" s="124"/>
      <c r="AA9" s="120"/>
      <c r="AB9" s="121"/>
      <c r="AC9" s="121"/>
      <c r="AD9" s="121"/>
      <c r="AE9" s="121"/>
    </row>
    <row r="10" spans="2:69" ht="15" customHeight="1">
      <c r="B10" s="95">
        <v>1994</v>
      </c>
      <c r="G10" s="95"/>
      <c r="V10" s="122"/>
      <c r="W10" s="123"/>
      <c r="X10" s="124"/>
      <c r="Y10" s="124"/>
      <c r="Z10" s="124"/>
      <c r="AA10" s="120"/>
      <c r="AB10" s="121"/>
      <c r="AC10" s="121"/>
      <c r="AD10" s="121"/>
      <c r="AE10" s="121"/>
      <c r="BL10" s="123"/>
      <c r="BM10" s="51"/>
      <c r="BN10" s="51"/>
      <c r="BO10" s="51"/>
      <c r="BP10" s="51"/>
    </row>
    <row r="11" spans="2:69" ht="15" customHeight="1">
      <c r="B11" s="95">
        <v>1995</v>
      </c>
      <c r="C11" s="121">
        <v>1428522</v>
      </c>
      <c r="E11" s="121">
        <v>1412717</v>
      </c>
      <c r="F11" s="125"/>
      <c r="G11" s="95"/>
      <c r="V11" s="122"/>
      <c r="W11" s="123"/>
      <c r="X11" s="124"/>
      <c r="Y11" s="124"/>
      <c r="Z11" s="124"/>
      <c r="AA11" s="120"/>
      <c r="AB11" s="121"/>
      <c r="AC11" s="121"/>
      <c r="AD11" s="121"/>
      <c r="AE11" s="121"/>
      <c r="AU11" s="123"/>
      <c r="BF11" s="123"/>
      <c r="BG11" s="51"/>
      <c r="BH11" s="51"/>
      <c r="BI11" s="51"/>
      <c r="BJ11" s="51"/>
      <c r="BK11" s="126"/>
      <c r="BL11" s="123"/>
      <c r="BM11" s="51"/>
      <c r="BN11" s="51"/>
      <c r="BO11" s="51"/>
      <c r="BP11" s="51"/>
    </row>
    <row r="12" spans="2:69" ht="15" customHeight="1">
      <c r="B12" s="95">
        <v>1996</v>
      </c>
      <c r="C12" s="121">
        <v>2007825</v>
      </c>
      <c r="E12" s="121">
        <f>'[1]Acc1996-2003'!B88</f>
        <v>1979356.8</v>
      </c>
      <c r="F12" s="125"/>
      <c r="G12" s="95"/>
      <c r="V12" s="122"/>
      <c r="W12" s="123"/>
      <c r="X12" s="124"/>
      <c r="Y12" s="124"/>
      <c r="Z12" s="124"/>
      <c r="AA12" s="120"/>
      <c r="AB12" s="121"/>
      <c r="AC12" s="121"/>
      <c r="AD12" s="121"/>
      <c r="AE12" s="121"/>
      <c r="AI12" s="121"/>
      <c r="AJ12" s="121"/>
      <c r="AU12" s="123"/>
      <c r="AV12" s="127"/>
      <c r="AW12" s="51"/>
      <c r="AX12" s="51"/>
      <c r="AY12" s="51"/>
      <c r="BF12" s="123"/>
      <c r="BG12" s="51"/>
      <c r="BH12" s="51"/>
      <c r="BI12" s="51"/>
      <c r="BJ12" s="51"/>
      <c r="BK12" s="126"/>
      <c r="BL12" s="123"/>
      <c r="BM12" s="51"/>
      <c r="BN12" s="51"/>
      <c r="BO12" s="51"/>
      <c r="BP12" s="51"/>
    </row>
    <row r="13" spans="2:69" ht="15" customHeight="1">
      <c r="B13" s="95">
        <v>1997</v>
      </c>
      <c r="C13" s="121">
        <v>2342514</v>
      </c>
      <c r="E13" s="121">
        <f>'[1]Acc1996-2003'!C88</f>
        <v>2289972.2000000002</v>
      </c>
      <c r="F13" s="125"/>
      <c r="G13" s="95"/>
      <c r="U13" s="121"/>
      <c r="V13" s="122"/>
      <c r="W13" s="123"/>
      <c r="X13" s="124"/>
      <c r="Y13" s="124"/>
      <c r="Z13" s="124"/>
      <c r="AA13" s="120"/>
      <c r="AB13" s="121"/>
      <c r="AC13" s="121"/>
      <c r="AD13" s="121"/>
      <c r="AE13" s="121"/>
      <c r="AF13" s="120"/>
      <c r="AG13" s="121"/>
      <c r="AH13" s="121"/>
      <c r="AI13" s="121"/>
      <c r="AJ13" s="121"/>
      <c r="AU13" s="123"/>
      <c r="AV13" s="127"/>
      <c r="AW13" s="51"/>
      <c r="AX13" s="51"/>
      <c r="AY13" s="51"/>
      <c r="BF13" s="123"/>
      <c r="BG13" s="51"/>
      <c r="BH13" s="51"/>
      <c r="BI13" s="51"/>
      <c r="BJ13" s="51"/>
      <c r="BK13" s="126"/>
      <c r="BL13" s="123"/>
      <c r="BM13" s="51"/>
      <c r="BN13" s="51"/>
      <c r="BO13" s="51"/>
      <c r="BP13" s="51"/>
    </row>
    <row r="14" spans="2:69" ht="15" customHeight="1">
      <c r="B14" s="95">
        <v>1998</v>
      </c>
      <c r="C14" s="121">
        <v>2629623</v>
      </c>
      <c r="E14" s="121">
        <f>'[1]Acc1996-2003'!D88</f>
        <v>2511883</v>
      </c>
      <c r="F14" s="125"/>
      <c r="G14" s="95"/>
      <c r="U14" s="121"/>
      <c r="V14" s="122"/>
      <c r="W14" s="123"/>
      <c r="X14" s="124"/>
      <c r="Y14" s="124"/>
      <c r="Z14" s="124"/>
      <c r="AA14" s="120"/>
      <c r="AB14" s="121"/>
      <c r="AC14" s="121"/>
      <c r="AD14" s="121"/>
      <c r="AE14" s="121"/>
      <c r="AF14" s="120"/>
      <c r="AG14" s="121"/>
      <c r="AH14" s="121"/>
      <c r="AI14" s="121"/>
      <c r="AJ14" s="121"/>
      <c r="AU14" s="123"/>
      <c r="AV14" s="127"/>
      <c r="AW14" s="51"/>
      <c r="AX14" s="51"/>
      <c r="AY14" s="51"/>
      <c r="BF14" s="123"/>
      <c r="BG14" s="51"/>
      <c r="BH14" s="51"/>
      <c r="BI14" s="51"/>
      <c r="BJ14" s="51"/>
      <c r="BK14" s="126"/>
      <c r="BL14" s="123"/>
      <c r="BM14" s="51"/>
      <c r="BN14" s="51"/>
      <c r="BO14" s="51"/>
      <c r="BP14" s="51"/>
    </row>
    <row r="15" spans="2:69" ht="15" customHeight="1">
      <c r="B15" s="95">
        <v>1999</v>
      </c>
      <c r="C15" s="121">
        <v>4823234</v>
      </c>
      <c r="E15" s="121">
        <f>'[1]Acc1996-2003'!E88</f>
        <v>4647394.3</v>
      </c>
      <c r="F15" s="125"/>
      <c r="G15" s="95"/>
      <c r="U15" s="121"/>
      <c r="V15" s="122"/>
      <c r="W15" s="123"/>
      <c r="X15" s="124"/>
      <c r="Y15" s="124"/>
      <c r="Z15" s="124"/>
      <c r="AA15" s="120"/>
      <c r="AB15" s="121"/>
      <c r="AC15" s="121"/>
      <c r="AD15" s="121"/>
      <c r="AE15" s="121"/>
      <c r="AF15" s="120"/>
      <c r="AG15" s="121"/>
      <c r="AH15" s="121"/>
      <c r="AI15" s="121"/>
      <c r="AJ15" s="121"/>
      <c r="AK15" s="120"/>
      <c r="AU15" s="123"/>
      <c r="AV15" s="127"/>
      <c r="AW15" s="51"/>
      <c r="AX15" s="51"/>
      <c r="AY15" s="51"/>
      <c r="BF15" s="123"/>
      <c r="BG15" s="51"/>
      <c r="BH15" s="51"/>
      <c r="BI15" s="51"/>
      <c r="BJ15" s="51"/>
      <c r="BK15" s="126"/>
      <c r="BL15" s="123"/>
      <c r="BM15" s="51"/>
      <c r="BN15" s="51"/>
      <c r="BO15" s="51"/>
      <c r="BP15" s="51"/>
    </row>
    <row r="16" spans="2:69" ht="15" customHeight="1">
      <c r="B16" s="95">
        <v>2000</v>
      </c>
      <c r="C16" s="121">
        <v>7305646</v>
      </c>
      <c r="E16" s="121">
        <v>7116553</v>
      </c>
      <c r="F16" s="121">
        <f t="shared" ref="F16:F29" si="0">AZ16</f>
        <v>6517846</v>
      </c>
      <c r="G16" s="288">
        <f>F16/C16</f>
        <v>0.89216559356968572</v>
      </c>
      <c r="H16" s="128">
        <f t="shared" ref="H16:H29" si="1">BF16/F16</f>
        <v>0.35947704195527175</v>
      </c>
      <c r="I16" s="128">
        <f t="shared" ref="I16:I29" si="2">(BG16+BI16+BJ16)/F16</f>
        <v>0.22692588931987653</v>
      </c>
      <c r="J16" s="128">
        <f t="shared" ref="J16:J29" si="3">BI16/F16</f>
        <v>2.9643689034690297E-2</v>
      </c>
      <c r="K16" s="128">
        <f t="shared" ref="K16:K29" si="4">BG16/F16</f>
        <v>0.20385783892408627</v>
      </c>
      <c r="L16" s="128">
        <f t="shared" ref="L16:L29" si="5">BH16/F16</f>
        <v>0.13255115263539519</v>
      </c>
      <c r="M16" s="128">
        <f t="shared" ref="M16:M29" si="6">BL16/F16</f>
        <v>0.11768120940568402</v>
      </c>
      <c r="N16" s="128">
        <f t="shared" ref="N16:N29" si="7">BK16/F16</f>
        <v>0.2417958325495877</v>
      </c>
      <c r="O16" s="128">
        <f t="shared" ref="O16:O29" si="8">AA16/F16</f>
        <v>9.1856420050427698E-2</v>
      </c>
      <c r="P16" s="129">
        <f>AL16/(AL16+AQ16)</f>
        <v>0.56505351330502351</v>
      </c>
      <c r="Q16" s="129">
        <f t="shared" ref="Q16:Q29" si="9">1-P16</f>
        <v>0.43494648669497649</v>
      </c>
      <c r="S16" s="121">
        <f>BC16</f>
        <v>3783854</v>
      </c>
      <c r="T16" s="121">
        <f>S16*90%</f>
        <v>3405468.6</v>
      </c>
      <c r="U16" s="130">
        <f t="shared" ref="U16:U29" si="10">C16-(V16+W16+X16+Y16+Z16)</f>
        <v>0</v>
      </c>
      <c r="V16" s="122">
        <v>833448</v>
      </c>
      <c r="W16" s="123">
        <v>5230073</v>
      </c>
      <c r="X16" s="124">
        <v>515839</v>
      </c>
      <c r="Y16" s="124">
        <v>697923</v>
      </c>
      <c r="Z16" s="124">
        <v>28363</v>
      </c>
      <c r="AA16" s="120">
        <v>598706</v>
      </c>
      <c r="AB16" s="121">
        <v>492588</v>
      </c>
      <c r="AC16" s="121">
        <v>35452</v>
      </c>
      <c r="AD16" s="121">
        <v>69028</v>
      </c>
      <c r="AE16" s="121">
        <v>1638</v>
      </c>
      <c r="AF16" s="131">
        <f t="shared" ref="AF16:AF29" si="11">C16-AA16</f>
        <v>6706940</v>
      </c>
      <c r="AG16" s="132">
        <f t="shared" ref="AG16:AJ29" si="12">W16-AB16</f>
        <v>4737485</v>
      </c>
      <c r="AH16" s="132">
        <f t="shared" si="12"/>
        <v>480387</v>
      </c>
      <c r="AI16" s="132">
        <f t="shared" si="12"/>
        <v>628895</v>
      </c>
      <c r="AJ16" s="132">
        <f t="shared" si="12"/>
        <v>26725</v>
      </c>
      <c r="AK16" s="123">
        <v>2937229</v>
      </c>
      <c r="AL16" s="51">
        <v>2443592</v>
      </c>
      <c r="AM16" s="51">
        <v>467331</v>
      </c>
      <c r="AO16" s="51">
        <v>26306</v>
      </c>
      <c r="AP16" s="131">
        <f t="shared" ref="AP16:AP21" si="13">AQ16+AR16+AS16+AT16</f>
        <v>2521226</v>
      </c>
      <c r="AQ16" s="51">
        <v>1880940</v>
      </c>
      <c r="AR16" s="51">
        <v>12019</v>
      </c>
      <c r="AS16" s="51">
        <v>628042</v>
      </c>
      <c r="AT16" s="51">
        <v>225</v>
      </c>
      <c r="AU16" s="123">
        <v>2944728</v>
      </c>
      <c r="AV16" s="127">
        <v>-296249</v>
      </c>
      <c r="AW16" s="51">
        <v>-111897</v>
      </c>
      <c r="AX16" s="51">
        <v>211084</v>
      </c>
      <c r="AY16" s="51">
        <v>469</v>
      </c>
      <c r="AZ16" s="123">
        <v>6517846</v>
      </c>
      <c r="BA16" s="51">
        <v>1584691</v>
      </c>
      <c r="BB16" s="51">
        <v>1148607</v>
      </c>
      <c r="BC16" s="51">
        <v>3783854</v>
      </c>
      <c r="BD16" s="124">
        <v>694</v>
      </c>
      <c r="BE16" s="133"/>
      <c r="BF16" s="123">
        <v>2343016</v>
      </c>
      <c r="BG16" s="51">
        <v>1328714</v>
      </c>
      <c r="BH16" s="51">
        <v>863948</v>
      </c>
      <c r="BI16" s="51">
        <v>193213</v>
      </c>
      <c r="BJ16" s="51">
        <v>-42859</v>
      </c>
      <c r="BK16" s="126">
        <v>1575988</v>
      </c>
      <c r="BL16" s="123">
        <v>767028</v>
      </c>
      <c r="BM16" s="51">
        <v>506567</v>
      </c>
      <c r="BN16" s="51">
        <v>133913</v>
      </c>
      <c r="BO16" s="51">
        <v>125887</v>
      </c>
      <c r="BP16" s="51">
        <v>661</v>
      </c>
      <c r="BQ16" s="123">
        <f t="shared" ref="BQ16:BQ21" si="14">BF16-BL16-BK16</f>
        <v>0</v>
      </c>
    </row>
    <row r="17" spans="2:69" ht="15" customHeight="1">
      <c r="B17" s="95">
        <v>2001</v>
      </c>
      <c r="C17" s="121">
        <v>8943582</v>
      </c>
      <c r="E17" s="121">
        <f>'[1]Acc1996-2003'!G88</f>
        <v>8796012.8000000007</v>
      </c>
      <c r="F17" s="121">
        <f t="shared" si="0"/>
        <v>8095071</v>
      </c>
      <c r="G17" s="288">
        <f t="shared" ref="G17:G30" si="15">F17/C17</f>
        <v>0.90512626819992259</v>
      </c>
      <c r="H17" s="128">
        <f t="shared" si="1"/>
        <v>0.23601188921011318</v>
      </c>
      <c r="I17" s="128">
        <f t="shared" si="2"/>
        <v>0.23020601054641768</v>
      </c>
      <c r="J17" s="128">
        <f t="shared" si="3"/>
        <v>3.6271948695693959E-2</v>
      </c>
      <c r="K17" s="128">
        <f t="shared" si="4"/>
        <v>0.19393406185072373</v>
      </c>
      <c r="L17" s="128">
        <f t="shared" si="5"/>
        <v>2.1830444723709031E-2</v>
      </c>
      <c r="M17" s="128">
        <f t="shared" si="6"/>
        <v>0.15296233967558778</v>
      </c>
      <c r="N17" s="128">
        <f t="shared" si="7"/>
        <v>8.3049549534525396E-2</v>
      </c>
      <c r="O17" s="128">
        <f t="shared" si="8"/>
        <v>8.9544489480079911E-2</v>
      </c>
      <c r="P17" s="129">
        <f t="shared" ref="P17" si="16">AL17/(AL17+AQ17)</f>
        <v>0.59776290943538568</v>
      </c>
      <c r="Q17" s="129">
        <f t="shared" si="9"/>
        <v>0.40223709056461432</v>
      </c>
      <c r="S17" s="121">
        <f t="shared" ref="S17:S29" si="17">BC17</f>
        <v>4848581</v>
      </c>
      <c r="T17" s="121">
        <f t="shared" ref="T17:T29" si="18">S17*90%</f>
        <v>4363722.9000000004</v>
      </c>
      <c r="U17" s="130">
        <f t="shared" si="10"/>
        <v>0</v>
      </c>
      <c r="V17" s="122">
        <v>1097489</v>
      </c>
      <c r="W17" s="123">
        <v>6272346</v>
      </c>
      <c r="X17" s="124">
        <v>708800</v>
      </c>
      <c r="Y17" s="124">
        <v>864947</v>
      </c>
      <c r="Z17" s="124"/>
      <c r="AA17" s="120">
        <v>724869</v>
      </c>
      <c r="AB17" s="121">
        <v>598216</v>
      </c>
      <c r="AC17" s="121">
        <v>41767</v>
      </c>
      <c r="AD17" s="121">
        <v>84886</v>
      </c>
      <c r="AE17" s="121"/>
      <c r="AF17" s="131">
        <f t="shared" si="11"/>
        <v>8218713</v>
      </c>
      <c r="AG17" s="132">
        <f t="shared" si="12"/>
        <v>5674130</v>
      </c>
      <c r="AH17" s="132">
        <f t="shared" si="12"/>
        <v>667033</v>
      </c>
      <c r="AI17" s="132">
        <f t="shared" si="12"/>
        <v>780061</v>
      </c>
      <c r="AJ17" s="132"/>
      <c r="AK17" s="123">
        <v>3848399</v>
      </c>
      <c r="AL17" s="51">
        <v>3210581</v>
      </c>
      <c r="AM17" s="51">
        <v>637818</v>
      </c>
      <c r="AO17" s="51"/>
      <c r="AP17" s="131">
        <f t="shared" si="13"/>
        <v>2967733</v>
      </c>
      <c r="AQ17" s="51">
        <v>2160413</v>
      </c>
      <c r="AR17" s="51">
        <v>28039</v>
      </c>
      <c r="AS17" s="51">
        <v>779281</v>
      </c>
      <c r="AT17" s="51"/>
      <c r="AU17" s="123">
        <v>3852185</v>
      </c>
      <c r="AV17" s="127">
        <v>-304535</v>
      </c>
      <c r="AW17" s="51">
        <v>-40009</v>
      </c>
      <c r="AX17" s="51">
        <v>217115</v>
      </c>
      <c r="AY17" s="51"/>
      <c r="AZ17" s="123">
        <v>8095071</v>
      </c>
      <c r="BA17" s="51">
        <v>1855878</v>
      </c>
      <c r="BB17" s="51">
        <v>1390612</v>
      </c>
      <c r="BC17" s="51">
        <v>4848581</v>
      </c>
      <c r="BE17" s="133"/>
      <c r="BF17" s="123">
        <v>1910533</v>
      </c>
      <c r="BG17" s="51">
        <v>1569910</v>
      </c>
      <c r="BH17" s="51">
        <v>176719</v>
      </c>
      <c r="BI17" s="51">
        <v>293624</v>
      </c>
      <c r="BJ17" s="51"/>
      <c r="BK17" s="126">
        <v>672292</v>
      </c>
      <c r="BL17" s="123">
        <v>1238241</v>
      </c>
      <c r="BM17" s="51">
        <v>890159</v>
      </c>
      <c r="BN17" s="51">
        <v>164535</v>
      </c>
      <c r="BO17" s="51">
        <v>183547</v>
      </c>
      <c r="BP17" s="51"/>
      <c r="BQ17" s="123">
        <f t="shared" si="14"/>
        <v>0</v>
      </c>
    </row>
    <row r="18" spans="2:69" ht="15" customHeight="1">
      <c r="B18" s="95">
        <v>2002</v>
      </c>
      <c r="C18" s="121">
        <v>10834170</v>
      </c>
      <c r="E18" s="121">
        <f>'[1]Acc1996-2003'!H88</f>
        <v>10616306</v>
      </c>
      <c r="F18" s="121">
        <f t="shared" si="0"/>
        <v>9766675</v>
      </c>
      <c r="G18" s="288">
        <f t="shared" si="15"/>
        <v>0.90146960957784494</v>
      </c>
      <c r="H18" s="128">
        <f t="shared" si="1"/>
        <v>0.19243939211655964</v>
      </c>
      <c r="I18" s="128">
        <f t="shared" si="2"/>
        <v>0.17991844716856042</v>
      </c>
      <c r="J18" s="128">
        <f t="shared" si="3"/>
        <v>8.2067028953046975E-2</v>
      </c>
      <c r="K18" s="128">
        <f t="shared" si="4"/>
        <v>9.3410398113994778E-2</v>
      </c>
      <c r="L18" s="128">
        <f t="shared" si="5"/>
        <v>1.252094494799919E-2</v>
      </c>
      <c r="M18" s="128">
        <f t="shared" si="6"/>
        <v>0.13550804137539132</v>
      </c>
      <c r="N18" s="128">
        <f t="shared" si="7"/>
        <v>5.6931350741168313E-2</v>
      </c>
      <c r="O18" s="128">
        <f t="shared" si="8"/>
        <v>8.6605830541100215E-2</v>
      </c>
      <c r="P18" s="129">
        <f>AL18/(AL18+AQ18)</f>
        <v>0.68568777655540025</v>
      </c>
      <c r="Q18" s="129">
        <f t="shared" si="9"/>
        <v>0.31431222344459975</v>
      </c>
      <c r="S18" s="121">
        <f t="shared" si="17"/>
        <v>6525207</v>
      </c>
      <c r="T18" s="121">
        <f t="shared" si="18"/>
        <v>5872686.2999999998</v>
      </c>
      <c r="U18" s="130">
        <f t="shared" si="10"/>
        <v>14958</v>
      </c>
      <c r="V18" s="122">
        <v>1249241</v>
      </c>
      <c r="W18" s="123">
        <v>7195291</v>
      </c>
      <c r="X18" s="124">
        <v>1032992</v>
      </c>
      <c r="Y18" s="124">
        <v>1265289</v>
      </c>
      <c r="Z18" s="124">
        <v>76399</v>
      </c>
      <c r="AA18" s="120">
        <v>845851</v>
      </c>
      <c r="AB18" s="121">
        <v>684089</v>
      </c>
      <c r="AC18" s="121">
        <v>51529</v>
      </c>
      <c r="AD18" s="121">
        <v>107939</v>
      </c>
      <c r="AE18" s="121">
        <v>74105</v>
      </c>
      <c r="AF18" s="131">
        <f t="shared" si="11"/>
        <v>9988319</v>
      </c>
      <c r="AG18" s="132">
        <f t="shared" si="12"/>
        <v>6511202</v>
      </c>
      <c r="AH18" s="132">
        <f t="shared" si="12"/>
        <v>981463</v>
      </c>
      <c r="AI18" s="132">
        <f t="shared" si="12"/>
        <v>1157350</v>
      </c>
      <c r="AJ18" s="132">
        <f t="shared" si="12"/>
        <v>2294</v>
      </c>
      <c r="AK18" s="123">
        <v>5065101</v>
      </c>
      <c r="AL18" s="51">
        <v>4058756</v>
      </c>
      <c r="AM18" s="51">
        <v>942186</v>
      </c>
      <c r="AO18" s="51">
        <v>64159</v>
      </c>
      <c r="AP18" s="131">
        <f t="shared" si="13"/>
        <v>3061016</v>
      </c>
      <c r="AQ18" s="51">
        <v>1860492</v>
      </c>
      <c r="AR18" s="51">
        <v>38253</v>
      </c>
      <c r="AS18" s="51">
        <v>1152795</v>
      </c>
      <c r="AT18" s="51">
        <v>9476</v>
      </c>
      <c r="AU18" s="123">
        <v>5071283</v>
      </c>
      <c r="AV18" s="127">
        <v>-502868</v>
      </c>
      <c r="AW18" s="51">
        <v>-13267</v>
      </c>
      <c r="AX18" s="51">
        <v>301129</v>
      </c>
      <c r="AY18" s="51">
        <v>2138</v>
      </c>
      <c r="AZ18" s="123">
        <v>9766675</v>
      </c>
      <c r="BA18" s="51">
        <v>1357624</v>
      </c>
      <c r="BB18" s="51">
        <v>1872230</v>
      </c>
      <c r="BC18" s="51">
        <v>6525207</v>
      </c>
      <c r="BD18" s="124">
        <v>11614</v>
      </c>
      <c r="BE18" s="133"/>
      <c r="BF18" s="123">
        <v>1879493</v>
      </c>
      <c r="BG18" s="51">
        <v>912309</v>
      </c>
      <c r="BH18" s="51">
        <v>122288</v>
      </c>
      <c r="BI18" s="51">
        <v>801522</v>
      </c>
      <c r="BJ18" s="51">
        <v>43374</v>
      </c>
      <c r="BK18" s="126">
        <v>556030</v>
      </c>
      <c r="BL18" s="123">
        <v>1323463</v>
      </c>
      <c r="BM18" s="51">
        <v>864849</v>
      </c>
      <c r="BN18" s="51">
        <v>207241</v>
      </c>
      <c r="BO18" s="51">
        <v>247406</v>
      </c>
      <c r="BP18" s="51">
        <v>3967</v>
      </c>
      <c r="BQ18" s="123">
        <f t="shared" si="14"/>
        <v>0</v>
      </c>
    </row>
    <row r="19" spans="2:69" ht="15" customHeight="1">
      <c r="B19" s="95">
        <v>2003</v>
      </c>
      <c r="C19" s="121">
        <v>13285241</v>
      </c>
      <c r="D19" s="124"/>
      <c r="E19" s="121">
        <v>12806797</v>
      </c>
      <c r="F19" s="121">
        <f t="shared" si="0"/>
        <v>11847703</v>
      </c>
      <c r="G19" s="288">
        <f t="shared" si="15"/>
        <v>0.89179436037328941</v>
      </c>
      <c r="H19" s="128">
        <f t="shared" si="1"/>
        <v>0.2318624124862009</v>
      </c>
      <c r="I19" s="128">
        <f t="shared" si="2"/>
        <v>0.18845323857291155</v>
      </c>
      <c r="J19" s="128">
        <f t="shared" si="3"/>
        <v>8.4903968305079902E-2</v>
      </c>
      <c r="K19" s="128">
        <f t="shared" si="4"/>
        <v>0.10161066664145785</v>
      </c>
      <c r="L19" s="128">
        <f t="shared" si="5"/>
        <v>4.3409173913289349E-2</v>
      </c>
      <c r="M19" s="128">
        <f t="shared" si="6"/>
        <v>0.15158685189863386</v>
      </c>
      <c r="N19" s="128">
        <f t="shared" si="7"/>
        <v>8.027556058756706E-2</v>
      </c>
      <c r="O19" s="128">
        <f t="shared" si="8"/>
        <v>8.0951809814948941E-2</v>
      </c>
      <c r="P19" s="129">
        <f>AL19/(AL19+AQ19)</f>
        <v>0.65188667860245719</v>
      </c>
      <c r="Q19" s="129">
        <f t="shared" si="9"/>
        <v>0.34811332139754281</v>
      </c>
      <c r="R19" s="124"/>
      <c r="S19" s="121">
        <f t="shared" si="17"/>
        <v>7994313</v>
      </c>
      <c r="T19" s="121">
        <f t="shared" si="18"/>
        <v>7194881.7000000002</v>
      </c>
      <c r="U19" s="130">
        <f t="shared" si="10"/>
        <v>77008</v>
      </c>
      <c r="V19" s="122">
        <v>1588483</v>
      </c>
      <c r="W19" s="123">
        <v>8949684</v>
      </c>
      <c r="X19" s="124">
        <v>1269000</v>
      </c>
      <c r="Y19" s="124">
        <v>1313552</v>
      </c>
      <c r="Z19" s="124">
        <v>87514</v>
      </c>
      <c r="AA19" s="120">
        <v>959093</v>
      </c>
      <c r="AB19" s="121">
        <v>776562</v>
      </c>
      <c r="AC19" s="121">
        <v>59174</v>
      </c>
      <c r="AD19" s="121">
        <v>121011</v>
      </c>
      <c r="AE19" s="121">
        <v>2346</v>
      </c>
      <c r="AF19" s="131">
        <f t="shared" si="11"/>
        <v>12326148</v>
      </c>
      <c r="AG19" s="132">
        <f t="shared" si="12"/>
        <v>8173122</v>
      </c>
      <c r="AH19" s="132">
        <f t="shared" si="12"/>
        <v>1209826</v>
      </c>
      <c r="AI19" s="132">
        <f t="shared" si="12"/>
        <v>1192541</v>
      </c>
      <c r="AJ19" s="132">
        <f t="shared" si="12"/>
        <v>85168</v>
      </c>
      <c r="AK19" s="123">
        <v>6231389</v>
      </c>
      <c r="AL19" s="51">
        <v>4991186</v>
      </c>
      <c r="AM19" s="51">
        <v>1158648</v>
      </c>
      <c r="AO19" s="51">
        <v>81555</v>
      </c>
      <c r="AP19" s="131">
        <f t="shared" si="13"/>
        <v>3905234</v>
      </c>
      <c r="AQ19" s="51">
        <v>2665338</v>
      </c>
      <c r="AR19" s="51">
        <v>50096</v>
      </c>
      <c r="AS19" s="51">
        <v>1186904</v>
      </c>
      <c r="AT19" s="51">
        <v>2896</v>
      </c>
      <c r="AU19" s="123">
        <v>6227105</v>
      </c>
      <c r="AV19" s="127">
        <v>-1005403</v>
      </c>
      <c r="AW19" s="51">
        <v>25619</v>
      </c>
      <c r="AX19" s="51">
        <v>580304</v>
      </c>
      <c r="AY19" s="51">
        <v>2327</v>
      </c>
      <c r="AZ19" s="123">
        <v>11847703</v>
      </c>
      <c r="BA19" s="51">
        <v>1659935</v>
      </c>
      <c r="BB19" s="51">
        <v>2188232</v>
      </c>
      <c r="BC19" s="51">
        <v>7994313</v>
      </c>
      <c r="BD19" s="124">
        <v>5223</v>
      </c>
      <c r="BE19" s="133"/>
      <c r="BF19" s="123">
        <v>2747037</v>
      </c>
      <c r="BG19" s="51">
        <v>1203853</v>
      </c>
      <c r="BH19" s="51">
        <v>514299</v>
      </c>
      <c r="BI19" s="51">
        <v>1005917</v>
      </c>
      <c r="BJ19" s="51">
        <v>22968</v>
      </c>
      <c r="BK19" s="126">
        <v>951081</v>
      </c>
      <c r="BL19" s="123">
        <v>1795956</v>
      </c>
      <c r="BM19" s="51">
        <v>1156609</v>
      </c>
      <c r="BN19" s="51">
        <v>294236</v>
      </c>
      <c r="BO19" s="51">
        <v>340551</v>
      </c>
      <c r="BP19" s="51">
        <v>4560</v>
      </c>
      <c r="BQ19" s="123">
        <f t="shared" si="14"/>
        <v>0</v>
      </c>
    </row>
    <row r="20" spans="2:69" ht="15" customHeight="1">
      <c r="B20" s="95">
        <v>2004</v>
      </c>
      <c r="C20" s="121">
        <v>17027190.899999999</v>
      </c>
      <c r="D20" s="121">
        <v>31407836.600000001</v>
      </c>
      <c r="E20" s="121">
        <v>16658960</v>
      </c>
      <c r="F20" s="121">
        <f t="shared" si="0"/>
        <v>15559821</v>
      </c>
      <c r="G20" s="288">
        <f t="shared" si="15"/>
        <v>0.91382196225920043</v>
      </c>
      <c r="H20" s="128">
        <f t="shared" si="1"/>
        <v>0.25814153003431078</v>
      </c>
      <c r="I20" s="128">
        <f t="shared" si="2"/>
        <v>0.16602498190692552</v>
      </c>
      <c r="J20" s="128">
        <f t="shared" si="3"/>
        <v>6.3889231116476208E-2</v>
      </c>
      <c r="K20" s="128">
        <f t="shared" si="4"/>
        <v>0.10023688575851869</v>
      </c>
      <c r="L20" s="128">
        <f t="shared" si="5"/>
        <v>9.2116548127385275E-2</v>
      </c>
      <c r="M20" s="128">
        <f t="shared" si="6"/>
        <v>0.1580874227280635</v>
      </c>
      <c r="N20" s="128">
        <f t="shared" si="7"/>
        <v>0.10005410730624729</v>
      </c>
      <c r="O20" s="128">
        <f t="shared" si="8"/>
        <v>7.0639630108855364E-2</v>
      </c>
      <c r="P20" s="129">
        <f>AL20/(AL20+AQ20)</f>
        <v>0.63350630209924852</v>
      </c>
      <c r="Q20" s="129">
        <f t="shared" si="9"/>
        <v>0.36649369790075148</v>
      </c>
      <c r="R20" s="121"/>
      <c r="S20" s="121">
        <f t="shared" si="17"/>
        <v>10101518</v>
      </c>
      <c r="T20" s="121">
        <f t="shared" si="18"/>
        <v>9091366.2000000011</v>
      </c>
      <c r="U20" s="130">
        <f t="shared" si="10"/>
        <v>-0.10000000149011612</v>
      </c>
      <c r="V20" s="122">
        <v>2168424</v>
      </c>
      <c r="W20" s="123">
        <v>11503554</v>
      </c>
      <c r="X20" s="124">
        <v>1613741</v>
      </c>
      <c r="Y20" s="124">
        <v>1658138</v>
      </c>
      <c r="Z20" s="124">
        <v>83334</v>
      </c>
      <c r="AA20" s="120">
        <v>1099140</v>
      </c>
      <c r="AB20" s="121">
        <v>882502</v>
      </c>
      <c r="AC20" s="121">
        <v>71349</v>
      </c>
      <c r="AD20" s="121">
        <v>142614</v>
      </c>
      <c r="AE20" s="121">
        <v>2675</v>
      </c>
      <c r="AF20" s="131">
        <f t="shared" si="11"/>
        <v>15928050.899999999</v>
      </c>
      <c r="AG20" s="132">
        <f t="shared" si="12"/>
        <v>10621052</v>
      </c>
      <c r="AH20" s="132">
        <f t="shared" si="12"/>
        <v>1542392</v>
      </c>
      <c r="AI20" s="132">
        <f t="shared" si="12"/>
        <v>1515524</v>
      </c>
      <c r="AJ20" s="132">
        <f t="shared" si="12"/>
        <v>80659</v>
      </c>
      <c r="AK20" s="123">
        <v>7845036</v>
      </c>
      <c r="AL20" s="51">
        <v>6285908</v>
      </c>
      <c r="AM20" s="51">
        <v>1482354</v>
      </c>
      <c r="AO20" s="51">
        <v>76774</v>
      </c>
      <c r="AP20" s="131">
        <f t="shared" si="13"/>
        <v>5207564</v>
      </c>
      <c r="AQ20" s="51">
        <v>3636500</v>
      </c>
      <c r="AR20" s="51">
        <v>59438</v>
      </c>
      <c r="AS20" s="51">
        <v>1508414</v>
      </c>
      <c r="AT20" s="51">
        <v>3212</v>
      </c>
      <c r="AU20" s="123">
        <v>7837582</v>
      </c>
      <c r="AV20" s="127">
        <v>-1164630</v>
      </c>
      <c r="AW20" s="51">
        <v>46156</v>
      </c>
      <c r="AX20" s="51">
        <v>755522</v>
      </c>
      <c r="AY20" s="51">
        <v>2176</v>
      </c>
      <c r="AZ20" s="123">
        <v>15559821</v>
      </c>
      <c r="BA20" s="51">
        <v>2471870</v>
      </c>
      <c r="BB20" s="51">
        <v>2981045</v>
      </c>
      <c r="BC20" s="51">
        <v>10101518</v>
      </c>
      <c r="BD20" s="124">
        <v>5388</v>
      </c>
      <c r="BE20" s="133"/>
      <c r="BF20" s="123">
        <v>4016636</v>
      </c>
      <c r="BG20" s="51">
        <v>1559668</v>
      </c>
      <c r="BH20" s="51">
        <v>1433317</v>
      </c>
      <c r="BI20" s="51">
        <v>994105</v>
      </c>
      <c r="BJ20" s="51">
        <v>29546</v>
      </c>
      <c r="BK20" s="126">
        <v>1556824</v>
      </c>
      <c r="BL20" s="123">
        <v>2459812</v>
      </c>
      <c r="BM20" s="51">
        <v>1561160</v>
      </c>
      <c r="BN20" s="51">
        <v>403616</v>
      </c>
      <c r="BO20" s="51">
        <v>489948</v>
      </c>
      <c r="BP20" s="51">
        <v>5088</v>
      </c>
      <c r="BQ20" s="123">
        <f t="shared" si="14"/>
        <v>0</v>
      </c>
    </row>
    <row r="21" spans="2:69" ht="15" customHeight="1">
      <c r="B21" s="95">
        <v>2005</v>
      </c>
      <c r="C21" s="121">
        <v>21609765.5</v>
      </c>
      <c r="D21" s="121">
        <v>33410459</v>
      </c>
      <c r="E21" s="121">
        <v>21070760</v>
      </c>
      <c r="F21" s="121">
        <f t="shared" si="0"/>
        <v>19781221</v>
      </c>
      <c r="G21" s="288">
        <f t="shared" si="15"/>
        <v>0.91538341774231657</v>
      </c>
      <c r="H21" s="128">
        <f t="shared" si="1"/>
        <v>0.2501595831723431</v>
      </c>
      <c r="I21" s="128">
        <f t="shared" si="2"/>
        <v>0.14829691251111343</v>
      </c>
      <c r="J21" s="128">
        <f t="shared" si="3"/>
        <v>6.7047580126626163E-2</v>
      </c>
      <c r="K21" s="128">
        <f t="shared" si="4"/>
        <v>8.051186526857973E-2</v>
      </c>
      <c r="L21" s="128">
        <f t="shared" si="5"/>
        <v>0.10186267066122966</v>
      </c>
      <c r="M21" s="128">
        <f t="shared" si="6"/>
        <v>0.15414574257069369</v>
      </c>
      <c r="N21" s="128">
        <f t="shared" si="7"/>
        <v>9.6013840601649414E-2</v>
      </c>
      <c r="O21" s="128">
        <f t="shared" si="8"/>
        <v>6.519011136875727E-2</v>
      </c>
      <c r="P21" s="129">
        <f>AL21/(AL21+AQ21)</f>
        <v>0.62397559633715372</v>
      </c>
      <c r="Q21" s="129">
        <f t="shared" si="9"/>
        <v>0.37602440366284628</v>
      </c>
      <c r="R21" s="121"/>
      <c r="S21" s="121">
        <f t="shared" si="17"/>
        <v>12611895</v>
      </c>
      <c r="T21" s="121">
        <f t="shared" si="18"/>
        <v>11350705.5</v>
      </c>
      <c r="U21" s="130">
        <f t="shared" si="10"/>
        <v>-0.5</v>
      </c>
      <c r="V21" s="134">
        <v>3092100</v>
      </c>
      <c r="W21" s="120">
        <v>14427429</v>
      </c>
      <c r="X21" s="121">
        <v>1933573</v>
      </c>
      <c r="Y21" s="121">
        <v>2080854</v>
      </c>
      <c r="Z21" s="121">
        <v>75810</v>
      </c>
      <c r="AA21" s="120">
        <v>1289540</v>
      </c>
      <c r="AB21" s="121">
        <v>1091696</v>
      </c>
      <c r="AC21" s="121">
        <v>83937</v>
      </c>
      <c r="AD21" s="121">
        <v>109308</v>
      </c>
      <c r="AE21" s="121">
        <v>4599</v>
      </c>
      <c r="AF21" s="123">
        <f t="shared" si="11"/>
        <v>20320225.5</v>
      </c>
      <c r="AG21" s="51">
        <f t="shared" si="12"/>
        <v>13335733</v>
      </c>
      <c r="AH21" s="51">
        <f t="shared" si="12"/>
        <v>1849636</v>
      </c>
      <c r="AI21" s="51">
        <f t="shared" si="12"/>
        <v>1971546</v>
      </c>
      <c r="AJ21" s="51">
        <f t="shared" si="12"/>
        <v>71211</v>
      </c>
      <c r="AK21" s="123">
        <v>9474267</v>
      </c>
      <c r="AL21" s="51">
        <v>7606655</v>
      </c>
      <c r="AM21" s="51">
        <v>1798070</v>
      </c>
      <c r="AO21" s="51">
        <v>69542</v>
      </c>
      <c r="AP21" s="123">
        <f t="shared" si="13"/>
        <v>6597599</v>
      </c>
      <c r="AQ21" s="51">
        <v>4583974</v>
      </c>
      <c r="AR21" s="51">
        <v>50916</v>
      </c>
      <c r="AS21" s="51">
        <v>1961671</v>
      </c>
      <c r="AT21" s="51">
        <v>1038</v>
      </c>
      <c r="AU21" s="123">
        <v>9439828</v>
      </c>
      <c r="AV21" s="127">
        <v>-1846736</v>
      </c>
      <c r="AW21" s="51">
        <v>131137</v>
      </c>
      <c r="AX21" s="51">
        <v>1210396</v>
      </c>
      <c r="AY21" s="51">
        <v>637</v>
      </c>
      <c r="AZ21" s="123">
        <v>19781221</v>
      </c>
      <c r="BA21" s="51">
        <v>2737238</v>
      </c>
      <c r="BB21" s="51">
        <v>4430413</v>
      </c>
      <c r="BC21" s="51">
        <v>12611895</v>
      </c>
      <c r="BD21" s="124">
        <v>1675</v>
      </c>
      <c r="BE21" s="124"/>
      <c r="BF21" s="123">
        <v>4948462</v>
      </c>
      <c r="BG21" s="51">
        <v>1592623</v>
      </c>
      <c r="BH21" s="51">
        <v>2014968</v>
      </c>
      <c r="BI21" s="51">
        <v>1326283</v>
      </c>
      <c r="BJ21" s="51">
        <v>14588</v>
      </c>
      <c r="BK21" s="126">
        <v>1899271</v>
      </c>
      <c r="BL21" s="123">
        <v>3049191</v>
      </c>
      <c r="BM21" s="51">
        <v>1688896</v>
      </c>
      <c r="BN21" s="51">
        <v>712889</v>
      </c>
      <c r="BO21" s="51">
        <v>645777</v>
      </c>
      <c r="BP21" s="51">
        <v>1629</v>
      </c>
      <c r="BQ21" s="123">
        <f t="shared" si="14"/>
        <v>0</v>
      </c>
    </row>
    <row r="22" spans="2:69" ht="15" customHeight="1">
      <c r="B22" s="95">
        <v>2006</v>
      </c>
      <c r="C22" s="121">
        <v>26917201.399999999</v>
      </c>
      <c r="D22" s="121">
        <v>36134558</v>
      </c>
      <c r="E22" s="121">
        <v>26120717</v>
      </c>
      <c r="F22" s="121">
        <f t="shared" si="0"/>
        <v>24750939</v>
      </c>
      <c r="G22" s="288">
        <f t="shared" si="15"/>
        <v>0.91952126196893569</v>
      </c>
      <c r="H22" s="128">
        <f t="shared" si="1"/>
        <v>0.27888339913083704</v>
      </c>
      <c r="I22" s="128">
        <f t="shared" si="2"/>
        <v>0.15270972143723516</v>
      </c>
      <c r="J22" s="128">
        <f t="shared" si="3"/>
        <v>7.5115614805563544E-2</v>
      </c>
      <c r="K22" s="128">
        <f t="shared" si="4"/>
        <v>7.6222522305113352E-2</v>
      </c>
      <c r="L22" s="128">
        <f t="shared" si="5"/>
        <v>0.12617367769360185</v>
      </c>
      <c r="M22" s="128">
        <f t="shared" si="6"/>
        <v>0.17490039468805607</v>
      </c>
      <c r="N22" s="128">
        <f t="shared" si="7"/>
        <v>0.10398300444278094</v>
      </c>
      <c r="O22" s="128">
        <f t="shared" si="8"/>
        <v>5.5342506399454178E-2</v>
      </c>
      <c r="P22" s="129">
        <f t="shared" ref="P22" si="19">AL22/(AL22+AQ22)</f>
        <v>0.62749003788384083</v>
      </c>
      <c r="Q22" s="129">
        <f t="shared" si="9"/>
        <v>0.37250996211615917</v>
      </c>
      <c r="R22" s="121"/>
      <c r="S22" s="121">
        <f t="shared" si="17"/>
        <v>15626645</v>
      </c>
      <c r="T22" s="121">
        <f t="shared" si="18"/>
        <v>14063980.5</v>
      </c>
      <c r="U22" s="130">
        <f t="shared" si="10"/>
        <v>-1.6000000014901161</v>
      </c>
      <c r="V22" s="134">
        <v>3939858</v>
      </c>
      <c r="W22" s="120">
        <v>17868301</v>
      </c>
      <c r="X22" s="121">
        <v>2486791</v>
      </c>
      <c r="Y22" s="121">
        <v>2538352</v>
      </c>
      <c r="Z22" s="121">
        <v>83901</v>
      </c>
      <c r="AA22" s="120">
        <v>1369779</v>
      </c>
      <c r="AB22" s="121">
        <v>1163293</v>
      </c>
      <c r="AC22" s="121">
        <v>91400</v>
      </c>
      <c r="AD22" s="121">
        <v>110479</v>
      </c>
      <c r="AE22" s="121">
        <v>4607</v>
      </c>
      <c r="AF22" s="123">
        <f t="shared" si="11"/>
        <v>25547422.399999999</v>
      </c>
      <c r="AG22" s="51">
        <f>W22-AB22</f>
        <v>16705008</v>
      </c>
      <c r="AH22" s="51">
        <f t="shared" si="12"/>
        <v>2395391</v>
      </c>
      <c r="AI22" s="51">
        <f t="shared" si="12"/>
        <v>2427873</v>
      </c>
      <c r="AJ22" s="51">
        <f t="shared" si="12"/>
        <v>79294</v>
      </c>
      <c r="AK22" s="123">
        <v>11985906</v>
      </c>
      <c r="AL22" s="51">
        <v>9581835</v>
      </c>
      <c r="AM22" s="51">
        <v>2326677</v>
      </c>
      <c r="AO22" s="51">
        <v>77394</v>
      </c>
      <c r="AP22" s="123">
        <f>AQ22+AR22+AS22+AT22</f>
        <v>8174806</v>
      </c>
      <c r="AQ22" s="51">
        <v>5688264</v>
      </c>
      <c r="AR22" s="51">
        <v>68109</v>
      </c>
      <c r="AS22" s="51">
        <v>2417071</v>
      </c>
      <c r="AT22" s="51">
        <v>1362</v>
      </c>
      <c r="AU22" s="123">
        <v>11873211</v>
      </c>
      <c r="AV22" s="127">
        <v>-2273273</v>
      </c>
      <c r="AW22" s="51">
        <v>252269</v>
      </c>
      <c r="AX22" s="51">
        <v>1336363</v>
      </c>
      <c r="AY22" s="51">
        <v>851</v>
      </c>
      <c r="AZ22" s="123">
        <v>24750939</v>
      </c>
      <c r="BA22" s="51">
        <v>3414991</v>
      </c>
      <c r="BB22" s="51">
        <v>5707090</v>
      </c>
      <c r="BC22" s="51">
        <v>15626645</v>
      </c>
      <c r="BD22" s="124">
        <v>2213</v>
      </c>
      <c r="BE22" s="124"/>
      <c r="BF22" s="123">
        <v>6902626</v>
      </c>
      <c r="BG22" s="51">
        <v>1886579</v>
      </c>
      <c r="BH22" s="51">
        <v>3122917</v>
      </c>
      <c r="BI22" s="51">
        <v>1859182</v>
      </c>
      <c r="BJ22" s="51">
        <v>33948</v>
      </c>
      <c r="BK22" s="126">
        <v>2573677</v>
      </c>
      <c r="BL22" s="123">
        <v>4328949</v>
      </c>
      <c r="BM22" s="51">
        <v>2366156</v>
      </c>
      <c r="BN22" s="51">
        <v>901454</v>
      </c>
      <c r="BO22" s="51">
        <v>1055917</v>
      </c>
      <c r="BP22" s="51">
        <v>5422</v>
      </c>
      <c r="BQ22" s="123">
        <f>BF22-BL22-BK22</f>
        <v>0</v>
      </c>
    </row>
    <row r="23" spans="2:69" ht="15" customHeight="1">
      <c r="B23" s="95">
        <v>2007</v>
      </c>
      <c r="C23" s="121">
        <v>33247513.199999999</v>
      </c>
      <c r="D23" s="121">
        <v>39218671.5</v>
      </c>
      <c r="E23" s="121">
        <v>32463958</v>
      </c>
      <c r="F23" s="121">
        <f t="shared" si="0"/>
        <v>30844660</v>
      </c>
      <c r="G23" s="288">
        <f t="shared" si="15"/>
        <v>0.927728333077254</v>
      </c>
      <c r="H23" s="128">
        <f t="shared" si="1"/>
        <v>0.2764177656683523</v>
      </c>
      <c r="I23" s="128">
        <f t="shared" si="2"/>
        <v>0.17382341060008441</v>
      </c>
      <c r="J23" s="128">
        <f t="shared" si="3"/>
        <v>7.1681289403092791E-2</v>
      </c>
      <c r="K23" s="128">
        <f t="shared" si="4"/>
        <v>0.10087227416350188</v>
      </c>
      <c r="L23" s="128">
        <f t="shared" si="5"/>
        <v>0.10259435506826789</v>
      </c>
      <c r="M23" s="128">
        <f t="shared" si="6"/>
        <v>0.20797123391861022</v>
      </c>
      <c r="N23" s="128">
        <f t="shared" si="7"/>
        <v>6.8446531749742093E-2</v>
      </c>
      <c r="O23" s="128">
        <f t="shared" si="8"/>
        <v>5.2498422741570176E-2</v>
      </c>
      <c r="P23" s="129">
        <f>AL23/(AL23+AQ23)</f>
        <v>0.64624578851344983</v>
      </c>
      <c r="Q23" s="129">
        <f t="shared" si="9"/>
        <v>0.35375421148655017</v>
      </c>
      <c r="R23" s="121"/>
      <c r="S23" s="121">
        <f t="shared" si="17"/>
        <v>19384006</v>
      </c>
      <c r="T23" s="121">
        <f t="shared" si="18"/>
        <v>17445605.400000002</v>
      </c>
      <c r="U23" s="130">
        <f t="shared" si="10"/>
        <v>1.1999999992549419</v>
      </c>
      <c r="V23" s="122">
        <v>4763042</v>
      </c>
      <c r="W23" s="123">
        <v>22347152</v>
      </c>
      <c r="X23" s="124">
        <v>3079412</v>
      </c>
      <c r="Y23" s="124">
        <v>2969625</v>
      </c>
      <c r="Z23" s="124">
        <v>88281</v>
      </c>
      <c r="AA23" s="120">
        <v>1619296</v>
      </c>
      <c r="AB23" s="121">
        <v>1373316</v>
      </c>
      <c r="AC23" s="121">
        <v>110856</v>
      </c>
      <c r="AD23" s="121">
        <v>130322</v>
      </c>
      <c r="AE23" s="121">
        <v>4802</v>
      </c>
      <c r="AF23" s="123">
        <f t="shared" si="11"/>
        <v>31628217.199999999</v>
      </c>
      <c r="AG23" s="51">
        <f>W23-AB23</f>
        <v>20973836</v>
      </c>
      <c r="AH23" s="51">
        <f t="shared" si="12"/>
        <v>2968556</v>
      </c>
      <c r="AI23" s="51">
        <f t="shared" si="12"/>
        <v>2839303</v>
      </c>
      <c r="AJ23" s="51">
        <f t="shared" si="12"/>
        <v>83479</v>
      </c>
      <c r="AK23" s="123">
        <v>15526114</v>
      </c>
      <c r="AL23" s="51">
        <v>12550543</v>
      </c>
      <c r="AM23" s="51">
        <v>2893987</v>
      </c>
      <c r="AO23" s="51">
        <v>81584</v>
      </c>
      <c r="AP23" s="123">
        <f>AQ23+AR23+AS23+AT23</f>
        <v>9767785</v>
      </c>
      <c r="AQ23" s="51">
        <v>6870153</v>
      </c>
      <c r="AR23" s="51">
        <v>73733</v>
      </c>
      <c r="AS23" s="51">
        <v>2822741</v>
      </c>
      <c r="AT23" s="51">
        <v>1158</v>
      </c>
      <c r="AU23" s="123">
        <v>15340208</v>
      </c>
      <c r="AV23" s="127">
        <v>-2293767</v>
      </c>
      <c r="AW23" s="51">
        <v>473979</v>
      </c>
      <c r="AX23" s="51">
        <v>1221057</v>
      </c>
      <c r="AY23" s="51">
        <v>1081</v>
      </c>
      <c r="AZ23" s="123">
        <v>30844660</v>
      </c>
      <c r="BA23" s="51">
        <v>4576386</v>
      </c>
      <c r="BB23" s="51">
        <v>6882029</v>
      </c>
      <c r="BC23" s="51">
        <v>19384006</v>
      </c>
      <c r="BD23" s="124">
        <v>2239</v>
      </c>
      <c r="BE23" s="124"/>
      <c r="BF23" s="123">
        <v>8526012</v>
      </c>
      <c r="BG23" s="51">
        <v>3111371</v>
      </c>
      <c r="BH23" s="51">
        <v>3164488</v>
      </c>
      <c r="BI23" s="51">
        <v>2210985</v>
      </c>
      <c r="BJ23" s="51">
        <v>39168</v>
      </c>
      <c r="BK23" s="126">
        <v>2111210</v>
      </c>
      <c r="BL23" s="123">
        <v>6414802</v>
      </c>
      <c r="BM23" s="51">
        <v>3417710</v>
      </c>
      <c r="BN23" s="51">
        <v>1339602</v>
      </c>
      <c r="BO23" s="51">
        <v>1648462</v>
      </c>
      <c r="BP23" s="51">
        <v>9028</v>
      </c>
      <c r="BQ23" s="123">
        <f>BF23-BL23-BK23</f>
        <v>0</v>
      </c>
    </row>
    <row r="24" spans="2:69" ht="15" customHeight="1">
      <c r="B24" s="95">
        <v>2008</v>
      </c>
      <c r="C24" s="121">
        <v>41276849.200000003</v>
      </c>
      <c r="D24" s="121">
        <v>41276849.200000003</v>
      </c>
      <c r="E24" s="121">
        <v>40222497</v>
      </c>
      <c r="F24" s="121">
        <f t="shared" si="0"/>
        <v>38071522</v>
      </c>
      <c r="G24" s="288">
        <f t="shared" si="15"/>
        <v>0.92234564260297269</v>
      </c>
      <c r="H24" s="128">
        <f t="shared" si="1"/>
        <v>0.27486747180740501</v>
      </c>
      <c r="I24" s="128">
        <f t="shared" si="2"/>
        <v>0.17808644477097607</v>
      </c>
      <c r="J24" s="128">
        <f t="shared" si="3"/>
        <v>8.8332454898966212E-2</v>
      </c>
      <c r="K24" s="128">
        <f t="shared" si="4"/>
        <v>8.8450049357102142E-2</v>
      </c>
      <c r="L24" s="128">
        <f t="shared" si="5"/>
        <v>9.6781024409793762E-2</v>
      </c>
      <c r="M24" s="128">
        <f t="shared" si="6"/>
        <v>0.22408327148045196</v>
      </c>
      <c r="N24" s="128">
        <f t="shared" si="7"/>
        <v>5.0784195073682634E-2</v>
      </c>
      <c r="O24" s="128">
        <f t="shared" si="8"/>
        <v>5.2399399740309827E-2</v>
      </c>
      <c r="P24" s="129">
        <f t="shared" ref="P24:P29" si="20">AL24/(AL24+AQ24)</f>
        <v>0.65566307548208258</v>
      </c>
      <c r="Q24" s="129">
        <f t="shared" si="9"/>
        <v>0.34433692451791742</v>
      </c>
      <c r="R24" s="121"/>
      <c r="S24" s="121">
        <f t="shared" si="17"/>
        <v>23689469</v>
      </c>
      <c r="T24" s="121">
        <f t="shared" si="18"/>
        <v>21320522.100000001</v>
      </c>
      <c r="U24" s="130">
        <f t="shared" si="10"/>
        <v>-0.79999999701976776</v>
      </c>
      <c r="V24" s="122">
        <v>6094151</v>
      </c>
      <c r="W24" s="123">
        <v>27849085</v>
      </c>
      <c r="X24" s="124">
        <v>3915455</v>
      </c>
      <c r="Y24" s="124">
        <v>3316919</v>
      </c>
      <c r="Z24" s="124">
        <v>101240</v>
      </c>
      <c r="AA24" s="120">
        <v>1994924.9</v>
      </c>
      <c r="AB24" s="121">
        <v>1704125</v>
      </c>
      <c r="AC24" s="121">
        <v>139592</v>
      </c>
      <c r="AD24" s="121">
        <v>145728.04</v>
      </c>
      <c r="AE24" s="121">
        <v>5481</v>
      </c>
      <c r="AF24" s="123">
        <f t="shared" si="11"/>
        <v>39281924.300000004</v>
      </c>
      <c r="AG24" s="51">
        <f>W24-AB24</f>
        <v>26144960</v>
      </c>
      <c r="AH24" s="51">
        <f t="shared" si="12"/>
        <v>3775863</v>
      </c>
      <c r="AI24" s="51">
        <f t="shared" si="12"/>
        <v>3171190.96</v>
      </c>
      <c r="AJ24" s="51">
        <f t="shared" si="12"/>
        <v>95759</v>
      </c>
      <c r="AK24" s="123">
        <v>19559761</v>
      </c>
      <c r="AL24" s="51">
        <v>15765656</v>
      </c>
      <c r="AM24" s="51">
        <v>3700413</v>
      </c>
      <c r="AO24" s="51">
        <v>93693</v>
      </c>
      <c r="AP24" s="123">
        <f>AQ24+AR24+AS24+AT24</f>
        <v>11503742</v>
      </c>
      <c r="AQ24" s="51">
        <v>8279706</v>
      </c>
      <c r="AR24" s="51">
        <v>74423</v>
      </c>
      <c r="AS24" s="51">
        <v>3148443</v>
      </c>
      <c r="AT24" s="51">
        <v>1170</v>
      </c>
      <c r="AU24" s="123">
        <v>19204696</v>
      </c>
      <c r="AV24" s="127">
        <v>-2634824</v>
      </c>
      <c r="AW24" s="51">
        <v>442069</v>
      </c>
      <c r="AX24" s="51">
        <v>1336330</v>
      </c>
      <c r="AY24" s="51">
        <v>1087</v>
      </c>
      <c r="AZ24" s="123">
        <v>38071522</v>
      </c>
      <c r="BA24" s="51">
        <v>5644882</v>
      </c>
      <c r="BB24" s="51">
        <v>8734914</v>
      </c>
      <c r="BC24" s="51">
        <v>23689469</v>
      </c>
      <c r="BD24" s="124">
        <v>2257</v>
      </c>
      <c r="BE24" s="124"/>
      <c r="BF24" s="123">
        <v>10464623</v>
      </c>
      <c r="BG24" s="51">
        <v>3367428</v>
      </c>
      <c r="BH24" s="51">
        <v>3684600.9000000004</v>
      </c>
      <c r="BI24" s="51">
        <v>3362951</v>
      </c>
      <c r="BJ24" s="51">
        <v>49643</v>
      </c>
      <c r="BK24" s="126">
        <v>1933431.6</v>
      </c>
      <c r="BL24" s="123">
        <v>8531191.1999999993</v>
      </c>
      <c r="BM24" s="51">
        <v>5740149</v>
      </c>
      <c r="BN24" s="51">
        <v>729051</v>
      </c>
      <c r="BO24" s="51">
        <v>2050875</v>
      </c>
      <c r="BP24" s="51">
        <v>11115</v>
      </c>
      <c r="BQ24" s="123">
        <f t="shared" ref="BQ24:BQ29" si="21">BF24-BL24-BK24</f>
        <v>0.2000000006519258</v>
      </c>
    </row>
    <row r="25" spans="2:69" ht="15" customHeight="1">
      <c r="B25" s="95">
        <v>2009</v>
      </c>
      <c r="C25" s="121">
        <v>38807219</v>
      </c>
      <c r="D25" s="121">
        <v>38048634.299999997</v>
      </c>
      <c r="E25" s="121">
        <v>37862268</v>
      </c>
      <c r="F25" s="121">
        <f t="shared" si="0"/>
        <v>35315657</v>
      </c>
      <c r="G25" s="288">
        <f t="shared" si="15"/>
        <v>0.91002802854798748</v>
      </c>
      <c r="H25" s="128">
        <f t="shared" si="1"/>
        <v>0.15801124696618274</v>
      </c>
      <c r="I25" s="128">
        <f t="shared" si="2"/>
        <v>0.20533436486825093</v>
      </c>
      <c r="J25" s="128">
        <f t="shared" si="3"/>
        <v>0.14071299876992235</v>
      </c>
      <c r="K25" s="128">
        <f t="shared" si="4"/>
        <v>6.4333703320314836E-2</v>
      </c>
      <c r="L25" s="128">
        <f t="shared" si="5"/>
        <v>-4.73230329539105E-2</v>
      </c>
      <c r="M25" s="128">
        <f t="shared" si="6"/>
        <v>0.14481656110772625</v>
      </c>
      <c r="N25" s="128">
        <f t="shared" si="7"/>
        <v>1.3194685858456491E-2</v>
      </c>
      <c r="O25" s="128">
        <f t="shared" si="8"/>
        <v>6.3157935869634252E-2</v>
      </c>
      <c r="P25" s="129">
        <f t="shared" si="20"/>
        <v>0.72194576957695766</v>
      </c>
      <c r="Q25" s="129">
        <f t="shared" si="9"/>
        <v>0.27805423042304234</v>
      </c>
      <c r="R25" s="121"/>
      <c r="S25" s="121">
        <f t="shared" si="17"/>
        <v>25202351</v>
      </c>
      <c r="T25" s="121">
        <f t="shared" si="18"/>
        <v>22682115.900000002</v>
      </c>
      <c r="U25" s="130">
        <f t="shared" si="10"/>
        <v>0</v>
      </c>
      <c r="V25" s="122">
        <v>4975895</v>
      </c>
      <c r="W25" s="123">
        <v>25506335</v>
      </c>
      <c r="X25" s="124">
        <v>4563027</v>
      </c>
      <c r="Y25" s="124">
        <v>3648288</v>
      </c>
      <c r="Z25" s="124">
        <v>113674</v>
      </c>
      <c r="AA25" s="120">
        <v>2230464</v>
      </c>
      <c r="AB25" s="121">
        <v>1887419</v>
      </c>
      <c r="AC25" s="121">
        <v>158790</v>
      </c>
      <c r="AD25" s="121">
        <v>174799</v>
      </c>
      <c r="AE25" s="121">
        <v>9457</v>
      </c>
      <c r="AF25" s="123">
        <f t="shared" si="11"/>
        <v>36576755</v>
      </c>
      <c r="AG25" s="51">
        <f t="shared" ref="AG25:AG29" si="22">W25-AB25</f>
        <v>23618916</v>
      </c>
      <c r="AH25" s="51">
        <f t="shared" si="12"/>
        <v>4404237</v>
      </c>
      <c r="AI25" s="51">
        <f t="shared" si="12"/>
        <v>3473489</v>
      </c>
      <c r="AJ25" s="51">
        <f t="shared" si="12"/>
        <v>104217</v>
      </c>
      <c r="AK25" s="123">
        <v>20411615</v>
      </c>
      <c r="AL25" s="51">
        <v>16041635</v>
      </c>
      <c r="AM25" s="51">
        <v>4268694</v>
      </c>
      <c r="AO25" s="51">
        <v>101286</v>
      </c>
      <c r="AP25" s="123">
        <f>AQ25+AR25+AS25+AT25</f>
        <v>9690622</v>
      </c>
      <c r="AQ25" s="51">
        <v>6178365</v>
      </c>
      <c r="AR25" s="51">
        <v>67163</v>
      </c>
      <c r="AS25" s="51">
        <v>3443411</v>
      </c>
      <c r="AT25" s="51">
        <v>1683</v>
      </c>
      <c r="AU25" s="123">
        <v>20131506</v>
      </c>
      <c r="AV25" s="127">
        <v>-3121730</v>
      </c>
      <c r="AW25" s="51">
        <v>510637</v>
      </c>
      <c r="AX25" s="51">
        <v>1627434</v>
      </c>
      <c r="AY25" s="51">
        <v>2669</v>
      </c>
      <c r="AZ25" s="123">
        <v>35315657</v>
      </c>
      <c r="BA25" s="51">
        <v>3056635</v>
      </c>
      <c r="BB25" s="51">
        <v>7052319</v>
      </c>
      <c r="BC25" s="51">
        <v>25202351</v>
      </c>
      <c r="BD25" s="124">
        <v>4352</v>
      </c>
      <c r="BE25" s="124"/>
      <c r="BF25" s="131">
        <v>5580271</v>
      </c>
      <c r="BG25" s="132">
        <v>2271987</v>
      </c>
      <c r="BH25" s="132">
        <v>-1671244</v>
      </c>
      <c r="BI25" s="132">
        <v>4969372</v>
      </c>
      <c r="BJ25" s="132">
        <v>10159</v>
      </c>
      <c r="BK25" s="135">
        <v>465979</v>
      </c>
      <c r="BL25" s="131">
        <v>5114292</v>
      </c>
      <c r="BM25" s="132">
        <v>2579360</v>
      </c>
      <c r="BN25" s="132">
        <v>-79612</v>
      </c>
      <c r="BO25" s="132">
        <v>2617979</v>
      </c>
      <c r="BP25" s="132">
        <v>-3435</v>
      </c>
      <c r="BQ25" s="123">
        <f t="shared" si="21"/>
        <v>0</v>
      </c>
    </row>
    <row r="26" spans="2:69" ht="15" customHeight="1">
      <c r="B26" s="95">
        <v>2010</v>
      </c>
      <c r="C26" s="121">
        <v>46308541.200000003</v>
      </c>
      <c r="D26" s="121">
        <v>39762240.399999999</v>
      </c>
      <c r="E26" s="121">
        <f>[1]SecAcc2010!B31</f>
        <v>44830693</v>
      </c>
      <c r="F26" s="121">
        <f t="shared" si="0"/>
        <v>42464784</v>
      </c>
      <c r="G26" s="288">
        <f t="shared" si="15"/>
        <v>0.91699679799025924</v>
      </c>
      <c r="H26" s="128">
        <f t="shared" si="1"/>
        <v>0.23162077075442089</v>
      </c>
      <c r="I26" s="128">
        <f t="shared" si="2"/>
        <v>0.23032423760827325</v>
      </c>
      <c r="J26" s="128">
        <f t="shared" si="3"/>
        <v>0.12826517615160835</v>
      </c>
      <c r="K26" s="128">
        <f t="shared" si="4"/>
        <v>0.10108931673831191</v>
      </c>
      <c r="L26" s="128">
        <f t="shared" si="5"/>
        <v>1.2965566950723217E-3</v>
      </c>
      <c r="M26" s="128">
        <f t="shared" si="6"/>
        <v>0.19090458578571834</v>
      </c>
      <c r="N26" s="128">
        <f t="shared" si="7"/>
        <v>4.0716208517627216E-2</v>
      </c>
      <c r="O26" s="128">
        <f t="shared" si="8"/>
        <v>5.5714612842490852E-2</v>
      </c>
      <c r="P26" s="129">
        <f t="shared" si="20"/>
        <v>0.65516986027223634</v>
      </c>
      <c r="Q26" s="129">
        <f t="shared" si="9"/>
        <v>0.34483013972776366</v>
      </c>
      <c r="R26" s="121"/>
      <c r="S26" s="121">
        <f t="shared" si="17"/>
        <v>27873409</v>
      </c>
      <c r="T26" s="121">
        <f t="shared" si="18"/>
        <v>25086068.100000001</v>
      </c>
      <c r="U26" s="130">
        <f t="shared" si="10"/>
        <v>0.20000000298023224</v>
      </c>
      <c r="V26" s="134">
        <v>6268464</v>
      </c>
      <c r="W26" s="120">
        <v>30725393</v>
      </c>
      <c r="X26" s="121">
        <v>5191304</v>
      </c>
      <c r="Y26" s="121">
        <v>4005638</v>
      </c>
      <c r="Z26" s="121">
        <v>117742</v>
      </c>
      <c r="AA26" s="120">
        <v>2365909</v>
      </c>
      <c r="AB26" s="121">
        <v>2012249</v>
      </c>
      <c r="AC26" s="121">
        <v>158077</v>
      </c>
      <c r="AD26" s="121">
        <v>186308</v>
      </c>
      <c r="AE26" s="121">
        <v>9274</v>
      </c>
      <c r="AF26" s="123">
        <f t="shared" si="11"/>
        <v>43942632.200000003</v>
      </c>
      <c r="AG26" s="51">
        <f t="shared" si="22"/>
        <v>28713144</v>
      </c>
      <c r="AH26" s="51">
        <f t="shared" si="12"/>
        <v>5033227</v>
      </c>
      <c r="AI26" s="51">
        <f t="shared" si="12"/>
        <v>3819330</v>
      </c>
      <c r="AJ26" s="51">
        <f t="shared" si="12"/>
        <v>108468</v>
      </c>
      <c r="AK26" s="123">
        <v>22995636</v>
      </c>
      <c r="AL26" s="51">
        <v>17606360</v>
      </c>
      <c r="AM26" s="51">
        <v>4879431</v>
      </c>
      <c r="AN26" s="51">
        <v>404440</v>
      </c>
      <c r="AO26" s="51">
        <v>105406</v>
      </c>
      <c r="AP26" s="123">
        <f t="shared" ref="AP26:AP29" si="23">AQ26+AR26+AS26+AT26</f>
        <v>12727829</v>
      </c>
      <c r="AQ26" s="51">
        <v>9266610</v>
      </c>
      <c r="AR26" s="51">
        <v>82136</v>
      </c>
      <c r="AS26" s="51">
        <v>3377497</v>
      </c>
      <c r="AT26" s="51">
        <v>1586</v>
      </c>
      <c r="AU26" s="123">
        <v>22736867</v>
      </c>
      <c r="AV26" s="127">
        <v>-3317974</v>
      </c>
      <c r="AW26" s="51">
        <v>335337</v>
      </c>
      <c r="AX26" s="51">
        <v>1759045</v>
      </c>
      <c r="AY26" s="51">
        <v>4513</v>
      </c>
      <c r="AZ26" s="123">
        <v>42464784</v>
      </c>
      <c r="BA26" s="51">
        <v>5948636</v>
      </c>
      <c r="BB26" s="51">
        <v>8636640</v>
      </c>
      <c r="BC26" s="51">
        <v>27873409</v>
      </c>
      <c r="BD26" s="124">
        <v>6099</v>
      </c>
      <c r="BE26" s="124"/>
      <c r="BF26" s="131">
        <v>9835726</v>
      </c>
      <c r="BG26" s="132">
        <v>4292736</v>
      </c>
      <c r="BH26" s="132">
        <v>55058</v>
      </c>
      <c r="BI26" s="132">
        <v>5446753</v>
      </c>
      <c r="BJ26" s="132">
        <v>41180</v>
      </c>
      <c r="BK26" s="135">
        <v>1729005</v>
      </c>
      <c r="BL26" s="131">
        <v>8106722</v>
      </c>
      <c r="BM26" s="132">
        <v>5385164</v>
      </c>
      <c r="BN26" s="132">
        <v>658733</v>
      </c>
      <c r="BO26" s="132">
        <v>2065715</v>
      </c>
      <c r="BP26" s="132">
        <v>-2890</v>
      </c>
      <c r="BQ26" s="123">
        <f t="shared" si="21"/>
        <v>-1</v>
      </c>
    </row>
    <row r="27" spans="2:69" ht="15" customHeight="1">
      <c r="B27" s="95">
        <v>2011</v>
      </c>
      <c r="C27" s="121">
        <v>55967227</v>
      </c>
      <c r="D27" s="121">
        <v>41457772.5</v>
      </c>
      <c r="E27" s="121">
        <f>[1]SecAcc2011!B31</f>
        <v>54198415</v>
      </c>
      <c r="F27" s="121">
        <f t="shared" si="0"/>
        <v>51583497</v>
      </c>
      <c r="G27" s="288">
        <f t="shared" si="15"/>
        <v>0.92167326782154135</v>
      </c>
      <c r="H27" s="128">
        <f t="shared" si="1"/>
        <v>0.26922657066076772</v>
      </c>
      <c r="I27" s="128">
        <f t="shared" si="2"/>
        <v>0.19878260677053361</v>
      </c>
      <c r="J27" s="128">
        <f t="shared" si="3"/>
        <v>9.4565438244716138E-2</v>
      </c>
      <c r="K27" s="128">
        <f t="shared" si="4"/>
        <v>0.10290624538309219</v>
      </c>
      <c r="L27" s="128">
        <f t="shared" si="5"/>
        <v>7.0443983276279237E-2</v>
      </c>
      <c r="M27" s="128">
        <f t="shared" si="6"/>
        <v>0.22037135248895592</v>
      </c>
      <c r="N27" s="128">
        <f t="shared" si="7"/>
        <v>4.8855237557856923E-2</v>
      </c>
      <c r="O27" s="128">
        <f t="shared" si="8"/>
        <v>5.069293770447552E-2</v>
      </c>
      <c r="P27" s="129">
        <f t="shared" si="20"/>
        <v>0.6697174561996555</v>
      </c>
      <c r="Q27" s="129">
        <f t="shared" si="9"/>
        <v>0.3302825438003445</v>
      </c>
      <c r="R27" s="121"/>
      <c r="S27" s="121">
        <f t="shared" si="17"/>
        <v>33121142</v>
      </c>
      <c r="T27" s="121">
        <f t="shared" si="18"/>
        <v>29809027.800000001</v>
      </c>
      <c r="U27" s="130">
        <f t="shared" si="10"/>
        <v>1</v>
      </c>
      <c r="V27" s="122">
        <v>8248350</v>
      </c>
      <c r="W27" s="123">
        <v>36965013</v>
      </c>
      <c r="X27" s="124">
        <v>5940671</v>
      </c>
      <c r="Y27" s="124">
        <v>4683522</v>
      </c>
      <c r="Z27" s="124">
        <v>129670</v>
      </c>
      <c r="AA27" s="120">
        <v>2614919</v>
      </c>
      <c r="AB27" s="121">
        <v>2235699</v>
      </c>
      <c r="AC27" s="121">
        <v>171581</v>
      </c>
      <c r="AD27" s="121">
        <v>196667</v>
      </c>
      <c r="AE27" s="121">
        <v>10971</v>
      </c>
      <c r="AF27" s="123">
        <f t="shared" si="11"/>
        <v>53352308</v>
      </c>
      <c r="AG27" s="51">
        <f t="shared" si="22"/>
        <v>34729314</v>
      </c>
      <c r="AH27" s="51">
        <f t="shared" si="12"/>
        <v>5769090</v>
      </c>
      <c r="AI27" s="51">
        <f t="shared" si="12"/>
        <v>4486855</v>
      </c>
      <c r="AJ27" s="51">
        <f t="shared" si="12"/>
        <v>118699</v>
      </c>
      <c r="AK27" s="123">
        <v>27762802</v>
      </c>
      <c r="AL27" s="51">
        <v>21610909</v>
      </c>
      <c r="AM27" s="51">
        <v>5598553</v>
      </c>
      <c r="AN27" s="51">
        <v>438023</v>
      </c>
      <c r="AO27" s="51">
        <v>115316</v>
      </c>
      <c r="AP27" s="123">
        <f t="shared" si="23"/>
        <v>14757006</v>
      </c>
      <c r="AQ27" s="51">
        <v>10657787</v>
      </c>
      <c r="AR27" s="51">
        <v>90037</v>
      </c>
      <c r="AS27" s="51">
        <v>4006674</v>
      </c>
      <c r="AT27" s="51">
        <v>2508</v>
      </c>
      <c r="AU27" s="123">
        <v>27483242</v>
      </c>
      <c r="AV27" s="127">
        <v>-3491911</v>
      </c>
      <c r="AW27" s="51">
        <v>345970</v>
      </c>
      <c r="AX27" s="51">
        <v>1631226</v>
      </c>
      <c r="AY27" s="51">
        <v>25463</v>
      </c>
      <c r="AZ27" s="123">
        <v>51583497</v>
      </c>
      <c r="BA27" s="51">
        <v>7165876</v>
      </c>
      <c r="BB27" s="51">
        <v>11268508</v>
      </c>
      <c r="BC27" s="51">
        <v>33121142</v>
      </c>
      <c r="BD27" s="124">
        <v>27971</v>
      </c>
      <c r="BE27" s="124"/>
      <c r="BF27" s="131">
        <v>13887648</v>
      </c>
      <c r="BG27" s="132">
        <v>5308264</v>
      </c>
      <c r="BH27" s="132">
        <v>3633747</v>
      </c>
      <c r="BI27" s="132">
        <v>4878016</v>
      </c>
      <c r="BJ27" s="132">
        <v>67622</v>
      </c>
      <c r="BK27" s="135">
        <v>2520124</v>
      </c>
      <c r="BL27" s="131">
        <v>11367525</v>
      </c>
      <c r="BM27" s="132">
        <v>7675036</v>
      </c>
      <c r="BN27" s="132">
        <v>1561497</v>
      </c>
      <c r="BO27" s="132">
        <v>2127902</v>
      </c>
      <c r="BP27" s="132">
        <v>3091</v>
      </c>
      <c r="BQ27" s="123">
        <f t="shared" si="21"/>
        <v>-1</v>
      </c>
    </row>
    <row r="28" spans="2:69" ht="15" customHeight="1">
      <c r="B28" s="95">
        <v>2012</v>
      </c>
      <c r="C28" s="121">
        <v>62176495</v>
      </c>
      <c r="D28" s="121">
        <v>42869636.299999997</v>
      </c>
      <c r="E28" s="121">
        <f>[1]SecAcc2012!B31</f>
        <v>60071004</v>
      </c>
      <c r="F28" s="121">
        <f t="shared" si="0"/>
        <v>57053083</v>
      </c>
      <c r="G28" s="288">
        <f t="shared" si="15"/>
        <v>0.91759889327952626</v>
      </c>
      <c r="H28" s="128">
        <f t="shared" si="1"/>
        <v>0.24126250986296394</v>
      </c>
      <c r="I28" s="128">
        <f t="shared" si="2"/>
        <v>0.18825331489973995</v>
      </c>
      <c r="J28" s="128">
        <f t="shared" si="3"/>
        <v>8.8533340082603426E-2</v>
      </c>
      <c r="K28" s="128">
        <f t="shared" si="4"/>
        <v>9.8337542951009327E-2</v>
      </c>
      <c r="L28" s="128">
        <f t="shared" si="5"/>
        <v>5.3009194963223982E-2</v>
      </c>
      <c r="M28" s="128">
        <f t="shared" si="6"/>
        <v>0.21806546370158472</v>
      </c>
      <c r="N28" s="128">
        <f t="shared" si="7"/>
        <v>2.3197046161379218E-2</v>
      </c>
      <c r="O28" s="128">
        <f t="shared" si="8"/>
        <v>5.2896720760909628E-2</v>
      </c>
      <c r="P28" s="129">
        <f t="shared" si="20"/>
        <v>0.63600433530617306</v>
      </c>
      <c r="Q28" s="129">
        <f t="shared" si="9"/>
        <v>0.36399566469382694</v>
      </c>
      <c r="R28" s="121"/>
      <c r="S28" s="121">
        <f t="shared" si="17"/>
        <v>36933811</v>
      </c>
      <c r="T28" s="121">
        <f t="shared" si="18"/>
        <v>33240429.900000002</v>
      </c>
      <c r="U28" s="130">
        <f t="shared" si="10"/>
        <v>0</v>
      </c>
      <c r="V28" s="122">
        <v>9193553</v>
      </c>
      <c r="W28" s="123">
        <v>40604004</v>
      </c>
      <c r="X28" s="124">
        <v>7047478</v>
      </c>
      <c r="Y28" s="124">
        <v>5189921</v>
      </c>
      <c r="Z28" s="124">
        <v>141539</v>
      </c>
      <c r="AA28" s="120">
        <v>3017921</v>
      </c>
      <c r="AB28" s="121">
        <v>2592929</v>
      </c>
      <c r="AC28" s="121">
        <v>184690</v>
      </c>
      <c r="AD28" s="121">
        <v>228210</v>
      </c>
      <c r="AE28" s="121">
        <v>12092</v>
      </c>
      <c r="AF28" s="123">
        <f t="shared" si="11"/>
        <v>59158574</v>
      </c>
      <c r="AG28" s="51">
        <f t="shared" si="22"/>
        <v>38011075</v>
      </c>
      <c r="AH28" s="51">
        <f t="shared" si="12"/>
        <v>6862788</v>
      </c>
      <c r="AI28" s="51">
        <f t="shared" si="12"/>
        <v>4961711</v>
      </c>
      <c r="AJ28" s="51">
        <f t="shared" si="12"/>
        <v>129447</v>
      </c>
      <c r="AK28" s="123">
        <v>31222507</v>
      </c>
      <c r="AL28" s="51">
        <v>23846351</v>
      </c>
      <c r="AM28" s="51">
        <v>6698053</v>
      </c>
      <c r="AN28" s="51">
        <v>551317</v>
      </c>
      <c r="AO28" s="51">
        <v>126786</v>
      </c>
      <c r="AP28" s="123">
        <f t="shared" si="23"/>
        <v>18079476</v>
      </c>
      <c r="AQ28" s="51">
        <v>13647656</v>
      </c>
      <c r="AR28" s="51">
        <v>67346</v>
      </c>
      <c r="AS28" s="51">
        <v>4362764</v>
      </c>
      <c r="AT28" s="51">
        <v>1710</v>
      </c>
      <c r="AU28" s="123">
        <v>30853921</v>
      </c>
      <c r="AV28" s="127">
        <v>-6383796</v>
      </c>
      <c r="AW28" s="51">
        <v>2898190</v>
      </c>
      <c r="AX28" s="51">
        <v>1717126</v>
      </c>
      <c r="AY28" s="51">
        <v>31574</v>
      </c>
      <c r="AZ28" s="123">
        <v>57053083</v>
      </c>
      <c r="BA28" s="51">
        <v>7263860</v>
      </c>
      <c r="BB28" s="51">
        <v>12822128</v>
      </c>
      <c r="BC28" s="51">
        <v>36933811</v>
      </c>
      <c r="BD28" s="124">
        <v>33284</v>
      </c>
      <c r="BE28" s="124"/>
      <c r="BF28" s="131">
        <v>13764770</v>
      </c>
      <c r="BG28" s="132">
        <v>5610460</v>
      </c>
      <c r="BH28" s="132">
        <v>3024338</v>
      </c>
      <c r="BI28" s="132">
        <v>5051100</v>
      </c>
      <c r="BJ28" s="132">
        <v>78872</v>
      </c>
      <c r="BK28" s="135">
        <v>1323463</v>
      </c>
      <c r="BL28" s="131">
        <v>12441307</v>
      </c>
      <c r="BM28" s="132">
        <v>8591338</v>
      </c>
      <c r="BN28" s="132">
        <v>1554225</v>
      </c>
      <c r="BO28" s="132">
        <v>2292088</v>
      </c>
      <c r="BP28" s="132">
        <v>3657</v>
      </c>
      <c r="BQ28" s="123">
        <f t="shared" si="21"/>
        <v>0</v>
      </c>
    </row>
    <row r="29" spans="2:69" ht="15" customHeight="1">
      <c r="B29" s="95">
        <v>2013</v>
      </c>
      <c r="C29" s="121">
        <v>66190119.899999999</v>
      </c>
      <c r="D29" s="121">
        <v>43444431.399999999</v>
      </c>
      <c r="E29" s="121">
        <f>[1]SecAcc2013!B31</f>
        <v>63643698</v>
      </c>
      <c r="F29" s="121">
        <f t="shared" si="0"/>
        <v>60473126</v>
      </c>
      <c r="G29" s="288">
        <f t="shared" si="15"/>
        <v>0.91362768478683476</v>
      </c>
      <c r="H29" s="128">
        <f t="shared" si="1"/>
        <v>0.20189591323590581</v>
      </c>
      <c r="I29" s="128">
        <f t="shared" si="2"/>
        <v>0.18219365739419524</v>
      </c>
      <c r="J29" s="128">
        <f t="shared" si="3"/>
        <v>8.7766010310100395E-2</v>
      </c>
      <c r="K29" s="128">
        <f t="shared" si="4"/>
        <v>9.3026165043956888E-2</v>
      </c>
      <c r="L29" s="128">
        <f t="shared" si="5"/>
        <v>1.9702288914252589E-2</v>
      </c>
      <c r="M29" s="128">
        <f t="shared" si="6"/>
        <v>0.19734488341151737</v>
      </c>
      <c r="N29" s="128">
        <f t="shared" si="7"/>
        <v>4.5510132881174357E-3</v>
      </c>
      <c r="O29" s="128">
        <f t="shared" si="8"/>
        <v>5.2429454366225418E-2</v>
      </c>
      <c r="P29" s="129">
        <f t="shared" si="20"/>
        <v>0.65002648867472257</v>
      </c>
      <c r="Q29" s="129">
        <f t="shared" si="9"/>
        <v>0.34997351132527743</v>
      </c>
      <c r="R29" s="121"/>
      <c r="S29" s="121">
        <f t="shared" si="17"/>
        <v>40508498</v>
      </c>
      <c r="T29" s="121">
        <f t="shared" si="18"/>
        <v>36457648.200000003</v>
      </c>
      <c r="U29" s="130">
        <f t="shared" si="10"/>
        <v>-0.10000000149011612</v>
      </c>
      <c r="V29" s="122">
        <v>9293998</v>
      </c>
      <c r="W29" s="123">
        <v>43080280</v>
      </c>
      <c r="X29" s="51">
        <v>8087671</v>
      </c>
      <c r="Y29" s="51">
        <v>5581880</v>
      </c>
      <c r="Z29" s="51">
        <v>146291</v>
      </c>
      <c r="AA29" s="120">
        <v>3170573</v>
      </c>
      <c r="AB29" s="121">
        <v>2723408</v>
      </c>
      <c r="AC29" s="121">
        <v>191953</v>
      </c>
      <c r="AD29" s="121">
        <v>243727</v>
      </c>
      <c r="AE29" s="121">
        <v>11485</v>
      </c>
      <c r="AF29" s="123">
        <f t="shared" si="11"/>
        <v>63019546.899999999</v>
      </c>
      <c r="AG29" s="51">
        <f t="shared" si="22"/>
        <v>40356872</v>
      </c>
      <c r="AH29" s="51">
        <f t="shared" si="12"/>
        <v>7895718</v>
      </c>
      <c r="AI29" s="51">
        <f t="shared" si="12"/>
        <v>5338153</v>
      </c>
      <c r="AJ29" s="51">
        <f t="shared" si="12"/>
        <v>134806</v>
      </c>
      <c r="AK29" s="123">
        <v>34269006</v>
      </c>
      <c r="AL29" s="51">
        <v>25819539</v>
      </c>
      <c r="AM29" s="51">
        <v>7704487</v>
      </c>
      <c r="AN29" s="51">
        <v>612935</v>
      </c>
      <c r="AO29" s="51">
        <v>132045</v>
      </c>
      <c r="AP29" s="123">
        <f t="shared" si="23"/>
        <v>18658530</v>
      </c>
      <c r="AQ29" s="51">
        <v>13901210</v>
      </c>
      <c r="AR29" s="51">
        <v>87289</v>
      </c>
      <c r="AS29" s="51">
        <v>4668298</v>
      </c>
      <c r="AT29" s="51">
        <v>1733</v>
      </c>
      <c r="AU29" s="123">
        <v>33848457</v>
      </c>
      <c r="AV29" s="127">
        <v>-7132160</v>
      </c>
      <c r="AW29" s="51">
        <v>2980853</v>
      </c>
      <c r="AX29" s="51">
        <v>1991743</v>
      </c>
      <c r="AY29" s="51">
        <v>33692</v>
      </c>
      <c r="AZ29" s="123">
        <v>60473126</v>
      </c>
      <c r="BA29" s="51">
        <v>6769050</v>
      </c>
      <c r="BB29" s="51">
        <v>13160153</v>
      </c>
      <c r="BC29" s="51">
        <v>40508498</v>
      </c>
      <c r="BD29" s="124">
        <v>35425</v>
      </c>
      <c r="BE29" s="124"/>
      <c r="BF29" s="131">
        <v>12209277</v>
      </c>
      <c r="BG29" s="132">
        <v>5625583</v>
      </c>
      <c r="BH29" s="132">
        <v>1191459</v>
      </c>
      <c r="BI29" s="132">
        <v>5307485</v>
      </c>
      <c r="BJ29" s="132">
        <v>84752</v>
      </c>
      <c r="BK29" s="135">
        <v>275214</v>
      </c>
      <c r="BL29" s="131">
        <v>11934062</v>
      </c>
      <c r="BM29" s="132">
        <v>7670366</v>
      </c>
      <c r="BN29" s="132">
        <v>1039065</v>
      </c>
      <c r="BO29" s="132">
        <v>3219424</v>
      </c>
      <c r="BP29" s="132">
        <v>5209</v>
      </c>
      <c r="BQ29" s="123">
        <f t="shared" si="21"/>
        <v>1</v>
      </c>
    </row>
    <row r="30" spans="2:69" ht="15" customHeight="1">
      <c r="B30" s="95">
        <v>2014</v>
      </c>
      <c r="C30" s="121">
        <v>71406399.200000003</v>
      </c>
      <c r="D30" s="121">
        <v>43722686.799999997</v>
      </c>
      <c r="E30" s="121"/>
      <c r="F30" s="125">
        <f>C30*91.5%</f>
        <v>65336855.268000007</v>
      </c>
      <c r="G30" s="95">
        <f t="shared" si="15"/>
        <v>0.91500000000000004</v>
      </c>
      <c r="H30" s="121"/>
      <c r="I30" s="121"/>
      <c r="J30" s="121"/>
      <c r="K30" s="121"/>
      <c r="L30" s="121"/>
      <c r="M30" s="121"/>
      <c r="N30" s="121"/>
      <c r="O30" s="121"/>
      <c r="P30" s="129"/>
      <c r="Q30" s="121"/>
      <c r="R30" s="121"/>
      <c r="T30" s="121"/>
      <c r="AA30" s="120"/>
      <c r="AB30" s="121"/>
      <c r="AC30" s="121"/>
      <c r="AD30" s="121"/>
      <c r="AE30" s="121"/>
      <c r="AF30" s="123"/>
      <c r="AG30" s="51"/>
      <c r="AH30" s="51"/>
      <c r="AI30" s="51"/>
      <c r="AJ30" s="51"/>
      <c r="AP30" s="123"/>
    </row>
    <row r="31" spans="2:69" ht="15" customHeight="1">
      <c r="G31" s="95"/>
      <c r="AA31" s="120"/>
      <c r="AF31" s="123"/>
    </row>
    <row r="32" spans="2:69" ht="15" customHeight="1">
      <c r="C32" s="95" t="s">
        <v>683</v>
      </c>
      <c r="G32" s="95"/>
      <c r="BK32" s="126"/>
    </row>
    <row r="33" spans="7:64" ht="15" customHeight="1">
      <c r="G33" s="95"/>
      <c r="BF33" s="123"/>
      <c r="BK33" s="126"/>
      <c r="BL33" s="123"/>
    </row>
    <row r="34" spans="7:64" ht="15" customHeight="1">
      <c r="G34" s="95"/>
    </row>
    <row r="35" spans="7:64" ht="15" customHeight="1">
      <c r="G35" s="95"/>
    </row>
    <row r="36" spans="7:64" ht="15" customHeight="1">
      <c r="G36" s="95"/>
    </row>
    <row r="37" spans="7:64" ht="15" customHeight="1">
      <c r="G37" s="95"/>
    </row>
    <row r="38" spans="7:64" ht="15" customHeight="1">
      <c r="G38" s="95"/>
    </row>
    <row r="39" spans="7:64" ht="15" customHeight="1">
      <c r="G39" s="95"/>
    </row>
    <row r="40" spans="7:64" ht="15" customHeight="1">
      <c r="G40" s="95"/>
    </row>
    <row r="41" spans="7:64" ht="15" customHeight="1">
      <c r="G41" s="95"/>
    </row>
    <row r="42" spans="7:64" ht="15" customHeight="1">
      <c r="G42" s="95"/>
    </row>
    <row r="43" spans="7:64" ht="15" customHeight="1">
      <c r="G43" s="95"/>
    </row>
    <row r="44" spans="7:64" ht="15" customHeight="1">
      <c r="G44" s="95"/>
    </row>
    <row r="45" spans="7:64" ht="15" customHeight="1">
      <c r="G45" s="95"/>
    </row>
    <row r="46" spans="7:64" ht="15" customHeight="1">
      <c r="G46" s="95"/>
    </row>
    <row r="47" spans="7:64" ht="15" customHeight="1">
      <c r="G47" s="95"/>
    </row>
    <row r="48" spans="7:64" ht="15" customHeight="1">
      <c r="G48" s="95"/>
    </row>
    <row r="49" spans="7:7" ht="15" customHeight="1">
      <c r="G49" s="95"/>
    </row>
    <row r="50" spans="7:7" ht="15" customHeight="1">
      <c r="G50" s="95"/>
    </row>
    <row r="51" spans="7:7" ht="15" customHeight="1">
      <c r="G51" s="95"/>
    </row>
    <row r="52" spans="7:7" ht="15" customHeight="1">
      <c r="G52" s="95"/>
    </row>
    <row r="53" spans="7:7" ht="15" customHeight="1">
      <c r="G53" s="95"/>
    </row>
    <row r="54" spans="7:7" ht="15" customHeight="1">
      <c r="G54" s="95"/>
    </row>
    <row r="55" spans="7:7" ht="15" customHeight="1">
      <c r="G55" s="95"/>
    </row>
    <row r="56" spans="7:7" ht="15" customHeight="1">
      <c r="G56" s="95"/>
    </row>
    <row r="57" spans="7:7" ht="15" customHeight="1">
      <c r="G57" s="95"/>
    </row>
    <row r="58" spans="7:7" ht="15" customHeight="1">
      <c r="G58" s="95"/>
    </row>
    <row r="59" spans="7:7" ht="15" customHeight="1">
      <c r="G59" s="95"/>
    </row>
    <row r="60" spans="7:7" ht="15" customHeight="1">
      <c r="G60" s="95"/>
    </row>
    <row r="61" spans="7:7" ht="15" customHeight="1">
      <c r="G61" s="95"/>
    </row>
    <row r="62" spans="7:7" ht="15" customHeight="1">
      <c r="G62" s="95"/>
    </row>
    <row r="63" spans="7:7" ht="15" customHeight="1">
      <c r="G63" s="95"/>
    </row>
    <row r="64" spans="7:7" ht="15" customHeight="1">
      <c r="G64" s="95"/>
    </row>
    <row r="65" spans="7:7" ht="15" customHeight="1">
      <c r="G65" s="95"/>
    </row>
    <row r="66" spans="7:7" ht="15" customHeight="1">
      <c r="G66" s="95"/>
    </row>
    <row r="67" spans="7:7" ht="15" customHeight="1">
      <c r="G67" s="95"/>
    </row>
    <row r="68" spans="7:7" ht="15" customHeight="1">
      <c r="G68" s="95"/>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enableFormatConditionsCalculation="0"/>
  <dimension ref="A1:W42"/>
  <sheetViews>
    <sheetView workbookViewId="0">
      <selection activeCell="O9" sqref="O9:W9"/>
    </sheetView>
  </sheetViews>
  <sheetFormatPr baseColWidth="10" defaultRowHeight="13" x14ac:dyDescent="0"/>
  <cols>
    <col min="1" max="1" width="10.83203125" style="1"/>
    <col min="2" max="2" width="33.83203125" style="1" customWidth="1"/>
    <col min="3" max="3" width="11.33203125" style="1" customWidth="1"/>
    <col min="4" max="11" width="10.83203125" style="1"/>
    <col min="12" max="12" width="10.83203125" style="167"/>
    <col min="13" max="13" width="34.6640625" style="1" customWidth="1"/>
    <col min="14" max="14" width="2" style="1" customWidth="1"/>
    <col min="15" max="16384" width="10.83203125" style="1"/>
  </cols>
  <sheetData>
    <row r="1" spans="1:23">
      <c r="A1" s="1" t="s">
        <v>787</v>
      </c>
      <c r="M1" s="1" t="s">
        <v>788</v>
      </c>
    </row>
    <row r="2" spans="1:23">
      <c r="A2" s="1" t="s">
        <v>714</v>
      </c>
      <c r="M2" s="1" t="s">
        <v>715</v>
      </c>
    </row>
    <row r="3" spans="1:23" ht="18" customHeight="1">
      <c r="C3" s="168">
        <v>1913</v>
      </c>
      <c r="D3" s="168">
        <v>1928</v>
      </c>
      <c r="E3" s="168">
        <v>1937</v>
      </c>
      <c r="F3" s="168">
        <v>1950</v>
      </c>
      <c r="G3" s="168">
        <v>1959</v>
      </c>
      <c r="H3" s="168">
        <v>1969</v>
      </c>
      <c r="I3" s="168">
        <v>1972</v>
      </c>
      <c r="J3" s="168">
        <v>1977</v>
      </c>
      <c r="K3" s="3"/>
      <c r="L3" s="169"/>
      <c r="M3" s="1" t="s">
        <v>716</v>
      </c>
      <c r="N3" s="3"/>
      <c r="O3" s="3" t="s">
        <v>717</v>
      </c>
      <c r="P3" s="1" t="s">
        <v>718</v>
      </c>
      <c r="Q3" s="1" t="s">
        <v>719</v>
      </c>
      <c r="R3" s="1" t="s">
        <v>720</v>
      </c>
      <c r="S3" s="1" t="s">
        <v>721</v>
      </c>
      <c r="T3" s="3">
        <v>1986</v>
      </c>
      <c r="U3" s="3">
        <v>1987</v>
      </c>
      <c r="V3" s="3">
        <v>1988</v>
      </c>
      <c r="W3" s="3">
        <v>1989</v>
      </c>
    </row>
    <row r="4" spans="1:23">
      <c r="C4" s="170" t="s">
        <v>722</v>
      </c>
      <c r="D4" s="170" t="s">
        <v>723</v>
      </c>
      <c r="E4" s="170" t="s">
        <v>724</v>
      </c>
      <c r="F4" s="170" t="s">
        <v>725</v>
      </c>
      <c r="G4" s="170" t="s">
        <v>726</v>
      </c>
      <c r="H4" s="170" t="s">
        <v>727</v>
      </c>
      <c r="I4" s="170" t="s">
        <v>728</v>
      </c>
      <c r="J4" s="170" t="s">
        <v>729</v>
      </c>
      <c r="K4" s="171"/>
      <c r="L4" s="172"/>
      <c r="M4" s="171"/>
      <c r="N4" s="171"/>
    </row>
    <row r="5" spans="1:23">
      <c r="C5" s="170"/>
      <c r="D5" s="171"/>
      <c r="E5" s="171"/>
      <c r="F5" s="171"/>
      <c r="G5" s="171"/>
      <c r="H5" s="171"/>
      <c r="I5" s="171"/>
      <c r="J5" s="171"/>
      <c r="K5" s="171"/>
      <c r="L5" s="169">
        <v>1</v>
      </c>
      <c r="M5" s="171" t="s">
        <v>730</v>
      </c>
      <c r="N5" s="171"/>
      <c r="O5" s="173">
        <v>143.4</v>
      </c>
      <c r="P5" s="173">
        <v>206.5</v>
      </c>
      <c r="Q5" s="173">
        <v>265.39999999999998</v>
      </c>
      <c r="R5" s="173">
        <v>310.3</v>
      </c>
      <c r="S5" s="173">
        <v>347.6</v>
      </c>
      <c r="T5" s="173">
        <v>375</v>
      </c>
      <c r="U5" s="173">
        <v>389</v>
      </c>
      <c r="V5" s="173">
        <v>420.9</v>
      </c>
      <c r="W5" s="173">
        <v>473.1</v>
      </c>
    </row>
    <row r="6" spans="1:23">
      <c r="A6" s="174" t="s">
        <v>731</v>
      </c>
      <c r="B6" s="1" t="s">
        <v>732</v>
      </c>
      <c r="C6" s="175">
        <v>44.2</v>
      </c>
      <c r="D6" s="175">
        <v>51.4</v>
      </c>
      <c r="E6" s="175">
        <v>30.2</v>
      </c>
      <c r="F6" s="175">
        <v>25.6</v>
      </c>
      <c r="G6" s="175">
        <v>19.7</v>
      </c>
      <c r="H6" s="175">
        <v>28.3</v>
      </c>
      <c r="I6" s="175">
        <v>23.4</v>
      </c>
      <c r="J6" s="175">
        <v>17.7</v>
      </c>
      <c r="K6" s="175"/>
      <c r="L6" s="169">
        <v>2</v>
      </c>
      <c r="M6" s="175" t="s">
        <v>733</v>
      </c>
      <c r="N6" s="175"/>
      <c r="O6" s="173"/>
      <c r="P6" s="173"/>
      <c r="Q6" s="173"/>
      <c r="R6" s="173"/>
      <c r="S6" s="173"/>
      <c r="T6" s="173"/>
      <c r="U6" s="173"/>
      <c r="V6" s="173"/>
      <c r="W6" s="173"/>
    </row>
    <row r="7" spans="1:23">
      <c r="A7" s="174"/>
      <c r="B7" s="1" t="s">
        <v>734</v>
      </c>
      <c r="C7" s="390">
        <v>44.2</v>
      </c>
      <c r="D7" s="390">
        <v>51.4</v>
      </c>
      <c r="E7" s="390">
        <v>30.2</v>
      </c>
      <c r="F7" s="390">
        <v>25.6</v>
      </c>
      <c r="G7" s="390">
        <v>19.7</v>
      </c>
      <c r="H7" s="175">
        <v>21</v>
      </c>
      <c r="I7" s="175">
        <v>17.399999999999999</v>
      </c>
      <c r="J7" s="175">
        <v>13.1</v>
      </c>
      <c r="K7" s="175"/>
      <c r="L7" s="169"/>
      <c r="M7" s="175"/>
      <c r="N7" s="175"/>
      <c r="O7" s="173"/>
      <c r="P7" s="173"/>
      <c r="Q7" s="173"/>
      <c r="R7" s="173"/>
      <c r="S7" s="173"/>
      <c r="T7" s="173"/>
      <c r="U7" s="173"/>
      <c r="V7" s="173"/>
      <c r="W7" s="173"/>
    </row>
    <row r="8" spans="1:23">
      <c r="A8" s="174"/>
      <c r="B8" s="1" t="s">
        <v>735</v>
      </c>
      <c r="C8" s="390"/>
      <c r="D8" s="390"/>
      <c r="E8" s="390"/>
      <c r="F8" s="390"/>
      <c r="G8" s="390"/>
      <c r="H8" s="175">
        <v>7.3</v>
      </c>
      <c r="I8" s="175">
        <v>6</v>
      </c>
      <c r="J8" s="175">
        <v>4.5</v>
      </c>
      <c r="K8" s="175"/>
      <c r="L8" s="169"/>
      <c r="M8" s="176" t="s">
        <v>736</v>
      </c>
      <c r="N8" s="175"/>
      <c r="O8" s="173"/>
      <c r="P8" s="173"/>
      <c r="Q8" s="173"/>
      <c r="R8" s="173"/>
      <c r="S8" s="173"/>
      <c r="T8" s="173"/>
      <c r="U8" s="173"/>
      <c r="V8" s="173"/>
      <c r="W8" s="173"/>
    </row>
    <row r="9" spans="1:23">
      <c r="A9" s="174" t="s">
        <v>737</v>
      </c>
      <c r="B9" s="1" t="s">
        <v>738</v>
      </c>
      <c r="C9" s="175">
        <v>27.7</v>
      </c>
      <c r="D9" s="175">
        <v>40</v>
      </c>
      <c r="E9" s="175">
        <v>47.9</v>
      </c>
      <c r="F9" s="175">
        <v>50.3</v>
      </c>
      <c r="G9" s="175">
        <v>54.1</v>
      </c>
      <c r="H9" s="175">
        <v>54</v>
      </c>
      <c r="I9" s="175">
        <v>58.2</v>
      </c>
      <c r="J9" s="175">
        <v>59.9</v>
      </c>
      <c r="K9" s="175"/>
      <c r="L9" s="169">
        <v>3</v>
      </c>
      <c r="M9" s="175" t="s">
        <v>739</v>
      </c>
      <c r="N9" s="175"/>
      <c r="O9" s="173">
        <v>39</v>
      </c>
      <c r="P9" s="173">
        <v>105.7</v>
      </c>
      <c r="Q9" s="173">
        <v>176</v>
      </c>
      <c r="R9" s="173">
        <v>227.4</v>
      </c>
      <c r="S9" s="173">
        <v>277.2</v>
      </c>
      <c r="T9" s="173">
        <v>325.8</v>
      </c>
      <c r="U9" s="173">
        <v>360.1</v>
      </c>
      <c r="V9" s="173">
        <v>401.7</v>
      </c>
      <c r="W9" s="173">
        <v>461.2</v>
      </c>
    </row>
    <row r="10" spans="1:23">
      <c r="A10" s="174"/>
      <c r="B10" s="1" t="s">
        <v>740</v>
      </c>
      <c r="C10" s="175">
        <v>4.3</v>
      </c>
      <c r="D10" s="175">
        <v>9.8000000000000007</v>
      </c>
      <c r="E10" s="175">
        <v>9.4</v>
      </c>
      <c r="F10" s="175">
        <v>13.1</v>
      </c>
      <c r="G10" s="175">
        <v>11.8</v>
      </c>
      <c r="H10" s="175">
        <v>10.199999999999999</v>
      </c>
      <c r="I10" s="175">
        <v>10.9</v>
      </c>
      <c r="J10" s="175">
        <v>9.6999999999999993</v>
      </c>
      <c r="K10" s="175"/>
      <c r="L10" s="169">
        <v>4</v>
      </c>
      <c r="M10" s="175" t="s">
        <v>741</v>
      </c>
      <c r="N10" s="175"/>
      <c r="O10" s="173">
        <v>31</v>
      </c>
      <c r="P10" s="173">
        <v>74.099999999999994</v>
      </c>
      <c r="Q10" s="173">
        <v>124.2</v>
      </c>
      <c r="R10" s="173">
        <v>165.5</v>
      </c>
      <c r="S10" s="173">
        <v>203.3</v>
      </c>
      <c r="T10" s="173">
        <v>242.8</v>
      </c>
      <c r="U10" s="173">
        <v>266.89999999999998</v>
      </c>
      <c r="V10" s="173">
        <v>296.7</v>
      </c>
      <c r="W10" s="173">
        <v>337.7</v>
      </c>
    </row>
    <row r="11" spans="1:23">
      <c r="A11" s="174"/>
      <c r="B11" s="1" t="s">
        <v>742</v>
      </c>
      <c r="C11" s="175">
        <v>9</v>
      </c>
      <c r="D11" s="390">
        <v>16.899999999999999</v>
      </c>
      <c r="E11" s="390">
        <v>18.8</v>
      </c>
      <c r="F11" s="390">
        <v>20.8</v>
      </c>
      <c r="G11" s="175">
        <v>16.7</v>
      </c>
      <c r="H11" s="390">
        <v>30.5</v>
      </c>
      <c r="I11" s="390">
        <v>33.799999999999997</v>
      </c>
      <c r="J11" s="390">
        <v>36.1</v>
      </c>
      <c r="K11" s="175"/>
      <c r="L11" s="169">
        <v>5</v>
      </c>
      <c r="M11" s="175" t="s">
        <v>743</v>
      </c>
      <c r="N11" s="175"/>
      <c r="O11" s="173">
        <v>8.6999999999999993</v>
      </c>
      <c r="P11" s="173">
        <v>25.5</v>
      </c>
      <c r="Q11" s="173">
        <v>47.7</v>
      </c>
      <c r="R11" s="173">
        <v>58.3</v>
      </c>
      <c r="S11" s="173">
        <v>69.8</v>
      </c>
      <c r="T11" s="173">
        <v>78.099999999999994</v>
      </c>
      <c r="U11" s="173">
        <v>87.1</v>
      </c>
      <c r="V11" s="173">
        <v>100</v>
      </c>
      <c r="W11" s="173">
        <v>118.5</v>
      </c>
    </row>
    <row r="12" spans="1:23">
      <c r="A12" s="174"/>
      <c r="B12" s="1" t="s">
        <v>744</v>
      </c>
      <c r="C12" s="175">
        <v>3.7</v>
      </c>
      <c r="D12" s="390"/>
      <c r="E12" s="390"/>
      <c r="F12" s="390"/>
      <c r="G12" s="175">
        <v>7.4</v>
      </c>
      <c r="H12" s="390"/>
      <c r="I12" s="390"/>
      <c r="J12" s="390"/>
      <c r="K12" s="175"/>
      <c r="L12" s="169">
        <v>6</v>
      </c>
      <c r="M12" s="175" t="s">
        <v>745</v>
      </c>
      <c r="N12" s="175"/>
      <c r="O12" s="173">
        <v>2</v>
      </c>
      <c r="P12" s="173">
        <v>8.5</v>
      </c>
      <c r="Q12" s="173">
        <v>5.9</v>
      </c>
      <c r="R12" s="173">
        <v>6.3</v>
      </c>
      <c r="S12" s="173">
        <v>8.5</v>
      </c>
      <c r="T12" s="173">
        <v>11</v>
      </c>
      <c r="U12" s="173">
        <v>12.2</v>
      </c>
      <c r="V12" s="173">
        <v>11.4</v>
      </c>
      <c r="W12" s="173">
        <v>11.4</v>
      </c>
    </row>
    <row r="13" spans="1:23">
      <c r="A13" s="174"/>
      <c r="B13" s="1" t="s">
        <v>746</v>
      </c>
      <c r="C13" s="175">
        <v>4.5999999999999996</v>
      </c>
      <c r="D13" s="175">
        <v>6.9</v>
      </c>
      <c r="E13" s="175">
        <v>10.3</v>
      </c>
      <c r="F13" s="175">
        <v>11.2</v>
      </c>
      <c r="G13" s="175">
        <v>12.8</v>
      </c>
      <c r="H13" s="175">
        <v>9.1</v>
      </c>
      <c r="I13" s="175">
        <v>8.9</v>
      </c>
      <c r="J13" s="175">
        <v>9</v>
      </c>
      <c r="K13" s="175"/>
      <c r="L13" s="169">
        <v>7</v>
      </c>
      <c r="M13" s="175" t="s">
        <v>747</v>
      </c>
      <c r="N13" s="175"/>
      <c r="O13" s="173">
        <v>2.7</v>
      </c>
      <c r="P13" s="173">
        <v>2.2999999999999998</v>
      </c>
      <c r="Q13" s="173">
        <v>1.8</v>
      </c>
      <c r="R13" s="173">
        <v>2.7</v>
      </c>
      <c r="S13" s="173">
        <v>4.4000000000000004</v>
      </c>
      <c r="T13" s="173">
        <v>6</v>
      </c>
      <c r="U13" s="173">
        <v>6.1</v>
      </c>
      <c r="V13" s="173">
        <v>6.4</v>
      </c>
      <c r="W13" s="173">
        <v>6.4</v>
      </c>
    </row>
    <row r="14" spans="1:23">
      <c r="A14" s="174"/>
      <c r="B14" s="1" t="s">
        <v>748</v>
      </c>
      <c r="C14" s="175">
        <v>3.6</v>
      </c>
      <c r="D14" s="175">
        <v>3.4</v>
      </c>
      <c r="E14" s="175">
        <v>4.5999999999999996</v>
      </c>
      <c r="F14" s="175">
        <v>2.6</v>
      </c>
      <c r="G14" s="175">
        <v>2.1</v>
      </c>
      <c r="H14" s="175">
        <v>1.2</v>
      </c>
      <c r="I14" s="175">
        <v>1.3</v>
      </c>
      <c r="J14" s="175">
        <v>1.5</v>
      </c>
      <c r="K14" s="175"/>
      <c r="L14" s="169"/>
      <c r="M14" s="175"/>
      <c r="N14" s="175"/>
      <c r="O14" s="173"/>
      <c r="P14" s="173"/>
      <c r="Q14" s="173"/>
      <c r="R14" s="173"/>
      <c r="S14" s="173"/>
      <c r="T14" s="173"/>
      <c r="U14" s="173"/>
      <c r="V14" s="173"/>
      <c r="W14" s="173"/>
    </row>
    <row r="15" spans="1:23">
      <c r="A15" s="174"/>
      <c r="B15" s="1" t="s">
        <v>749</v>
      </c>
      <c r="C15" s="175">
        <v>2.4</v>
      </c>
      <c r="D15" s="175">
        <v>3</v>
      </c>
      <c r="E15" s="175">
        <v>4.8</v>
      </c>
      <c r="F15" s="175">
        <v>2.6</v>
      </c>
      <c r="G15" s="175">
        <v>3.3</v>
      </c>
      <c r="H15" s="175">
        <v>2.9</v>
      </c>
      <c r="I15" s="175">
        <v>3.4</v>
      </c>
      <c r="J15" s="175">
        <v>3.7</v>
      </c>
      <c r="K15" s="175"/>
      <c r="L15" s="169"/>
      <c r="M15" s="176" t="s">
        <v>750</v>
      </c>
      <c r="N15" s="175"/>
      <c r="O15" s="173"/>
      <c r="P15" s="173"/>
      <c r="Q15" s="173"/>
      <c r="R15" s="173"/>
      <c r="S15" s="173"/>
      <c r="T15" s="173"/>
      <c r="U15" s="173"/>
      <c r="V15" s="173"/>
      <c r="W15" s="173"/>
    </row>
    <row r="16" spans="1:23">
      <c r="A16" s="174" t="s">
        <v>751</v>
      </c>
      <c r="B16" s="1" t="s">
        <v>752</v>
      </c>
      <c r="C16" s="175">
        <v>71.900000000000006</v>
      </c>
      <c r="D16" s="175">
        <v>91.4</v>
      </c>
      <c r="E16" s="175">
        <v>78.2</v>
      </c>
      <c r="F16" s="175">
        <v>76</v>
      </c>
      <c r="G16" s="175">
        <v>74.599999999999994</v>
      </c>
      <c r="H16" s="175">
        <v>82.3</v>
      </c>
      <c r="I16" s="175">
        <v>81.7</v>
      </c>
      <c r="J16" s="175">
        <v>77.599999999999994</v>
      </c>
      <c r="K16" s="175"/>
      <c r="L16" s="169">
        <v>8</v>
      </c>
      <c r="M16" s="175" t="s">
        <v>753</v>
      </c>
      <c r="N16" s="175"/>
      <c r="O16" s="173">
        <v>7.1</v>
      </c>
      <c r="P16" s="173">
        <v>13.5</v>
      </c>
      <c r="Q16" s="173">
        <v>20.2</v>
      </c>
      <c r="R16" s="173">
        <v>13.6</v>
      </c>
      <c r="S16" s="173">
        <v>22.1</v>
      </c>
      <c r="T16" s="173">
        <v>31.3</v>
      </c>
      <c r="U16" s="173">
        <v>34.1</v>
      </c>
      <c r="V16" s="173">
        <v>44.2</v>
      </c>
      <c r="W16" s="173">
        <v>60.5</v>
      </c>
    </row>
    <row r="17" spans="1:23">
      <c r="A17" s="174" t="s">
        <v>754</v>
      </c>
      <c r="B17" s="1" t="s">
        <v>755</v>
      </c>
      <c r="C17" s="175">
        <v>1.2</v>
      </c>
      <c r="D17" s="175"/>
      <c r="E17" s="175"/>
      <c r="F17" s="175"/>
      <c r="G17" s="175"/>
      <c r="H17" s="175">
        <v>0.1</v>
      </c>
      <c r="I17" s="175">
        <v>0.2</v>
      </c>
      <c r="J17" s="175">
        <v>0.3</v>
      </c>
      <c r="K17" s="175"/>
      <c r="L17" s="169">
        <v>9</v>
      </c>
      <c r="M17" s="175" t="s">
        <v>756</v>
      </c>
      <c r="N17" s="175"/>
      <c r="O17" s="173"/>
      <c r="P17" s="173"/>
      <c r="Q17" s="173"/>
      <c r="R17" s="173"/>
      <c r="S17" s="173"/>
      <c r="T17" s="173"/>
      <c r="U17" s="173"/>
      <c r="V17" s="173"/>
      <c r="W17" s="173"/>
    </row>
    <row r="18" spans="1:23">
      <c r="A18" s="174" t="s">
        <v>757</v>
      </c>
      <c r="B18" s="1" t="s">
        <v>758</v>
      </c>
      <c r="C18" s="175">
        <v>26.9</v>
      </c>
      <c r="D18" s="175">
        <v>8.6</v>
      </c>
      <c r="E18" s="175">
        <v>21.8</v>
      </c>
      <c r="F18" s="175">
        <v>24</v>
      </c>
      <c r="G18" s="175">
        <v>26.2</v>
      </c>
      <c r="H18" s="175">
        <v>17.600000000000001</v>
      </c>
      <c r="I18" s="175">
        <v>18.2</v>
      </c>
      <c r="J18" s="175">
        <v>22.1</v>
      </c>
      <c r="K18" s="175"/>
      <c r="L18" s="169">
        <v>10</v>
      </c>
      <c r="M18" s="175" t="s">
        <v>743</v>
      </c>
      <c r="N18" s="175"/>
      <c r="O18" s="173"/>
      <c r="P18" s="173"/>
      <c r="Q18" s="173"/>
      <c r="R18" s="173"/>
      <c r="S18" s="173"/>
      <c r="T18" s="173"/>
      <c r="U18" s="173"/>
      <c r="V18" s="173"/>
      <c r="W18" s="173"/>
    </row>
    <row r="19" spans="1:23">
      <c r="A19" s="174"/>
      <c r="B19" s="1" t="s">
        <v>759</v>
      </c>
      <c r="C19" s="175">
        <v>9.1</v>
      </c>
      <c r="D19" s="175">
        <v>1.8</v>
      </c>
      <c r="E19" s="175">
        <v>7.5</v>
      </c>
      <c r="F19" s="175">
        <v>7.2</v>
      </c>
      <c r="G19" s="175">
        <v>9.8000000000000007</v>
      </c>
      <c r="H19" s="175">
        <v>9.3000000000000007</v>
      </c>
      <c r="I19" s="175">
        <v>9.6</v>
      </c>
      <c r="J19" s="175">
        <v>12.1</v>
      </c>
      <c r="K19" s="175"/>
      <c r="L19" s="169">
        <v>11</v>
      </c>
      <c r="M19" s="175" t="s">
        <v>760</v>
      </c>
      <c r="N19" s="175"/>
      <c r="O19" s="173"/>
      <c r="P19" s="173"/>
      <c r="Q19" s="173"/>
      <c r="R19" s="173"/>
      <c r="S19" s="173"/>
      <c r="T19" s="173"/>
      <c r="U19" s="173"/>
      <c r="V19" s="173"/>
      <c r="W19" s="173"/>
    </row>
    <row r="20" spans="1:23">
      <c r="A20" s="174"/>
      <c r="B20" s="177" t="s">
        <v>761</v>
      </c>
      <c r="C20" s="175">
        <v>4.5</v>
      </c>
      <c r="D20" s="175">
        <v>1.8</v>
      </c>
      <c r="E20" s="175">
        <v>7</v>
      </c>
      <c r="F20" s="175">
        <v>6.6</v>
      </c>
      <c r="G20" s="175">
        <v>8.1</v>
      </c>
      <c r="H20" s="175">
        <v>7.2</v>
      </c>
      <c r="I20" s="175">
        <v>7</v>
      </c>
      <c r="J20" s="175">
        <v>8.5</v>
      </c>
      <c r="K20" s="175"/>
      <c r="L20" s="169">
        <v>12</v>
      </c>
      <c r="M20" s="175" t="s">
        <v>762</v>
      </c>
      <c r="N20" s="175"/>
      <c r="O20" s="173"/>
      <c r="P20" s="173"/>
      <c r="Q20" s="173"/>
      <c r="R20" s="173"/>
      <c r="S20" s="173"/>
      <c r="T20" s="173"/>
      <c r="U20" s="173"/>
      <c r="V20" s="173"/>
      <c r="W20" s="173"/>
    </row>
    <row r="21" spans="1:23">
      <c r="A21" s="174"/>
      <c r="B21" s="177" t="s">
        <v>763</v>
      </c>
      <c r="C21" s="175">
        <v>0.8</v>
      </c>
      <c r="D21" s="175">
        <v>0.1</v>
      </c>
      <c r="E21" s="175">
        <v>0.5</v>
      </c>
      <c r="F21" s="175">
        <v>0.6</v>
      </c>
      <c r="G21" s="175">
        <v>1.7</v>
      </c>
      <c r="H21" s="175">
        <v>2.1</v>
      </c>
      <c r="I21" s="175">
        <v>2.7</v>
      </c>
      <c r="J21" s="175">
        <v>3.6</v>
      </c>
      <c r="K21" s="175"/>
      <c r="L21" s="169"/>
      <c r="M21" s="175"/>
      <c r="N21" s="175"/>
      <c r="O21" s="173"/>
      <c r="P21" s="173"/>
      <c r="Q21" s="173"/>
      <c r="R21" s="173"/>
      <c r="S21" s="173"/>
      <c r="T21" s="173"/>
      <c r="U21" s="173"/>
      <c r="V21" s="173"/>
      <c r="W21" s="173"/>
    </row>
    <row r="22" spans="1:23">
      <c r="A22" s="174"/>
      <c r="B22" s="177" t="s">
        <v>764</v>
      </c>
      <c r="C22" s="175">
        <v>2.1</v>
      </c>
      <c r="D22" s="175"/>
      <c r="E22" s="175"/>
      <c r="F22" s="175"/>
      <c r="G22" s="175"/>
      <c r="H22" s="175"/>
      <c r="I22" s="175"/>
      <c r="J22" s="175"/>
      <c r="K22" s="175"/>
      <c r="L22" s="169"/>
      <c r="M22" s="175" t="s">
        <v>765</v>
      </c>
      <c r="N22" s="175"/>
      <c r="O22" s="173"/>
      <c r="P22" s="173"/>
      <c r="Q22" s="173"/>
      <c r="R22" s="173"/>
      <c r="S22" s="173"/>
      <c r="T22" s="173"/>
      <c r="U22" s="173"/>
      <c r="V22" s="173"/>
      <c r="W22" s="173"/>
    </row>
    <row r="23" spans="1:23">
      <c r="A23" s="174"/>
      <c r="B23" s="177" t="s">
        <v>766</v>
      </c>
      <c r="C23" s="175">
        <v>0.1</v>
      </c>
      <c r="D23" s="175"/>
      <c r="E23" s="175"/>
      <c r="F23" s="175"/>
      <c r="G23" s="175">
        <v>0.2</v>
      </c>
      <c r="H23" s="175"/>
      <c r="I23" s="175"/>
      <c r="J23" s="175"/>
      <c r="K23" s="175"/>
      <c r="L23" s="169">
        <v>13</v>
      </c>
      <c r="M23" s="175" t="s">
        <v>767</v>
      </c>
      <c r="N23" s="175"/>
      <c r="O23" s="173"/>
      <c r="P23" s="173"/>
      <c r="Q23" s="173"/>
      <c r="R23" s="173"/>
      <c r="S23" s="173"/>
      <c r="T23" s="173"/>
      <c r="U23" s="173"/>
      <c r="V23" s="173"/>
      <c r="W23" s="173"/>
    </row>
    <row r="24" spans="1:23">
      <c r="A24" s="174"/>
      <c r="B24" s="177" t="s">
        <v>768</v>
      </c>
      <c r="C24" s="175">
        <v>1.6</v>
      </c>
      <c r="D24" s="175"/>
      <c r="E24" s="175"/>
      <c r="F24" s="175"/>
      <c r="G24" s="175"/>
      <c r="H24" s="175"/>
      <c r="I24" s="175"/>
      <c r="J24" s="175"/>
      <c r="K24" s="175"/>
      <c r="L24" s="169">
        <v>14</v>
      </c>
      <c r="M24" s="175"/>
      <c r="N24" s="175"/>
      <c r="O24" s="173"/>
      <c r="P24" s="173"/>
      <c r="Q24" s="173"/>
      <c r="R24" s="173"/>
      <c r="S24" s="173"/>
      <c r="T24" s="173"/>
      <c r="U24" s="173"/>
      <c r="V24" s="173"/>
      <c r="W24" s="173"/>
    </row>
    <row r="25" spans="1:23">
      <c r="A25" s="174"/>
      <c r="B25" s="1" t="s">
        <v>769</v>
      </c>
      <c r="C25" s="175">
        <v>2.2000000000000002</v>
      </c>
      <c r="D25" s="175">
        <v>0.6</v>
      </c>
      <c r="E25" s="175">
        <v>3.5</v>
      </c>
      <c r="F25" s="175">
        <v>5.6</v>
      </c>
      <c r="G25" s="175">
        <v>6.3</v>
      </c>
      <c r="H25" s="175"/>
      <c r="I25" s="175"/>
      <c r="J25" s="175"/>
      <c r="K25" s="175"/>
      <c r="L25" s="169">
        <v>15</v>
      </c>
      <c r="M25" s="175"/>
      <c r="N25" s="175"/>
      <c r="O25" s="173"/>
      <c r="P25" s="173"/>
      <c r="Q25" s="173"/>
      <c r="R25" s="173"/>
      <c r="S25" s="173"/>
      <c r="T25" s="173"/>
      <c r="U25" s="173"/>
      <c r="V25" s="173"/>
      <c r="W25" s="173"/>
    </row>
    <row r="26" spans="1:23">
      <c r="A26" s="174"/>
      <c r="B26" s="1" t="s">
        <v>770</v>
      </c>
      <c r="C26" s="175">
        <v>0.2</v>
      </c>
      <c r="D26" s="175"/>
      <c r="E26" s="175"/>
      <c r="F26" s="175"/>
      <c r="G26" s="175"/>
      <c r="H26" s="175"/>
      <c r="I26" s="175"/>
      <c r="J26" s="175"/>
      <c r="K26" s="175"/>
      <c r="L26" s="169">
        <v>16</v>
      </c>
      <c r="M26" s="175"/>
      <c r="N26" s="175"/>
      <c r="O26" s="173"/>
      <c r="P26" s="173"/>
      <c r="Q26" s="173"/>
      <c r="R26" s="173"/>
      <c r="S26" s="173"/>
      <c r="T26" s="173"/>
      <c r="U26" s="173"/>
      <c r="V26" s="173"/>
      <c r="W26" s="173"/>
    </row>
    <row r="27" spans="1:23">
      <c r="A27" s="174"/>
      <c r="B27" s="1" t="s">
        <v>771</v>
      </c>
      <c r="C27" s="175">
        <v>2.1</v>
      </c>
      <c r="D27" s="175"/>
      <c r="E27" s="175"/>
      <c r="F27" s="175"/>
      <c r="G27" s="175"/>
      <c r="H27" s="175"/>
      <c r="I27" s="175"/>
      <c r="J27" s="175"/>
      <c r="K27" s="175"/>
      <c r="L27" s="169">
        <v>17</v>
      </c>
      <c r="M27" s="175"/>
      <c r="N27" s="175"/>
      <c r="O27" s="173"/>
      <c r="P27" s="173"/>
      <c r="Q27" s="173"/>
      <c r="R27" s="173"/>
      <c r="S27" s="173"/>
      <c r="T27" s="173"/>
      <c r="U27" s="173"/>
      <c r="V27" s="173"/>
      <c r="W27" s="173"/>
    </row>
    <row r="28" spans="1:23">
      <c r="A28" s="174"/>
      <c r="B28" s="1" t="s">
        <v>772</v>
      </c>
      <c r="C28" s="175">
        <v>2.1</v>
      </c>
      <c r="D28" s="175"/>
      <c r="E28" s="175">
        <v>0.1</v>
      </c>
      <c r="F28" s="175">
        <v>0.2</v>
      </c>
      <c r="G28" s="175">
        <v>0.2</v>
      </c>
      <c r="H28" s="175">
        <v>0.2</v>
      </c>
      <c r="I28" s="175">
        <v>0.2</v>
      </c>
      <c r="J28" s="175">
        <v>0.2</v>
      </c>
      <c r="K28" s="175"/>
      <c r="M28" s="175"/>
      <c r="N28" s="175"/>
      <c r="O28" s="173"/>
      <c r="P28" s="173"/>
      <c r="Q28" s="173"/>
      <c r="R28" s="173"/>
      <c r="S28" s="173"/>
      <c r="T28" s="173"/>
      <c r="U28" s="173"/>
      <c r="V28" s="173"/>
      <c r="W28" s="173"/>
    </row>
    <row r="29" spans="1:23">
      <c r="A29" s="174"/>
      <c r="B29" s="1" t="s">
        <v>773</v>
      </c>
      <c r="C29" s="390">
        <v>11.2</v>
      </c>
      <c r="D29" s="390">
        <v>6.2</v>
      </c>
      <c r="E29" s="175">
        <v>5.8</v>
      </c>
      <c r="F29" s="175">
        <v>6.2</v>
      </c>
      <c r="G29" s="175">
        <v>7.2</v>
      </c>
      <c r="H29" s="175">
        <v>6.3</v>
      </c>
      <c r="I29" s="175">
        <v>6.6</v>
      </c>
      <c r="J29" s="175">
        <v>8</v>
      </c>
      <c r="K29" s="175"/>
      <c r="L29" s="169">
        <v>18</v>
      </c>
      <c r="M29" s="175" t="s">
        <v>774</v>
      </c>
      <c r="N29" s="175"/>
      <c r="O29" s="173">
        <v>704.9</v>
      </c>
      <c r="P29" s="173">
        <v>1116.5999999999999</v>
      </c>
      <c r="Q29" s="173">
        <v>1694.1</v>
      </c>
      <c r="R29" s="173">
        <v>2274.1</v>
      </c>
      <c r="S29" s="173">
        <v>2869.4</v>
      </c>
      <c r="T29" s="173">
        <v>3397.4</v>
      </c>
      <c r="U29" s="173">
        <v>3629.1</v>
      </c>
      <c r="V29" s="173">
        <v>4006.5</v>
      </c>
      <c r="W29" s="173">
        <v>4544.8</v>
      </c>
    </row>
    <row r="30" spans="1:23">
      <c r="A30" s="174"/>
      <c r="B30" s="1" t="s">
        <v>775</v>
      </c>
      <c r="C30" s="390"/>
      <c r="D30" s="390"/>
      <c r="E30" s="175">
        <v>4.9000000000000004</v>
      </c>
      <c r="F30" s="175">
        <v>4.8</v>
      </c>
      <c r="G30" s="175">
        <v>2.7</v>
      </c>
      <c r="H30" s="175">
        <v>1.8</v>
      </c>
      <c r="I30" s="175">
        <v>1.8</v>
      </c>
      <c r="J30" s="175">
        <v>1.8</v>
      </c>
      <c r="K30" s="175"/>
      <c r="L30" s="169">
        <v>19</v>
      </c>
      <c r="M30" s="175" t="s">
        <v>776</v>
      </c>
      <c r="N30" s="175"/>
      <c r="O30" s="178">
        <v>100</v>
      </c>
      <c r="P30" s="178">
        <v>105.54</v>
      </c>
      <c r="Q30" s="178">
        <v>113.02</v>
      </c>
      <c r="R30" s="178">
        <v>122.68</v>
      </c>
      <c r="S30" s="178">
        <v>131.44</v>
      </c>
      <c r="T30" s="178">
        <v>138.27000000000001</v>
      </c>
      <c r="U30" s="178">
        <v>140.34</v>
      </c>
      <c r="V30" s="178">
        <v>147.55000000000001</v>
      </c>
      <c r="W30" s="178">
        <v>159.41</v>
      </c>
    </row>
    <row r="31" spans="1:23">
      <c r="A31" s="174" t="s">
        <v>777</v>
      </c>
      <c r="B31" s="1" t="s">
        <v>778</v>
      </c>
      <c r="C31" s="175"/>
      <c r="D31" s="175"/>
      <c r="E31" s="175"/>
      <c r="F31" s="175"/>
      <c r="G31" s="175"/>
      <c r="H31" s="175"/>
      <c r="I31" s="175"/>
      <c r="J31" s="175"/>
      <c r="K31" s="175"/>
      <c r="L31" s="169">
        <v>20</v>
      </c>
      <c r="M31" s="175" t="s">
        <v>779</v>
      </c>
      <c r="N31" s="175"/>
      <c r="O31" s="173"/>
      <c r="P31" s="173"/>
      <c r="Q31" s="173"/>
      <c r="R31" s="173"/>
      <c r="S31" s="173"/>
      <c r="T31" s="173"/>
      <c r="U31" s="173"/>
      <c r="V31" s="173"/>
      <c r="W31" s="173"/>
    </row>
    <row r="32" spans="1:23">
      <c r="B32" s="1" t="s">
        <v>780</v>
      </c>
      <c r="C32" s="175">
        <v>-2.5</v>
      </c>
      <c r="D32" s="175"/>
      <c r="E32" s="175"/>
      <c r="F32" s="175"/>
      <c r="G32" s="175"/>
      <c r="H32" s="175"/>
      <c r="I32" s="175"/>
      <c r="J32" s="175"/>
      <c r="K32" s="175"/>
      <c r="L32" s="179"/>
      <c r="M32" s="175"/>
      <c r="N32" s="175"/>
      <c r="O32" s="173"/>
      <c r="P32" s="173"/>
      <c r="Q32" s="173"/>
      <c r="R32" s="173"/>
      <c r="S32" s="173"/>
      <c r="T32" s="173"/>
      <c r="U32" s="173"/>
      <c r="V32" s="173"/>
      <c r="W32" s="173"/>
    </row>
    <row r="33" spans="1:23">
      <c r="A33" s="174" t="s">
        <v>781</v>
      </c>
      <c r="B33" s="1" t="s">
        <v>782</v>
      </c>
      <c r="C33" s="175">
        <v>100</v>
      </c>
      <c r="D33" s="175">
        <v>100</v>
      </c>
      <c r="E33" s="175">
        <v>100</v>
      </c>
      <c r="F33" s="175">
        <v>100</v>
      </c>
      <c r="G33" s="175">
        <v>100</v>
      </c>
      <c r="H33" s="175">
        <v>100</v>
      </c>
      <c r="I33" s="175">
        <v>100</v>
      </c>
      <c r="J33" s="175">
        <v>100</v>
      </c>
      <c r="K33" s="175"/>
      <c r="L33" s="179"/>
      <c r="M33" s="175"/>
      <c r="N33" s="175"/>
      <c r="U33" s="173"/>
      <c r="V33" s="173"/>
      <c r="W33" s="173"/>
    </row>
    <row r="34" spans="1:23">
      <c r="A34" s="174"/>
      <c r="B34" s="2" t="s">
        <v>783</v>
      </c>
      <c r="C34" s="175">
        <v>20.7</v>
      </c>
      <c r="D34" s="175">
        <v>23.4</v>
      </c>
      <c r="E34" s="175">
        <v>82.6</v>
      </c>
      <c r="F34" s="1">
        <v>312</v>
      </c>
      <c r="G34" s="175">
        <v>615</v>
      </c>
      <c r="H34" s="175">
        <v>1850</v>
      </c>
      <c r="I34" s="175">
        <v>2297</v>
      </c>
      <c r="J34" s="175">
        <v>3090</v>
      </c>
      <c r="K34" s="175"/>
      <c r="L34" s="179"/>
      <c r="M34" s="175"/>
      <c r="N34" s="175"/>
    </row>
    <row r="35" spans="1:23">
      <c r="A35" s="174" t="s">
        <v>784</v>
      </c>
      <c r="B35" s="2" t="s">
        <v>785</v>
      </c>
      <c r="C35" s="175">
        <v>2.2000000000000002</v>
      </c>
      <c r="D35" s="175">
        <v>3.2</v>
      </c>
      <c r="E35" s="175">
        <v>28.1</v>
      </c>
      <c r="F35" s="175">
        <v>91.2</v>
      </c>
      <c r="G35" s="1">
        <v>171</v>
      </c>
      <c r="H35" s="1">
        <v>330</v>
      </c>
      <c r="I35" s="1">
        <v>390</v>
      </c>
      <c r="J35" s="1">
        <v>500</v>
      </c>
    </row>
    <row r="38" spans="1:23">
      <c r="C38" s="175">
        <f t="shared" ref="C38:J38" si="0">(C16-C15+C17+C32)%*C34/C35</f>
        <v>6.4169999999999998</v>
      </c>
      <c r="D38" s="175">
        <f t="shared" si="0"/>
        <v>6.4642499999999989</v>
      </c>
      <c r="E38" s="175">
        <f t="shared" si="0"/>
        <v>2.1575943060498224</v>
      </c>
      <c r="F38" s="175">
        <f t="shared" si="0"/>
        <v>2.5110526315789476</v>
      </c>
      <c r="G38" s="175">
        <f t="shared" si="0"/>
        <v>2.5642982456140353</v>
      </c>
      <c r="H38" s="175">
        <f t="shared" si="0"/>
        <v>4.4568181818181811</v>
      </c>
      <c r="I38" s="175">
        <f t="shared" si="0"/>
        <v>4.623448717948718</v>
      </c>
      <c r="J38" s="175">
        <f t="shared" si="0"/>
        <v>4.5855599999999992</v>
      </c>
    </row>
    <row r="41" spans="1:23">
      <c r="B41" s="1" t="s">
        <v>786</v>
      </c>
      <c r="C41" s="175">
        <f>C9%*C34</f>
        <v>5.7338999999999993</v>
      </c>
      <c r="D41" s="175">
        <f t="shared" ref="D41:J41" si="1">D9%*D34</f>
        <v>9.36</v>
      </c>
      <c r="E41" s="175">
        <f t="shared" si="1"/>
        <v>39.565399999999997</v>
      </c>
      <c r="F41" s="175">
        <f t="shared" si="1"/>
        <v>156.93600000000001</v>
      </c>
      <c r="G41" s="175">
        <f t="shared" si="1"/>
        <v>332.71500000000003</v>
      </c>
      <c r="H41" s="175">
        <f t="shared" si="1"/>
        <v>999.00000000000011</v>
      </c>
      <c r="I41" s="175">
        <f t="shared" si="1"/>
        <v>1336.8540000000003</v>
      </c>
      <c r="J41" s="175">
        <f t="shared" si="1"/>
        <v>1850.9099999999999</v>
      </c>
    </row>
    <row r="42" spans="1:23">
      <c r="B42" s="1" t="s">
        <v>758</v>
      </c>
      <c r="C42" s="175">
        <f>C18%*C34</f>
        <v>5.5682999999999989</v>
      </c>
      <c r="D42" s="175">
        <f t="shared" ref="D42:J42" si="2">D18%*D34</f>
        <v>2.0123999999999995</v>
      </c>
      <c r="E42" s="175">
        <f t="shared" si="2"/>
        <v>18.006799999999998</v>
      </c>
      <c r="F42" s="175">
        <f t="shared" si="2"/>
        <v>74.88</v>
      </c>
      <c r="G42" s="175">
        <f t="shared" si="2"/>
        <v>161.13</v>
      </c>
      <c r="H42" s="175">
        <f t="shared" si="2"/>
        <v>325.60000000000002</v>
      </c>
      <c r="I42" s="175">
        <f t="shared" si="2"/>
        <v>418.05399999999997</v>
      </c>
      <c r="J42" s="175">
        <f t="shared" si="2"/>
        <v>682.89</v>
      </c>
    </row>
  </sheetData>
  <mergeCells count="13">
    <mergeCell ref="C7:C8"/>
    <mergeCell ref="D7:D8"/>
    <mergeCell ref="E7:E8"/>
    <mergeCell ref="F7:F8"/>
    <mergeCell ref="G7:G8"/>
    <mergeCell ref="H11:H12"/>
    <mergeCell ref="I11:I12"/>
    <mergeCell ref="J11:J12"/>
    <mergeCell ref="C29:C30"/>
    <mergeCell ref="D29:D30"/>
    <mergeCell ref="D11:D12"/>
    <mergeCell ref="E11:E12"/>
    <mergeCell ref="F11:F12"/>
  </mergeCells>
  <pageMargins left="0.75" right="0.75" top="1" bottom="1" header="0.5" footer="0.5"/>
  <legacyDrawing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 enableFormatConditionsCalculation="0"/>
  <dimension ref="B1:AB111"/>
  <sheetViews>
    <sheetView workbookViewId="0">
      <pane xSplit="2" ySplit="4" topLeftCell="C51" activePane="bottomRight" state="frozen"/>
      <selection pane="topRight" activeCell="C1" sqref="C1"/>
      <selection pane="bottomLeft" activeCell="A5" sqref="A5"/>
      <selection pane="bottomRight" activeCell="C63" sqref="C63"/>
    </sheetView>
  </sheetViews>
  <sheetFormatPr baseColWidth="10" defaultRowHeight="15" x14ac:dyDescent="0"/>
  <cols>
    <col min="2" max="2" width="10.83203125" style="95"/>
    <col min="4" max="4" width="10.83203125" style="95"/>
    <col min="5" max="5" width="13.5" style="95" customWidth="1"/>
    <col min="6" max="6" width="10.83203125" style="95"/>
    <col min="7" max="7" width="12" style="152" customWidth="1"/>
    <col min="8" max="12" width="12" customWidth="1"/>
    <col min="13" max="13" width="12.1640625" bestFit="1" customWidth="1"/>
    <col min="14" max="14" width="12.1640625" customWidth="1"/>
    <col min="16" max="16" width="12.1640625" style="152" customWidth="1"/>
    <col min="17" max="17" width="13.5" style="25" customWidth="1"/>
    <col min="18" max="18" width="14.33203125" customWidth="1"/>
    <col min="19" max="19" width="13.33203125" customWidth="1"/>
    <col min="20" max="20" width="13.33203125" style="163" customWidth="1"/>
    <col min="21" max="22" width="13.33203125" customWidth="1"/>
    <col min="23" max="23" width="13.1640625" style="109" customWidth="1"/>
    <col min="24" max="24" width="15" style="95" customWidth="1"/>
    <col min="25" max="25" width="15" style="109" customWidth="1"/>
    <col min="26" max="28" width="15" style="95" customWidth="1"/>
  </cols>
  <sheetData>
    <row r="1" spans="2:28" ht="58" customHeight="1">
      <c r="C1" s="137" t="s">
        <v>695</v>
      </c>
      <c r="E1" s="166" t="s">
        <v>710</v>
      </c>
      <c r="G1" s="159" t="s">
        <v>687</v>
      </c>
      <c r="H1" s="155" t="s">
        <v>696</v>
      </c>
      <c r="I1" s="155"/>
      <c r="J1" s="156" t="s">
        <v>702</v>
      </c>
      <c r="K1" s="155"/>
      <c r="L1" s="157" t="s">
        <v>703</v>
      </c>
      <c r="M1" s="156" t="s">
        <v>697</v>
      </c>
      <c r="N1" s="156"/>
      <c r="O1" s="157" t="s">
        <v>699</v>
      </c>
      <c r="P1" s="160" t="s">
        <v>705</v>
      </c>
      <c r="Q1" s="158" t="s">
        <v>700</v>
      </c>
      <c r="R1" s="136" t="s">
        <v>684</v>
      </c>
      <c r="S1" s="98" t="s">
        <v>701</v>
      </c>
      <c r="T1" s="162" t="s">
        <v>708</v>
      </c>
      <c r="U1" s="136" t="s">
        <v>684</v>
      </c>
      <c r="V1" s="98" t="s">
        <v>709</v>
      </c>
      <c r="W1" s="115" t="s">
        <v>685</v>
      </c>
      <c r="X1" s="96"/>
      <c r="Y1" s="115" t="s">
        <v>686</v>
      </c>
      <c r="Z1" s="136" t="s">
        <v>684</v>
      </c>
      <c r="AA1" s="136" t="s">
        <v>684</v>
      </c>
      <c r="AB1" s="136"/>
    </row>
    <row r="2" spans="2:28" ht="30" customHeight="1">
      <c r="E2" s="95" t="s">
        <v>713</v>
      </c>
      <c r="R2" s="136" t="s">
        <v>688</v>
      </c>
      <c r="U2" s="136" t="s">
        <v>688</v>
      </c>
      <c r="X2" s="96"/>
      <c r="Y2" s="138"/>
      <c r="Z2" s="136" t="s">
        <v>689</v>
      </c>
      <c r="AA2" s="136" t="s">
        <v>690</v>
      </c>
      <c r="AB2" s="136"/>
    </row>
    <row r="3" spans="2:28" ht="50" customHeight="1">
      <c r="C3" s="137" t="s">
        <v>698</v>
      </c>
      <c r="P3" s="113" t="s">
        <v>704</v>
      </c>
      <c r="Q3" s="140"/>
      <c r="R3" s="97"/>
      <c r="S3" s="97"/>
      <c r="T3" s="164"/>
      <c r="U3" s="97"/>
      <c r="V3" s="97"/>
      <c r="W3" s="113" t="s">
        <v>691</v>
      </c>
      <c r="X3" s="97"/>
      <c r="Y3" s="113" t="s">
        <v>706</v>
      </c>
      <c r="Z3" s="97"/>
      <c r="AA3" s="97"/>
      <c r="AB3" s="97"/>
    </row>
    <row r="4" spans="2:28" ht="42" customHeight="1">
      <c r="C4" s="140" t="s">
        <v>707</v>
      </c>
      <c r="H4" s="140" t="s">
        <v>694</v>
      </c>
      <c r="I4" s="140" t="s">
        <v>693</v>
      </c>
      <c r="J4" s="140" t="s">
        <v>694</v>
      </c>
      <c r="K4" s="140" t="s">
        <v>693</v>
      </c>
      <c r="L4" s="140"/>
      <c r="M4" s="140" t="s">
        <v>694</v>
      </c>
      <c r="N4" s="140" t="s">
        <v>693</v>
      </c>
      <c r="O4" s="140" t="s">
        <v>693</v>
      </c>
      <c r="Q4" s="140" t="s">
        <v>692</v>
      </c>
      <c r="R4" s="97" t="s">
        <v>693</v>
      </c>
      <c r="S4" s="97" t="s">
        <v>692</v>
      </c>
      <c r="T4" s="164" t="s">
        <v>692</v>
      </c>
      <c r="U4" s="97" t="s">
        <v>693</v>
      </c>
      <c r="V4" s="97" t="s">
        <v>692</v>
      </c>
      <c r="W4" s="113" t="s">
        <v>694</v>
      </c>
      <c r="X4" s="97" t="s">
        <v>693</v>
      </c>
      <c r="Y4" s="113" t="s">
        <v>682</v>
      </c>
      <c r="Z4" s="97"/>
      <c r="AA4" s="97"/>
      <c r="AB4" s="97"/>
    </row>
    <row r="6" spans="2:28">
      <c r="Q6" s="108"/>
      <c r="R6" s="95"/>
      <c r="S6" s="95"/>
      <c r="T6" s="119"/>
      <c r="U6" s="95"/>
      <c r="V6" s="95"/>
    </row>
    <row r="7" spans="2:28">
      <c r="Q7" s="108"/>
      <c r="R7" s="95"/>
      <c r="S7" s="95"/>
      <c r="T7" s="119"/>
      <c r="U7" s="95"/>
      <c r="V7" s="95"/>
    </row>
    <row r="8" spans="2:28">
      <c r="Q8" s="108"/>
      <c r="R8" s="95"/>
      <c r="S8" s="95"/>
      <c r="T8" s="119"/>
      <c r="U8" s="95"/>
      <c r="V8" s="95"/>
    </row>
    <row r="9" spans="2:28">
      <c r="B9" s="95">
        <v>1950</v>
      </c>
      <c r="Q9" s="108"/>
      <c r="R9" s="95"/>
      <c r="S9" s="95"/>
      <c r="T9" s="119"/>
      <c r="U9" s="95"/>
      <c r="V9" s="95"/>
    </row>
    <row r="10" spans="2:28">
      <c r="B10" s="95">
        <v>1951</v>
      </c>
      <c r="Q10" s="108"/>
      <c r="R10" s="95"/>
      <c r="S10" s="95"/>
      <c r="T10" s="119"/>
      <c r="U10" s="95"/>
      <c r="V10" s="95"/>
    </row>
    <row r="11" spans="2:28">
      <c r="B11" s="95">
        <v>1952</v>
      </c>
      <c r="Q11" s="108"/>
      <c r="R11" s="95"/>
      <c r="S11" s="95"/>
      <c r="T11" s="119"/>
      <c r="U11" s="95"/>
      <c r="V11" s="95"/>
    </row>
    <row r="12" spans="2:28">
      <c r="B12" s="95">
        <v>1953</v>
      </c>
      <c r="Q12" s="108"/>
      <c r="R12" s="95"/>
      <c r="S12" s="95"/>
      <c r="T12" s="119"/>
      <c r="U12" s="95"/>
      <c r="V12" s="95"/>
    </row>
    <row r="13" spans="2:28">
      <c r="B13" s="95">
        <v>1954</v>
      </c>
      <c r="Q13" s="108"/>
      <c r="R13" s="95"/>
      <c r="S13" s="95"/>
      <c r="T13" s="119"/>
      <c r="U13" s="95"/>
      <c r="V13" s="95"/>
    </row>
    <row r="14" spans="2:28">
      <c r="B14" s="95">
        <v>1955</v>
      </c>
      <c r="Q14" s="108"/>
      <c r="R14" s="95"/>
      <c r="S14" s="95"/>
      <c r="T14" s="119"/>
      <c r="U14" s="95"/>
      <c r="V14" s="95"/>
    </row>
    <row r="15" spans="2:28">
      <c r="B15" s="95">
        <v>1956</v>
      </c>
      <c r="Q15" s="108"/>
      <c r="R15" s="95"/>
      <c r="S15" s="95"/>
      <c r="T15" s="119"/>
      <c r="U15" s="95"/>
      <c r="V15" s="95"/>
    </row>
    <row r="16" spans="2:28">
      <c r="B16" s="95">
        <v>1957</v>
      </c>
      <c r="Q16" s="108"/>
      <c r="R16" s="95"/>
      <c r="S16" s="95"/>
      <c r="T16" s="119"/>
      <c r="U16" s="95"/>
      <c r="V16" s="95"/>
    </row>
    <row r="17" spans="2:28">
      <c r="B17" s="95">
        <v>1958</v>
      </c>
      <c r="Q17" s="108"/>
      <c r="R17" s="95"/>
      <c r="S17" s="95"/>
      <c r="T17" s="119"/>
      <c r="U17" s="95"/>
      <c r="V17" s="95"/>
    </row>
    <row r="18" spans="2:28">
      <c r="B18" s="95">
        <v>1959</v>
      </c>
      <c r="Q18" s="108"/>
      <c r="R18" s="95"/>
      <c r="S18" s="95"/>
      <c r="T18" s="119"/>
      <c r="U18" s="95"/>
      <c r="V18" s="95"/>
    </row>
    <row r="19" spans="2:28">
      <c r="B19" s="95">
        <v>1960</v>
      </c>
      <c r="Q19" s="108"/>
      <c r="R19" s="95"/>
      <c r="S19" s="95"/>
      <c r="T19" s="119"/>
      <c r="U19" s="95"/>
      <c r="V19" s="95"/>
    </row>
    <row r="20" spans="2:28">
      <c r="B20" s="95">
        <v>1961</v>
      </c>
      <c r="Q20" s="108"/>
      <c r="R20" s="95"/>
      <c r="S20" s="95"/>
      <c r="T20" s="119"/>
      <c r="U20" s="95"/>
      <c r="V20" s="95"/>
    </row>
    <row r="21" spans="2:28">
      <c r="B21" s="95">
        <v>1962</v>
      </c>
      <c r="Q21" s="108"/>
      <c r="R21" s="95"/>
      <c r="S21" s="95"/>
      <c r="T21" s="119"/>
      <c r="U21" s="95"/>
      <c r="V21" s="95"/>
    </row>
    <row r="22" spans="2:28">
      <c r="B22" s="95">
        <v>1963</v>
      </c>
      <c r="Q22" s="108"/>
      <c r="R22" s="95"/>
      <c r="S22" s="95"/>
      <c r="T22" s="119"/>
      <c r="U22" s="95"/>
      <c r="V22" s="95"/>
    </row>
    <row r="23" spans="2:28">
      <c r="B23" s="95">
        <v>1964</v>
      </c>
      <c r="Q23" s="108"/>
      <c r="R23" s="95"/>
      <c r="S23" s="95"/>
      <c r="T23" s="119"/>
      <c r="U23" s="95"/>
      <c r="V23" s="95"/>
    </row>
    <row r="24" spans="2:28">
      <c r="B24" s="95">
        <v>1965</v>
      </c>
      <c r="Q24" s="108"/>
      <c r="R24" s="95"/>
      <c r="S24" s="95"/>
      <c r="T24" s="119"/>
      <c r="U24" s="95"/>
      <c r="V24" s="95"/>
    </row>
    <row r="25" spans="2:28">
      <c r="B25" s="95">
        <v>1966</v>
      </c>
      <c r="C25" s="141"/>
      <c r="Q25" s="108"/>
      <c r="R25" s="95"/>
      <c r="S25" s="95"/>
      <c r="T25" s="119"/>
      <c r="U25" s="95"/>
      <c r="V25" s="95"/>
    </row>
    <row r="26" spans="2:28">
      <c r="B26" s="95">
        <v>1967</v>
      </c>
      <c r="C26" s="141"/>
      <c r="Q26" s="108"/>
      <c r="R26" s="95"/>
      <c r="S26" s="95"/>
      <c r="T26" s="119"/>
      <c r="U26" s="95"/>
      <c r="V26" s="95"/>
      <c r="Y26" s="142"/>
      <c r="Z26" s="143"/>
      <c r="AA26" s="143"/>
      <c r="AB26" s="143"/>
    </row>
    <row r="27" spans="2:28">
      <c r="B27" s="95">
        <v>1968</v>
      </c>
      <c r="C27" s="141"/>
      <c r="Q27" s="108"/>
      <c r="R27" s="95"/>
      <c r="S27" s="95"/>
      <c r="T27" s="119"/>
      <c r="U27" s="95"/>
      <c r="V27" s="95"/>
      <c r="Y27" s="142"/>
      <c r="Z27" s="143"/>
      <c r="AA27" s="143"/>
      <c r="AB27" s="143"/>
    </row>
    <row r="28" spans="2:28">
      <c r="B28" s="95">
        <v>1969</v>
      </c>
      <c r="C28" s="141"/>
      <c r="Q28" s="108"/>
      <c r="R28" s="95"/>
      <c r="S28" s="95"/>
      <c r="T28" s="119"/>
      <c r="U28" s="95"/>
      <c r="V28" s="95"/>
      <c r="Y28" s="142"/>
      <c r="Z28" s="143"/>
      <c r="AA28" s="143"/>
      <c r="AB28" s="143"/>
    </row>
    <row r="29" spans="2:28">
      <c r="B29" s="95">
        <v>1970</v>
      </c>
      <c r="C29" s="141"/>
      <c r="Q29" s="108"/>
      <c r="R29" s="95"/>
      <c r="S29" s="95"/>
      <c r="T29" s="119"/>
      <c r="U29" s="95"/>
      <c r="V29" s="95"/>
      <c r="Y29" s="144">
        <v>461</v>
      </c>
      <c r="Z29" s="145">
        <v>396</v>
      </c>
      <c r="AA29" s="145">
        <v>65</v>
      </c>
      <c r="AB29" s="145"/>
    </row>
    <row r="30" spans="2:28">
      <c r="B30" s="95">
        <v>1971</v>
      </c>
      <c r="C30" s="141"/>
      <c r="Q30" s="108"/>
      <c r="R30" s="95"/>
      <c r="S30" s="95"/>
      <c r="T30" s="119"/>
      <c r="U30" s="95"/>
      <c r="V30" s="95"/>
      <c r="Y30" s="144"/>
      <c r="Z30" s="145"/>
      <c r="AA30" s="145"/>
      <c r="AB30" s="145"/>
    </row>
    <row r="31" spans="2:28">
      <c r="B31" s="95">
        <v>1972</v>
      </c>
      <c r="C31" s="141"/>
      <c r="Q31" s="108"/>
      <c r="R31" s="95"/>
      <c r="S31" s="95"/>
      <c r="T31" s="119"/>
      <c r="U31" s="95"/>
      <c r="V31" s="95"/>
      <c r="Y31" s="144"/>
      <c r="Z31" s="145"/>
      <c r="AA31" s="145"/>
      <c r="AB31" s="145"/>
    </row>
    <row r="32" spans="2:28">
      <c r="B32" s="95">
        <v>1973</v>
      </c>
      <c r="C32" s="141"/>
      <c r="Q32" s="108"/>
      <c r="R32" s="95"/>
      <c r="S32" s="95"/>
      <c r="T32" s="119"/>
      <c r="U32" s="95"/>
      <c r="V32" s="95"/>
      <c r="Y32" s="144"/>
      <c r="Z32" s="145"/>
      <c r="AA32" s="145"/>
      <c r="AB32" s="145"/>
    </row>
    <row r="33" spans="2:28">
      <c r="B33" s="95">
        <v>1974</v>
      </c>
      <c r="C33" s="141"/>
      <c r="Q33" s="108"/>
      <c r="R33" s="95"/>
      <c r="S33" s="95"/>
      <c r="T33" s="119"/>
      <c r="U33" s="95"/>
      <c r="V33" s="95"/>
      <c r="Y33" s="144"/>
      <c r="Z33" s="145"/>
      <c r="AA33" s="145"/>
      <c r="AB33" s="145"/>
    </row>
    <row r="34" spans="2:28">
      <c r="B34" s="95">
        <v>1975</v>
      </c>
      <c r="C34" s="141"/>
      <c r="Q34" s="108"/>
      <c r="R34" s="95"/>
      <c r="S34" s="95"/>
      <c r="T34" s="119"/>
      <c r="U34" s="95"/>
      <c r="V34" s="95"/>
      <c r="Y34" s="144">
        <v>707</v>
      </c>
      <c r="Z34" s="145">
        <v>625</v>
      </c>
      <c r="AA34" s="145">
        <v>82</v>
      </c>
      <c r="AB34" s="145"/>
    </row>
    <row r="35" spans="2:28">
      <c r="B35" s="95">
        <v>1976</v>
      </c>
      <c r="C35" s="141"/>
      <c r="Q35" s="108"/>
      <c r="R35" s="95"/>
      <c r="S35" s="95"/>
      <c r="T35" s="119"/>
      <c r="U35" s="95"/>
      <c r="V35" s="95"/>
      <c r="Y35" s="144"/>
      <c r="Z35" s="145"/>
      <c r="AA35" s="145"/>
      <c r="AB35" s="145"/>
    </row>
    <row r="36" spans="2:28">
      <c r="B36" s="95">
        <v>1977</v>
      </c>
      <c r="C36" s="141"/>
      <c r="Q36" s="108"/>
      <c r="R36" s="95"/>
      <c r="S36" s="95"/>
      <c r="T36" s="119"/>
      <c r="U36" s="95"/>
      <c r="V36" s="95"/>
      <c r="Y36" s="144"/>
      <c r="Z36" s="145"/>
      <c r="AA36" s="145"/>
      <c r="AB36" s="145"/>
    </row>
    <row r="37" spans="2:28">
      <c r="B37" s="95">
        <v>1978</v>
      </c>
      <c r="C37" s="141"/>
      <c r="Q37" s="108"/>
      <c r="R37" s="95"/>
      <c r="S37" s="95"/>
      <c r="T37" s="119"/>
      <c r="U37" s="95"/>
      <c r="V37" s="95"/>
      <c r="Y37" s="144"/>
      <c r="Z37" s="145"/>
      <c r="AA37" s="145"/>
      <c r="AB37" s="145"/>
    </row>
    <row r="38" spans="2:28">
      <c r="B38" s="95">
        <v>1979</v>
      </c>
      <c r="C38" s="141"/>
      <c r="Q38" s="108"/>
      <c r="R38" s="95"/>
      <c r="S38" s="95"/>
      <c r="T38" s="119"/>
      <c r="U38" s="95"/>
      <c r="V38" s="95"/>
      <c r="Y38" s="144"/>
      <c r="Z38" s="145"/>
      <c r="AA38" s="145"/>
      <c r="AB38" s="145"/>
    </row>
    <row r="39" spans="2:28">
      <c r="B39" s="95">
        <v>1980</v>
      </c>
      <c r="C39" s="141"/>
      <c r="Q39" s="108"/>
      <c r="R39" s="95"/>
      <c r="S39" s="95"/>
      <c r="T39" s="119"/>
      <c r="U39" s="95"/>
      <c r="V39" s="95"/>
      <c r="Y39" s="144">
        <v>1065</v>
      </c>
      <c r="Z39" s="145">
        <v>948</v>
      </c>
      <c r="AA39" s="145">
        <v>117</v>
      </c>
      <c r="AB39" s="145"/>
    </row>
    <row r="40" spans="2:28">
      <c r="B40" s="95">
        <v>1981</v>
      </c>
      <c r="C40" s="141"/>
      <c r="Q40" s="108"/>
      <c r="R40" s="95"/>
      <c r="S40" s="95"/>
      <c r="T40" s="119"/>
      <c r="U40" s="95"/>
      <c r="V40" s="95"/>
      <c r="Y40" s="144"/>
      <c r="Z40" s="145"/>
      <c r="AA40" s="145"/>
      <c r="AB40" s="145"/>
    </row>
    <row r="41" spans="2:28">
      <c r="B41" s="95">
        <v>1982</v>
      </c>
      <c r="C41" s="141"/>
      <c r="Q41" s="108"/>
      <c r="R41" s="95"/>
      <c r="S41" s="95"/>
      <c r="T41" s="119"/>
      <c r="U41" s="95"/>
      <c r="V41" s="95"/>
      <c r="Y41" s="144"/>
      <c r="Z41" s="145"/>
      <c r="AA41" s="145"/>
      <c r="AB41" s="145"/>
    </row>
    <row r="42" spans="2:28">
      <c r="B42" s="95">
        <v>1983</v>
      </c>
      <c r="C42" s="141"/>
      <c r="Q42" s="108"/>
      <c r="R42" s="95"/>
      <c r="S42" s="95"/>
      <c r="T42" s="119"/>
      <c r="U42" s="95"/>
      <c r="V42" s="95"/>
      <c r="Y42" s="144"/>
      <c r="Z42" s="145"/>
      <c r="AA42" s="145"/>
      <c r="AB42" s="145"/>
    </row>
    <row r="43" spans="2:28">
      <c r="B43" s="95">
        <v>1984</v>
      </c>
      <c r="C43" s="141"/>
      <c r="Q43" s="108"/>
      <c r="R43" s="95"/>
      <c r="S43" s="95"/>
      <c r="T43" s="119"/>
      <c r="U43" s="95"/>
      <c r="V43" s="95"/>
      <c r="Y43" s="144"/>
      <c r="Z43" s="145"/>
      <c r="AA43" s="145"/>
      <c r="AB43" s="145"/>
    </row>
    <row r="44" spans="2:28">
      <c r="B44" s="95">
        <v>1985</v>
      </c>
      <c r="C44" s="141"/>
      <c r="Q44" s="146"/>
      <c r="R44" s="95"/>
      <c r="S44" s="95"/>
      <c r="T44" s="119"/>
      <c r="U44" s="95"/>
      <c r="V44" s="95"/>
      <c r="Y44" s="144">
        <v>1375</v>
      </c>
      <c r="Z44" s="145">
        <v>1234</v>
      </c>
      <c r="AA44" s="145">
        <v>141</v>
      </c>
      <c r="AB44" s="145"/>
    </row>
    <row r="45" spans="2:28">
      <c r="B45" s="95">
        <v>1986</v>
      </c>
      <c r="C45" s="141"/>
      <c r="Q45" s="146">
        <f>'[1]Wealth-inc.'!T10+'[1]Wealth-inc.'!T11+'[1]Wealth-inc.'!T12</f>
        <v>331.9</v>
      </c>
      <c r="R45" s="147"/>
      <c r="S45" s="146">
        <f>'[1]Wealth-inc.'!T13</f>
        <v>6</v>
      </c>
      <c r="T45" s="165"/>
      <c r="U45" s="146"/>
      <c r="V45" s="146"/>
      <c r="Y45" s="144"/>
      <c r="Z45" s="145"/>
      <c r="AA45" s="145"/>
      <c r="AB45" s="145"/>
    </row>
    <row r="46" spans="2:28">
      <c r="B46" s="95">
        <v>1987</v>
      </c>
      <c r="C46" s="141"/>
      <c r="Q46" s="146">
        <f>'[1]Wealth-inc.'!U10+'[1]Wealth-inc.'!U11+'[1]Wealth-inc.'!U12</f>
        <v>366.2</v>
      </c>
      <c r="R46" s="52"/>
      <c r="S46" s="146">
        <f>'[1]Wealth-inc.'!U13</f>
        <v>6.1</v>
      </c>
      <c r="T46" s="165"/>
      <c r="U46" s="146"/>
      <c r="V46" s="146"/>
      <c r="Y46" s="144"/>
      <c r="Z46" s="145"/>
      <c r="AA46" s="145"/>
      <c r="AB46" s="145"/>
    </row>
    <row r="47" spans="2:28">
      <c r="B47" s="95">
        <v>1988</v>
      </c>
      <c r="C47" s="141"/>
      <c r="Q47" s="146">
        <f>'[1]Wealth-inc.'!V10+'[1]Wealth-inc.'!V11+'[1]Wealth-inc.'!V12</f>
        <v>408.09999999999997</v>
      </c>
      <c r="R47" s="52"/>
      <c r="S47" s="146">
        <f>'[1]Wealth-inc.'!V13</f>
        <v>6.4</v>
      </c>
      <c r="T47" s="165"/>
      <c r="U47" s="146"/>
      <c r="V47" s="146"/>
      <c r="Y47" s="144"/>
      <c r="Z47" s="145"/>
      <c r="AA47" s="145"/>
      <c r="AB47" s="145"/>
    </row>
    <row r="48" spans="2:28">
      <c r="B48" s="95">
        <v>1989</v>
      </c>
      <c r="C48" s="141"/>
      <c r="Q48" s="108"/>
      <c r="R48" s="95"/>
      <c r="S48" s="95"/>
      <c r="T48" s="119"/>
      <c r="U48" s="95"/>
      <c r="V48" s="95"/>
      <c r="Y48" s="144"/>
      <c r="Z48" s="145"/>
      <c r="AA48" s="145"/>
      <c r="AB48" s="145"/>
    </row>
    <row r="49" spans="2:28">
      <c r="B49" s="95">
        <v>1990</v>
      </c>
      <c r="C49" s="141"/>
      <c r="Q49" s="108"/>
      <c r="R49" s="95"/>
      <c r="S49" s="95"/>
      <c r="T49" s="119"/>
      <c r="U49" s="95"/>
      <c r="V49" s="95"/>
      <c r="Y49" s="148">
        <v>1927</v>
      </c>
      <c r="Z49" s="149">
        <v>1754</v>
      </c>
      <c r="AA49" s="149">
        <v>173</v>
      </c>
      <c r="AB49" s="149"/>
    </row>
    <row r="50" spans="2:28">
      <c r="B50" s="95">
        <v>1991</v>
      </c>
      <c r="C50" s="141"/>
      <c r="Q50" s="108"/>
      <c r="R50" s="95"/>
      <c r="S50" s="95"/>
      <c r="T50" s="119"/>
      <c r="U50" s="95"/>
      <c r="V50" s="95"/>
    </row>
    <row r="51" spans="2:28">
      <c r="B51" s="95">
        <v>1992</v>
      </c>
      <c r="C51" s="141"/>
      <c r="Q51" s="108"/>
      <c r="R51" s="95"/>
      <c r="S51" s="95"/>
      <c r="T51" s="119"/>
      <c r="U51" s="95"/>
      <c r="V51" s="95"/>
      <c r="Y51" s="120"/>
      <c r="Z51" s="121"/>
      <c r="AA51" s="121"/>
      <c r="AB51" s="121"/>
    </row>
    <row r="52" spans="2:28">
      <c r="B52" s="95">
        <v>1993</v>
      </c>
      <c r="C52" s="141"/>
      <c r="Q52" s="108"/>
      <c r="R52" s="95"/>
      <c r="S52" s="95"/>
      <c r="T52" s="119"/>
      <c r="U52" s="95"/>
      <c r="V52" s="95"/>
      <c r="Y52" s="120"/>
      <c r="Z52" s="121"/>
      <c r="AA52" s="121"/>
      <c r="AB52" s="121"/>
    </row>
    <row r="53" spans="2:28">
      <c r="B53" s="95">
        <v>1994</v>
      </c>
      <c r="C53" s="141"/>
      <c r="M53" s="121"/>
      <c r="N53" s="121"/>
      <c r="Q53" s="108"/>
      <c r="R53" s="95"/>
      <c r="S53" s="95"/>
      <c r="T53" s="119"/>
      <c r="U53" s="95"/>
      <c r="V53" s="95"/>
      <c r="W53" s="120"/>
      <c r="Y53" s="120"/>
      <c r="Z53" s="121"/>
      <c r="AA53" s="121"/>
      <c r="AB53" s="121"/>
    </row>
    <row r="54" spans="2:28">
      <c r="B54" s="95">
        <v>1995</v>
      </c>
      <c r="C54" s="141"/>
      <c r="M54" s="121"/>
      <c r="N54" s="121"/>
      <c r="Q54" s="108"/>
      <c r="R54" s="95"/>
      <c r="S54" s="95"/>
      <c r="T54" s="119"/>
      <c r="U54" s="95"/>
      <c r="V54" s="95"/>
      <c r="W54" s="120"/>
      <c r="Y54" s="120">
        <v>5306460</v>
      </c>
      <c r="Z54" s="121">
        <v>1485809</v>
      </c>
      <c r="AA54" s="121">
        <v>3820651</v>
      </c>
      <c r="AB54" s="121"/>
    </row>
    <row r="55" spans="2:28">
      <c r="B55" s="95">
        <v>1996</v>
      </c>
      <c r="C55" s="141"/>
      <c r="M55" s="121"/>
      <c r="N55" s="121"/>
      <c r="Q55" s="108"/>
      <c r="R55" s="95"/>
      <c r="S55" s="95"/>
      <c r="T55" s="119"/>
      <c r="U55" s="95"/>
      <c r="V55" s="95"/>
      <c r="X55" s="121"/>
      <c r="Y55" s="120">
        <v>13072378</v>
      </c>
      <c r="Z55" s="121">
        <v>3006647</v>
      </c>
      <c r="AA55" s="121">
        <v>10065731</v>
      </c>
      <c r="AB55" s="121"/>
    </row>
    <row r="56" spans="2:28">
      <c r="B56" s="95">
        <v>1997</v>
      </c>
      <c r="C56" s="141"/>
      <c r="M56" s="121"/>
      <c r="N56" s="121"/>
      <c r="Q56" s="108"/>
      <c r="R56" s="95"/>
      <c r="S56" s="95"/>
      <c r="T56" s="119"/>
      <c r="U56" s="95"/>
      <c r="V56" s="95"/>
      <c r="W56" s="120"/>
      <c r="Y56" s="120">
        <v>13286272</v>
      </c>
      <c r="Z56" s="121">
        <v>5978822</v>
      </c>
      <c r="AA56" s="121">
        <v>7307450</v>
      </c>
      <c r="AB56" s="121"/>
    </row>
    <row r="57" spans="2:28">
      <c r="B57" s="95">
        <v>1998</v>
      </c>
      <c r="C57" s="141"/>
      <c r="M57" s="121"/>
      <c r="N57" s="121"/>
      <c r="O57" s="151"/>
      <c r="Q57" s="108"/>
      <c r="R57" s="95"/>
      <c r="S57" s="95"/>
      <c r="T57" s="119"/>
      <c r="U57" s="95"/>
      <c r="V57" s="95"/>
      <c r="W57" s="120"/>
      <c r="Y57" s="120">
        <v>14125670</v>
      </c>
      <c r="Z57" s="121">
        <v>6356551</v>
      </c>
      <c r="AA57" s="121">
        <v>7769119</v>
      </c>
      <c r="AB57" s="121"/>
    </row>
    <row r="58" spans="2:28">
      <c r="B58" s="95">
        <v>1999</v>
      </c>
      <c r="C58" s="141"/>
      <c r="I58" s="51"/>
      <c r="J58" s="51"/>
      <c r="K58" s="51"/>
      <c r="L58" s="51"/>
      <c r="M58" s="121"/>
      <c r="N58" s="121"/>
      <c r="O58" s="151"/>
      <c r="Q58" s="108"/>
      <c r="R58" s="95"/>
      <c r="S58" s="95"/>
      <c r="T58" s="119"/>
      <c r="U58" s="95"/>
      <c r="V58" s="95"/>
      <c r="W58" s="120"/>
      <c r="Y58" s="120">
        <v>14246427</v>
      </c>
      <c r="Z58" s="121">
        <v>6410892</v>
      </c>
      <c r="AA58" s="121">
        <v>7835535</v>
      </c>
      <c r="AB58" s="121"/>
    </row>
    <row r="59" spans="2:28">
      <c r="B59" s="95">
        <v>2000</v>
      </c>
      <c r="C59" s="141">
        <v>27</v>
      </c>
      <c r="E59" s="52">
        <f>(X59+Y59)/SecAcc!F16</f>
        <v>2.9468150981167707</v>
      </c>
      <c r="H59" s="51">
        <f>CrSuisseData!F8*1000</f>
        <v>315000</v>
      </c>
      <c r="I59" s="51">
        <f t="shared" ref="I59:I63" si="0">H59*C59</f>
        <v>8505000</v>
      </c>
      <c r="J59" s="51">
        <f>CrSuisseData!J8*CrSuisseData!D8/1000</f>
        <v>260301.62</v>
      </c>
      <c r="K59" s="51">
        <f t="shared" ref="K59:K63" si="1">J59*C59</f>
        <v>7028143.7400000002</v>
      </c>
      <c r="L59" s="154">
        <f t="shared" ref="L59:L72" si="2">K59/Y59</f>
        <v>0.40243211874001245</v>
      </c>
      <c r="M59" s="51">
        <f>CrSuisseData!I8*CrSuisseData!D8/1000</f>
        <v>62433.57</v>
      </c>
      <c r="N59" s="151">
        <f t="shared" ref="N59:N64" si="3">M59*C59</f>
        <v>1685706.39</v>
      </c>
      <c r="O59" s="151"/>
      <c r="Q59" s="108"/>
      <c r="R59" s="95"/>
      <c r="S59" s="95"/>
      <c r="T59" s="119"/>
      <c r="U59" s="95"/>
      <c r="V59" s="95"/>
      <c r="W59" s="120">
        <v>64545</v>
      </c>
      <c r="X59" s="121">
        <f t="shared" ref="X59:X73" si="4">W59*C59</f>
        <v>1742715</v>
      </c>
      <c r="Y59" s="120">
        <v>17464172</v>
      </c>
      <c r="Z59" s="121">
        <v>4366043</v>
      </c>
      <c r="AA59" s="121">
        <v>13098729</v>
      </c>
      <c r="AB59" s="121"/>
    </row>
    <row r="60" spans="2:28">
      <c r="B60" s="95">
        <v>2001</v>
      </c>
      <c r="C60" s="141">
        <v>28.5</v>
      </c>
      <c r="E60" s="52">
        <f>(X60+Y60)/SecAcc!F17</f>
        <v>2.6550590476599898</v>
      </c>
      <c r="H60" s="51">
        <f>CrSuisseData!F9*1000</f>
        <v>421000</v>
      </c>
      <c r="I60" s="51">
        <f t="shared" si="0"/>
        <v>11998500</v>
      </c>
      <c r="J60" s="51">
        <f>CrSuisseData!J9*CrSuisseData!D9/1000</f>
        <v>323377.46999999997</v>
      </c>
      <c r="K60" s="51">
        <f t="shared" si="1"/>
        <v>9216257.8949999996</v>
      </c>
      <c r="L60" s="154">
        <f t="shared" si="2"/>
        <v>0.45531658611240272</v>
      </c>
      <c r="M60" s="51">
        <f>CrSuisseData!I9*CrSuisseData!D9/1000</f>
        <v>111181.284</v>
      </c>
      <c r="N60" s="151">
        <f t="shared" si="3"/>
        <v>3168666.594</v>
      </c>
      <c r="O60" s="151"/>
      <c r="Q60" s="124"/>
      <c r="R60" s="95"/>
      <c r="S60" s="95"/>
      <c r="T60" s="119"/>
      <c r="U60" s="95"/>
      <c r="V60" s="95"/>
      <c r="W60" s="120">
        <v>43911</v>
      </c>
      <c r="X60" s="121">
        <f t="shared" si="4"/>
        <v>1251463.5</v>
      </c>
      <c r="Y60" s="120">
        <v>20241428</v>
      </c>
      <c r="Z60" s="121">
        <v>5262771</v>
      </c>
      <c r="AA60" s="121">
        <v>14978657</v>
      </c>
      <c r="AB60" s="121"/>
    </row>
    <row r="61" spans="2:28">
      <c r="B61" s="95">
        <v>2002</v>
      </c>
      <c r="C61" s="161">
        <v>31</v>
      </c>
      <c r="E61" s="52">
        <f>(X61+Y61)/SecAcc!F18</f>
        <v>2.6194270824001005</v>
      </c>
      <c r="H61" s="51">
        <f>CrSuisseData!F10*1000</f>
        <v>562000</v>
      </c>
      <c r="I61" s="51">
        <f t="shared" si="0"/>
        <v>17422000</v>
      </c>
      <c r="J61" s="51">
        <f>CrSuisseData!J10*CrSuisseData!D10/1000</f>
        <v>404922.42800000001</v>
      </c>
      <c r="K61" s="51">
        <f t="shared" si="1"/>
        <v>12552595.268000001</v>
      </c>
      <c r="L61" s="154">
        <f t="shared" si="2"/>
        <v>0.5138074398998238</v>
      </c>
      <c r="M61" s="51">
        <f>CrSuisseData!I10*CrSuisseData!D10/1000</f>
        <v>177844.88</v>
      </c>
      <c r="N61" s="151">
        <f t="shared" si="3"/>
        <v>5513191.2800000003</v>
      </c>
      <c r="O61" s="151"/>
      <c r="R61" s="95"/>
      <c r="S61" s="95"/>
      <c r="T61" s="119"/>
      <c r="U61" s="95"/>
      <c r="V61" s="95"/>
      <c r="W61" s="120">
        <v>37179</v>
      </c>
      <c r="X61" s="121">
        <f t="shared" si="4"/>
        <v>1152549</v>
      </c>
      <c r="Y61" s="120">
        <v>24430544</v>
      </c>
      <c r="Z61" s="121">
        <v>6596247</v>
      </c>
      <c r="AA61" s="121">
        <v>17834297</v>
      </c>
      <c r="AB61" s="121"/>
    </row>
    <row r="62" spans="2:28">
      <c r="B62" s="95">
        <v>2003</v>
      </c>
      <c r="C62" s="141">
        <v>29.45</v>
      </c>
      <c r="E62" s="52">
        <f>(X62+Y62)/SecAcc!F19</f>
        <v>2.5696683821328068</v>
      </c>
      <c r="H62" s="51">
        <f>CrSuisseData!F11*1000</f>
        <v>751000</v>
      </c>
      <c r="I62" s="51">
        <f t="shared" si="0"/>
        <v>22116950</v>
      </c>
      <c r="J62" s="51">
        <f>CrSuisseData!J11*CrSuisseData!D11/1000</f>
        <v>546441.79799999995</v>
      </c>
      <c r="K62" s="51">
        <f t="shared" si="1"/>
        <v>16092710.951099997</v>
      </c>
      <c r="L62" s="154">
        <f t="shared" si="2"/>
        <v>0.53060287867040978</v>
      </c>
      <c r="M62" s="51">
        <f>CrSuisseData!I11*CrSuisseData!D11/1000</f>
        <v>238429.53899999999</v>
      </c>
      <c r="N62" s="151">
        <f t="shared" si="3"/>
        <v>7021749.9235499995</v>
      </c>
      <c r="O62" s="151"/>
      <c r="R62" s="95"/>
      <c r="S62" s="95"/>
      <c r="T62" s="119"/>
      <c r="U62" s="95"/>
      <c r="V62" s="95"/>
      <c r="W62" s="123">
        <v>3924</v>
      </c>
      <c r="X62" s="121">
        <f t="shared" si="4"/>
        <v>115561.8</v>
      </c>
      <c r="Y62" s="120">
        <v>30329106</v>
      </c>
      <c r="Z62" s="121">
        <v>9098732</v>
      </c>
      <c r="AA62" s="121">
        <v>21230374</v>
      </c>
      <c r="AB62" s="121"/>
    </row>
    <row r="63" spans="2:28">
      <c r="B63" s="95">
        <v>2004</v>
      </c>
      <c r="C63" s="141">
        <f>(28.49+28.03+29.22+27.75)/4</f>
        <v>28.372499999999999</v>
      </c>
      <c r="E63" s="52">
        <f>(X63+Y63)/SecAcc!F20</f>
        <v>2.0724764788425265</v>
      </c>
      <c r="H63" s="51">
        <f>CrSuisseData!F12*1000</f>
        <v>987000</v>
      </c>
      <c r="I63" s="51">
        <f t="shared" si="0"/>
        <v>28003657.5</v>
      </c>
      <c r="J63" s="51">
        <f>CrSuisseData!J12*CrSuisseData!D12/1000</f>
        <v>762372.72</v>
      </c>
      <c r="K63" s="51">
        <f t="shared" si="1"/>
        <v>21630419.998199999</v>
      </c>
      <c r="L63" s="154">
        <f t="shared" si="2"/>
        <v>0.66470375433247519</v>
      </c>
      <c r="M63" s="51">
        <f>CrSuisseData!I12*CrSuisseData!D12/1000</f>
        <v>281201.26500000001</v>
      </c>
      <c r="N63" s="151">
        <f t="shared" si="3"/>
        <v>7978382.8912124997</v>
      </c>
      <c r="O63" s="151"/>
      <c r="R63" s="95"/>
      <c r="S63" s="95"/>
      <c r="T63" s="119"/>
      <c r="U63" s="95"/>
      <c r="V63" s="95"/>
      <c r="W63" s="120">
        <v>-10365</v>
      </c>
      <c r="X63" s="121">
        <f t="shared" si="4"/>
        <v>-294080.96249999997</v>
      </c>
      <c r="Y63" s="120">
        <v>32541444</v>
      </c>
      <c r="Z63" s="121">
        <v>7484532</v>
      </c>
      <c r="AA63" s="121">
        <v>25056912</v>
      </c>
      <c r="AB63" s="121"/>
    </row>
    <row r="64" spans="2:28">
      <c r="B64" s="95">
        <v>2005</v>
      </c>
      <c r="C64" s="141">
        <f>(27.83+28.67+28.5+28.78)/4</f>
        <v>28.445</v>
      </c>
      <c r="E64" s="52">
        <f>(X64+Y64)/SecAcc!F21</f>
        <v>2.0517785282313969</v>
      </c>
      <c r="H64" s="51">
        <f>CrSuisseData!F13*1000</f>
        <v>1219000</v>
      </c>
      <c r="I64" s="51">
        <f t="shared" ref="I64:I73" si="5">H64*C64</f>
        <v>34674455</v>
      </c>
      <c r="J64" s="51">
        <f>CrSuisseData!J13*CrSuisseData!D13/1000</f>
        <v>919717.39300000004</v>
      </c>
      <c r="K64" s="51">
        <f t="shared" ref="K64:K72" si="6">J64*C64</f>
        <v>26161361.243885003</v>
      </c>
      <c r="L64" s="154">
        <f t="shared" si="2"/>
        <v>0.63049196549896613</v>
      </c>
      <c r="M64" s="51">
        <f>CrSuisseData!I13*CrSuisseData!D13/1000</f>
        <v>371628.40299999999</v>
      </c>
      <c r="N64" s="151">
        <f t="shared" si="3"/>
        <v>10570969.923334999</v>
      </c>
      <c r="O64" s="151"/>
      <c r="Q64" s="124"/>
      <c r="R64" s="95"/>
      <c r="S64" s="95"/>
      <c r="T64" s="119"/>
      <c r="U64" s="95"/>
      <c r="V64" s="95"/>
      <c r="W64" s="120">
        <v>-31882</v>
      </c>
      <c r="X64" s="121">
        <f t="shared" si="4"/>
        <v>-906883.49</v>
      </c>
      <c r="Y64" s="120">
        <v>41493568</v>
      </c>
      <c r="Z64" s="121">
        <v>9543521</v>
      </c>
      <c r="AA64" s="121">
        <v>31950047</v>
      </c>
      <c r="AB64" s="121"/>
    </row>
    <row r="65" spans="2:28">
      <c r="B65" s="95">
        <v>2006</v>
      </c>
      <c r="C65" s="141">
        <f>(27.76+27.08+26.78+26.33)/4</f>
        <v>26.987500000000001</v>
      </c>
      <c r="E65" s="52">
        <f>(X65+Y65)/SecAcc!F22</f>
        <v>1.9024974643386257</v>
      </c>
      <c r="H65" s="51">
        <f>CrSuisseData!F14*1000</f>
        <v>1780000</v>
      </c>
      <c r="I65" s="51">
        <f t="shared" si="5"/>
        <v>48037750</v>
      </c>
      <c r="J65" s="51">
        <f>CrSuisseData!J14*CrSuisseData!D14/1000</f>
        <v>1355876.04</v>
      </c>
      <c r="K65" s="51">
        <f t="shared" si="6"/>
        <v>36591704.629500002</v>
      </c>
      <c r="L65" s="154">
        <f t="shared" si="2"/>
        <v>0.7705220347770364</v>
      </c>
      <c r="M65" s="51">
        <f>CrSuisseData!I14*CrSuisseData!D14/1000</f>
        <v>552125.46400000004</v>
      </c>
      <c r="N65" s="151">
        <f t="shared" ref="N65:N67" si="7">M65*C65</f>
        <v>14900485.959700001</v>
      </c>
      <c r="O65" s="151"/>
      <c r="Q65" s="108"/>
      <c r="R65" s="95"/>
      <c r="S65" s="95"/>
      <c r="T65" s="119"/>
      <c r="U65" s="95"/>
      <c r="V65" s="95"/>
      <c r="W65" s="120">
        <v>-14855</v>
      </c>
      <c r="X65" s="121">
        <f t="shared" si="4"/>
        <v>-400899.3125</v>
      </c>
      <c r="Y65" s="120">
        <v>47489498</v>
      </c>
      <c r="Z65" s="121">
        <v>10447690</v>
      </c>
      <c r="AA65" s="121">
        <v>37041808</v>
      </c>
      <c r="AB65" s="121"/>
    </row>
    <row r="66" spans="2:28">
      <c r="B66" s="95">
        <v>2007</v>
      </c>
      <c r="C66" s="141">
        <f>(26.01+25.82+24.95+24.55)/4</f>
        <v>25.3325</v>
      </c>
      <c r="E66" s="52">
        <f>(X66+Y66)/SecAcc!F23</f>
        <v>1.8358225342733556</v>
      </c>
      <c r="H66" s="51">
        <f>CrSuisseData!F15*1000</f>
        <v>2599000</v>
      </c>
      <c r="I66" s="51">
        <f t="shared" si="5"/>
        <v>65839167.5</v>
      </c>
      <c r="J66" s="51">
        <f>CrSuisseData!J15*CrSuisseData!D15/1000</f>
        <v>1950907.2879999999</v>
      </c>
      <c r="K66" s="51">
        <f t="shared" si="6"/>
        <v>49421358.873259999</v>
      </c>
      <c r="L66" s="154">
        <f t="shared" si="2"/>
        <v>0.81835020685642046</v>
      </c>
      <c r="M66" s="51">
        <f>CrSuisseData!I15*CrSuisseData!D15/1000</f>
        <v>857534.39199999999</v>
      </c>
      <c r="N66" s="151">
        <f t="shared" si="7"/>
        <v>21723489.985339999</v>
      </c>
      <c r="O66" s="151"/>
      <c r="Q66" s="108"/>
      <c r="R66" s="95"/>
      <c r="S66" s="95"/>
      <c r="T66" s="119"/>
      <c r="U66" s="95"/>
      <c r="V66" s="95"/>
      <c r="W66" s="120">
        <v>-148668</v>
      </c>
      <c r="X66" s="121">
        <f t="shared" si="4"/>
        <v>-3766132.11</v>
      </c>
      <c r="Y66" s="120">
        <v>60391454</v>
      </c>
      <c r="Z66" s="121">
        <v>14493949</v>
      </c>
      <c r="AA66" s="121">
        <v>45897505</v>
      </c>
      <c r="AB66" s="121"/>
    </row>
    <row r="67" spans="2:28">
      <c r="B67" s="95">
        <v>2008</v>
      </c>
      <c r="C67" s="141">
        <f>(23.52+23.46+25.25+29.38)/4</f>
        <v>25.4025</v>
      </c>
      <c r="E67" s="52">
        <f>(X67+Y67)/SecAcc!F24</f>
        <v>2.1222819110699067</v>
      </c>
      <c r="H67" s="51">
        <f>CrSuisseData!F16*1000</f>
        <v>2186000</v>
      </c>
      <c r="I67" s="51">
        <f t="shared" si="5"/>
        <v>55529865</v>
      </c>
      <c r="J67" s="51">
        <f>CrSuisseData!J16*CrSuisseData!D16/1000</f>
        <v>2035233.88</v>
      </c>
      <c r="K67" s="51">
        <f t="shared" si="6"/>
        <v>51700028.636699997</v>
      </c>
      <c r="L67" s="154">
        <f t="shared" si="2"/>
        <v>0.69450924434547878</v>
      </c>
      <c r="M67" s="51">
        <f>CrSuisseData!I16*CrSuisseData!D16/1000</f>
        <v>303357.94500000001</v>
      </c>
      <c r="N67" s="151">
        <f t="shared" si="7"/>
        <v>7706050.1978625003</v>
      </c>
      <c r="O67" s="151"/>
      <c r="Q67" s="108"/>
      <c r="R67" s="95"/>
      <c r="S67" s="95"/>
      <c r="T67" s="119"/>
      <c r="U67" s="95"/>
      <c r="V67" s="95"/>
      <c r="W67" s="120">
        <v>250267</v>
      </c>
      <c r="X67" s="121">
        <f t="shared" si="4"/>
        <v>6357407.4675000003</v>
      </c>
      <c r="Y67" s="120">
        <v>74441095</v>
      </c>
      <c r="Z67" s="121">
        <v>15638948</v>
      </c>
      <c r="AA67" s="121">
        <v>58832234</v>
      </c>
      <c r="AB67" s="121"/>
    </row>
    <row r="68" spans="2:28">
      <c r="B68" s="95">
        <v>2009</v>
      </c>
      <c r="C68" s="141">
        <f>(34.01+31.29+30.09+30.24)/4</f>
        <v>31.407499999999999</v>
      </c>
      <c r="E68" s="52">
        <f>(X68+Y68)/SecAcc!F25</f>
        <v>2.4218958578343877</v>
      </c>
      <c r="H68" s="51">
        <f>CrSuisseData!F17*1000</f>
        <v>2165000</v>
      </c>
      <c r="I68" s="51">
        <f t="shared" si="5"/>
        <v>67997237.5</v>
      </c>
      <c r="J68" s="51">
        <f>CrSuisseData!J17*CrSuisseData!D17/1000</f>
        <v>1933482.5249999999</v>
      </c>
      <c r="K68" s="51">
        <f t="shared" si="6"/>
        <v>60725852.403937496</v>
      </c>
      <c r="L68" s="154">
        <f t="shared" si="2"/>
        <v>0.73783307141614174</v>
      </c>
      <c r="M68" s="51">
        <f>CrSuisseData!I17*CrSuisseData!D17/1000</f>
        <v>366880.72499999998</v>
      </c>
      <c r="N68" s="151">
        <f t="shared" ref="N68:N73" si="8">M68*C68</f>
        <v>11522806.370437499</v>
      </c>
      <c r="O68" s="151"/>
      <c r="Q68" s="108"/>
      <c r="R68" s="95"/>
      <c r="S68" s="95"/>
      <c r="T68" s="119"/>
      <c r="U68" s="95"/>
      <c r="V68" s="95"/>
      <c r="W68" s="120">
        <v>102774</v>
      </c>
      <c r="X68" s="121">
        <f t="shared" si="4"/>
        <v>3227874.4049999998</v>
      </c>
      <c r="Y68" s="120">
        <v>82302969</v>
      </c>
      <c r="Z68" s="121">
        <v>16460594</v>
      </c>
      <c r="AA68" s="121">
        <v>65842375</v>
      </c>
      <c r="AB68" s="121"/>
    </row>
    <row r="69" spans="2:28">
      <c r="B69" s="95">
        <v>2010</v>
      </c>
      <c r="C69" s="141">
        <f>(29.36+31.2+30.4+30.48)/4</f>
        <v>30.360000000000003</v>
      </c>
      <c r="E69" s="52">
        <f>(X69+Y69)/SecAcc!F26</f>
        <v>2.2075516446757391</v>
      </c>
      <c r="H69" s="51">
        <f>CrSuisseData!F18*1000</f>
        <v>2587000</v>
      </c>
      <c r="I69" s="51">
        <f t="shared" si="5"/>
        <v>78541320.000000015</v>
      </c>
      <c r="J69" s="51">
        <f>CrSuisseData!J18*CrSuisseData!D18/1000</f>
        <v>2199293.8220000002</v>
      </c>
      <c r="K69" s="51">
        <f t="shared" si="6"/>
        <v>66770560.435920015</v>
      </c>
      <c r="L69" s="154">
        <f t="shared" si="2"/>
        <v>0.7165329389683035</v>
      </c>
      <c r="M69" s="51">
        <f>CrSuisseData!I18*CrSuisseData!D18/1000</f>
        <v>566225.30799999996</v>
      </c>
      <c r="N69" s="151">
        <f t="shared" si="8"/>
        <v>17190600.350880001</v>
      </c>
      <c r="O69" s="151"/>
      <c r="Q69" s="108"/>
      <c r="R69" s="108"/>
      <c r="S69" s="108"/>
      <c r="T69" s="119"/>
      <c r="U69" s="108"/>
      <c r="V69" s="108"/>
      <c r="W69" s="120">
        <v>18366</v>
      </c>
      <c r="X69" s="121">
        <f t="shared" si="4"/>
        <v>557591.76</v>
      </c>
      <c r="Y69" s="120">
        <v>93185612</v>
      </c>
      <c r="Z69" s="121">
        <v>17705266</v>
      </c>
      <c r="AA69" s="121">
        <v>75480346</v>
      </c>
      <c r="AB69" s="121"/>
    </row>
    <row r="70" spans="2:28">
      <c r="B70" s="95">
        <v>2011</v>
      </c>
      <c r="C70" s="141">
        <f>(28.43+28.08+31.88+32.2)/4</f>
        <v>30.147500000000001</v>
      </c>
      <c r="E70" s="52">
        <f>(X70+Y70)/SecAcc!F27</f>
        <v>2.1809343154846599</v>
      </c>
      <c r="H70" s="51">
        <f>CrSuisseData!F19*1000</f>
        <v>2067000</v>
      </c>
      <c r="I70" s="51">
        <f t="shared" si="5"/>
        <v>62314882.5</v>
      </c>
      <c r="J70" s="51">
        <f>CrSuisseData!J19*CrSuisseData!D19/1000</f>
        <v>1782314.3259999999</v>
      </c>
      <c r="K70" s="51">
        <f t="shared" si="6"/>
        <v>53732321.143084995</v>
      </c>
      <c r="L70" s="154">
        <f t="shared" si="2"/>
        <v>0.49751574760136791</v>
      </c>
      <c r="M70" s="51">
        <f>CrSuisseData!I19*CrSuisseData!D19/1000</f>
        <v>499074.67599999998</v>
      </c>
      <c r="N70" s="151">
        <f t="shared" si="8"/>
        <v>15045853.794709999</v>
      </c>
      <c r="O70" s="125">
        <f>N70-(Q70-S70)</f>
        <v>-5603636.2052900009</v>
      </c>
      <c r="Q70" s="124">
        <v>28309653</v>
      </c>
      <c r="R70" s="124">
        <v>7892881</v>
      </c>
      <c r="S70" s="124">
        <v>7660163</v>
      </c>
      <c r="T70" s="127">
        <v>20489976</v>
      </c>
      <c r="U70" s="124">
        <v>6902200</v>
      </c>
      <c r="V70" s="124">
        <v>6626045</v>
      </c>
      <c r="W70" s="120">
        <v>149232</v>
      </c>
      <c r="X70" s="121">
        <f t="shared" si="4"/>
        <v>4498971.72</v>
      </c>
      <c r="Y70" s="120">
        <v>108001247</v>
      </c>
      <c r="Z70" s="121">
        <v>19440224</v>
      </c>
      <c r="AA70" s="121">
        <v>88561023</v>
      </c>
      <c r="AB70" s="121"/>
    </row>
    <row r="71" spans="2:28">
      <c r="B71" s="95">
        <v>2012</v>
      </c>
      <c r="C71" s="141">
        <f>(29.33+32.82+30.92+30.37)/4</f>
        <v>30.86</v>
      </c>
      <c r="E71" s="52">
        <f>(X71+Y71)/SecAcc!F28</f>
        <v>2.2025325698875906</v>
      </c>
      <c r="H71" s="51">
        <f>CrSuisseData!F20*1000</f>
        <v>2381000</v>
      </c>
      <c r="I71" s="51">
        <f t="shared" si="5"/>
        <v>73477660</v>
      </c>
      <c r="J71" s="51">
        <f>CrSuisseData!J20*CrSuisseData!D20/1000</f>
        <v>2113979.6009999998</v>
      </c>
      <c r="K71" s="51">
        <f t="shared" si="6"/>
        <v>65237410.486859992</v>
      </c>
      <c r="L71" s="154">
        <f t="shared" si="2"/>
        <v>0.53795660868703454</v>
      </c>
      <c r="M71" s="51">
        <f>CrSuisseData!I20*CrSuisseData!D20/1000</f>
        <v>529907.76599999995</v>
      </c>
      <c r="N71" s="151">
        <f t="shared" si="8"/>
        <v>16352953.658759998</v>
      </c>
      <c r="O71" s="125">
        <f>N71-(Q71-S71)</f>
        <v>-5683207.3412400018</v>
      </c>
      <c r="Q71" s="124">
        <v>32160340</v>
      </c>
      <c r="R71" s="124">
        <v>9056096</v>
      </c>
      <c r="S71" s="124">
        <v>10124179</v>
      </c>
      <c r="T71" s="127">
        <v>22698037</v>
      </c>
      <c r="U71" s="124">
        <v>7411800</v>
      </c>
      <c r="V71" s="124">
        <v>7446150</v>
      </c>
      <c r="W71" s="120">
        <v>142332</v>
      </c>
      <c r="X71" s="121">
        <f t="shared" si="4"/>
        <v>4392365.5199999996</v>
      </c>
      <c r="Y71" s="120">
        <v>121268908</v>
      </c>
      <c r="Z71" s="121">
        <v>21828403</v>
      </c>
      <c r="AA71" s="121">
        <v>99440505</v>
      </c>
      <c r="AB71" s="121"/>
    </row>
    <row r="72" spans="2:28">
      <c r="B72" s="95">
        <v>2013</v>
      </c>
      <c r="C72" s="141">
        <f>(31.08+32.71+32.35+32.73)/4</f>
        <v>32.217500000000001</v>
      </c>
      <c r="E72" s="52">
        <f>(X72+Y72)/SecAcc!F29</f>
        <v>2.2781315386275884</v>
      </c>
      <c r="H72" s="51">
        <f>CrSuisseData!F21*1000</f>
        <v>2293000</v>
      </c>
      <c r="I72" s="51">
        <f t="shared" si="5"/>
        <v>73874727.5</v>
      </c>
      <c r="J72" s="51">
        <f>CrSuisseData!J21*CrSuisseData!D21/1000</f>
        <v>2074760.2290000001</v>
      </c>
      <c r="K72" s="51">
        <f t="shared" si="6"/>
        <v>66843587.677807502</v>
      </c>
      <c r="L72" s="154">
        <f t="shared" si="2"/>
        <v>0.50062029080394155</v>
      </c>
      <c r="M72" s="51">
        <f>CrSuisseData!I21*CrSuisseData!D21/1000</f>
        <v>496544.61</v>
      </c>
      <c r="N72" s="151">
        <f t="shared" si="8"/>
        <v>15997425.972674999</v>
      </c>
      <c r="O72" s="125">
        <f>N72-(Q72-S72)</f>
        <v>-8166293.0273250006</v>
      </c>
      <c r="Q72" s="124">
        <v>37016335</v>
      </c>
      <c r="R72" s="150">
        <v>10474952</v>
      </c>
      <c r="S72" s="124">
        <v>12852616</v>
      </c>
      <c r="T72" s="127">
        <v>25395378</v>
      </c>
      <c r="U72" s="124">
        <v>8287200</v>
      </c>
      <c r="V72" s="124">
        <v>8784856</v>
      </c>
      <c r="W72" s="120">
        <v>131736</v>
      </c>
      <c r="X72" s="121">
        <f t="shared" si="4"/>
        <v>4244204.58</v>
      </c>
      <c r="Y72" s="120">
        <v>133521531</v>
      </c>
      <c r="Z72" s="121">
        <v>24033876</v>
      </c>
      <c r="AA72" s="121">
        <v>109487655</v>
      </c>
      <c r="AB72" s="121"/>
    </row>
    <row r="73" spans="2:28">
      <c r="B73" s="95">
        <v>2014</v>
      </c>
      <c r="C73" s="141">
        <f>(35.69+33.63+39.39+56.26)/4</f>
        <v>41.2425</v>
      </c>
      <c r="E73" s="52"/>
      <c r="H73" s="51">
        <f>CrSuisseData!F22*1000</f>
        <v>2156000</v>
      </c>
      <c r="I73" s="51">
        <f t="shared" si="5"/>
        <v>88918830</v>
      </c>
      <c r="J73" s="51">
        <f>CrSuisseData!J22*CrSuisseData!D22/1000</f>
        <v>1993858.101</v>
      </c>
      <c r="K73" s="51">
        <f>J73*C73</f>
        <v>82231692.730492502</v>
      </c>
      <c r="L73" s="153"/>
      <c r="M73" s="51">
        <f>CrSuisseData!I22*CrSuisseData!D22/1000</f>
        <v>465684.93</v>
      </c>
      <c r="N73" s="151">
        <f t="shared" si="8"/>
        <v>19206010.725524999</v>
      </c>
      <c r="O73" s="151"/>
      <c r="Q73" s="108"/>
      <c r="R73" s="108"/>
      <c r="S73" s="108"/>
      <c r="T73" s="119"/>
      <c r="U73" s="108"/>
      <c r="V73" s="108"/>
      <c r="W73" s="120">
        <v>310070</v>
      </c>
      <c r="X73" s="121">
        <f t="shared" si="4"/>
        <v>12788061.975</v>
      </c>
      <c r="Y73" s="120"/>
      <c r="Z73" s="121"/>
      <c r="AA73" s="121"/>
      <c r="AB73" s="121"/>
    </row>
    <row r="74" spans="2:28">
      <c r="J74" s="139"/>
      <c r="Q74" s="108"/>
      <c r="R74" s="108"/>
      <c r="S74" s="108"/>
      <c r="T74" s="119"/>
      <c r="U74" s="108"/>
      <c r="V74" s="108"/>
    </row>
    <row r="75" spans="2:28">
      <c r="Q75" s="108"/>
      <c r="R75" s="108"/>
      <c r="S75" s="108"/>
      <c r="T75" s="119"/>
      <c r="U75" s="108"/>
      <c r="V75" s="108"/>
    </row>
    <row r="76" spans="2:28">
      <c r="Q76" s="108"/>
      <c r="R76" s="95"/>
      <c r="S76" s="95"/>
      <c r="T76" s="119"/>
      <c r="U76" s="95"/>
      <c r="V76" s="95"/>
    </row>
    <row r="77" spans="2:28">
      <c r="H77" s="51"/>
      <c r="Q77" s="108"/>
      <c r="R77" s="95"/>
      <c r="S77" s="95"/>
      <c r="T77" s="119"/>
      <c r="U77" s="95"/>
      <c r="V77" s="95"/>
    </row>
    <row r="78" spans="2:28">
      <c r="H78" s="50"/>
      <c r="Q78" s="108"/>
      <c r="R78" s="95"/>
      <c r="S78" s="95"/>
      <c r="T78" s="119"/>
      <c r="U78" s="95"/>
      <c r="V78" s="95"/>
    </row>
    <row r="79" spans="2:28">
      <c r="Q79" s="108"/>
      <c r="R79" s="95"/>
      <c r="S79" s="95"/>
      <c r="T79" s="119"/>
      <c r="U79" s="95"/>
      <c r="V79" s="95"/>
    </row>
    <row r="80" spans="2:28">
      <c r="H80" s="221"/>
      <c r="Q80" s="108"/>
      <c r="R80" s="95"/>
      <c r="S80" s="95"/>
      <c r="T80" s="119"/>
      <c r="U80" s="95"/>
      <c r="V80" s="95"/>
    </row>
    <row r="81" spans="17:22">
      <c r="Q81" s="108"/>
      <c r="R81" s="95"/>
      <c r="S81" s="95"/>
      <c r="T81" s="119"/>
      <c r="U81" s="95"/>
      <c r="V81" s="95"/>
    </row>
    <row r="82" spans="17:22">
      <c r="Q82" s="108"/>
      <c r="R82" s="95"/>
      <c r="S82" s="95"/>
      <c r="T82" s="119"/>
      <c r="U82" s="95"/>
      <c r="V82" s="95"/>
    </row>
    <row r="83" spans="17:22">
      <c r="Q83" s="108"/>
      <c r="R83" s="95"/>
      <c r="S83" s="95"/>
      <c r="T83" s="119"/>
      <c r="U83" s="95"/>
      <c r="V83" s="95"/>
    </row>
    <row r="84" spans="17:22">
      <c r="Q84" s="108"/>
      <c r="R84" s="95"/>
      <c r="S84" s="95"/>
      <c r="T84" s="119"/>
      <c r="U84" s="95"/>
      <c r="V84" s="95"/>
    </row>
    <row r="85" spans="17:22">
      <c r="Q85" s="108"/>
      <c r="R85" s="95"/>
      <c r="S85" s="95"/>
      <c r="T85" s="119"/>
      <c r="U85" s="95"/>
      <c r="V85" s="95"/>
    </row>
    <row r="86" spans="17:22">
      <c r="Q86" s="108"/>
      <c r="R86" s="95"/>
      <c r="S86" s="95"/>
      <c r="T86" s="119"/>
      <c r="U86" s="95"/>
      <c r="V86" s="95"/>
    </row>
    <row r="87" spans="17:22">
      <c r="Q87" s="108"/>
      <c r="R87" s="95"/>
      <c r="S87" s="95"/>
      <c r="T87" s="119"/>
      <c r="U87" s="95"/>
      <c r="V87" s="95"/>
    </row>
    <row r="88" spans="17:22">
      <c r="Q88" s="108"/>
      <c r="R88" s="95"/>
      <c r="S88" s="95"/>
      <c r="T88" s="119"/>
      <c r="U88" s="95"/>
      <c r="V88" s="95"/>
    </row>
    <row r="89" spans="17:22">
      <c r="Q89" s="108"/>
      <c r="R89" s="95"/>
      <c r="S89" s="95"/>
      <c r="T89" s="119"/>
      <c r="U89" s="95"/>
      <c r="V89" s="95"/>
    </row>
    <row r="90" spans="17:22">
      <c r="Q90" s="108"/>
      <c r="R90" s="95"/>
      <c r="S90" s="95"/>
      <c r="T90" s="119"/>
      <c r="U90" s="95"/>
      <c r="V90" s="95"/>
    </row>
    <row r="91" spans="17:22">
      <c r="Q91" s="108"/>
      <c r="R91" s="95"/>
      <c r="S91" s="95"/>
      <c r="T91" s="119"/>
      <c r="U91" s="95"/>
      <c r="V91" s="95"/>
    </row>
    <row r="92" spans="17:22">
      <c r="Q92" s="108"/>
      <c r="R92" s="95"/>
      <c r="S92" s="95"/>
      <c r="T92" s="119"/>
      <c r="U92" s="95"/>
      <c r="V92" s="95"/>
    </row>
    <row r="93" spans="17:22">
      <c r="Q93" s="108"/>
      <c r="R93" s="95"/>
      <c r="S93" s="95"/>
      <c r="T93" s="119"/>
      <c r="U93" s="95"/>
      <c r="V93" s="95"/>
    </row>
    <row r="94" spans="17:22">
      <c r="Q94" s="108"/>
      <c r="R94" s="95"/>
      <c r="S94" s="95"/>
      <c r="T94" s="119"/>
      <c r="U94" s="95"/>
      <c r="V94" s="95"/>
    </row>
    <row r="95" spans="17:22">
      <c r="Q95" s="108"/>
      <c r="R95" s="95"/>
      <c r="S95" s="95"/>
      <c r="T95" s="119"/>
      <c r="U95" s="95"/>
      <c r="V95" s="95"/>
    </row>
    <row r="96" spans="17:22">
      <c r="Q96" s="108"/>
      <c r="R96" s="95"/>
      <c r="S96" s="95"/>
      <c r="T96" s="119"/>
      <c r="U96" s="95"/>
      <c r="V96" s="95"/>
    </row>
    <row r="97" spans="17:22">
      <c r="Q97" s="108"/>
      <c r="R97" s="95"/>
      <c r="S97" s="95"/>
      <c r="T97" s="119"/>
      <c r="U97" s="95"/>
      <c r="V97" s="95"/>
    </row>
    <row r="98" spans="17:22">
      <c r="Q98" s="108"/>
      <c r="R98" s="95"/>
      <c r="S98" s="95"/>
      <c r="T98" s="119"/>
      <c r="U98" s="95"/>
      <c r="V98" s="95"/>
    </row>
    <row r="99" spans="17:22">
      <c r="Q99" s="108"/>
      <c r="R99" s="95"/>
      <c r="S99" s="95"/>
      <c r="T99" s="119"/>
      <c r="U99" s="95"/>
      <c r="V99" s="95"/>
    </row>
    <row r="100" spans="17:22">
      <c r="Q100" s="108"/>
      <c r="R100" s="95"/>
      <c r="S100" s="95"/>
      <c r="T100" s="119"/>
      <c r="U100" s="95"/>
      <c r="V100" s="95"/>
    </row>
    <row r="101" spans="17:22">
      <c r="Q101" s="108"/>
      <c r="R101" s="95"/>
      <c r="S101" s="95"/>
      <c r="T101" s="119"/>
      <c r="U101" s="95"/>
      <c r="V101" s="95"/>
    </row>
    <row r="102" spans="17:22">
      <c r="Q102" s="108"/>
      <c r="R102" s="95"/>
      <c r="S102" s="95"/>
      <c r="T102" s="119"/>
      <c r="U102" s="95"/>
      <c r="V102" s="95"/>
    </row>
    <row r="103" spans="17:22">
      <c r="Q103" s="108"/>
      <c r="R103" s="95"/>
      <c r="S103" s="95"/>
      <c r="T103" s="119"/>
      <c r="U103" s="95"/>
      <c r="V103" s="95"/>
    </row>
    <row r="104" spans="17:22">
      <c r="Q104" s="108"/>
      <c r="R104" s="95"/>
      <c r="S104" s="95"/>
      <c r="T104" s="119"/>
      <c r="U104" s="95"/>
      <c r="V104" s="95"/>
    </row>
    <row r="105" spans="17:22">
      <c r="Q105" s="108"/>
      <c r="R105" s="95"/>
      <c r="S105" s="95"/>
      <c r="T105" s="119"/>
      <c r="U105" s="95"/>
      <c r="V105" s="95"/>
    </row>
    <row r="106" spans="17:22">
      <c r="Q106" s="108"/>
      <c r="R106" s="95"/>
      <c r="S106" s="95"/>
      <c r="T106" s="119"/>
      <c r="U106" s="95"/>
      <c r="V106" s="95"/>
    </row>
    <row r="107" spans="17:22">
      <c r="Q107" s="108"/>
      <c r="R107" s="95"/>
      <c r="S107" s="95"/>
      <c r="T107" s="119"/>
      <c r="U107" s="95"/>
      <c r="V107" s="95"/>
    </row>
    <row r="108" spans="17:22">
      <c r="Q108" s="108"/>
      <c r="R108" s="95"/>
      <c r="S108" s="95"/>
      <c r="T108" s="119"/>
      <c r="U108" s="95"/>
      <c r="V108" s="95"/>
    </row>
    <row r="109" spans="17:22">
      <c r="Q109" s="108"/>
      <c r="R109" s="95"/>
      <c r="S109" s="95"/>
      <c r="T109" s="119"/>
      <c r="U109" s="95"/>
      <c r="V109" s="95"/>
    </row>
    <row r="110" spans="17:22">
      <c r="Q110" s="108"/>
      <c r="R110" s="95"/>
      <c r="S110" s="95"/>
      <c r="T110" s="119"/>
      <c r="U110" s="95"/>
      <c r="V110" s="95"/>
    </row>
    <row r="111" spans="17:22">
      <c r="Q111" s="108"/>
      <c r="R111" s="95"/>
      <c r="S111" s="95"/>
      <c r="T111" s="119"/>
      <c r="U111" s="95"/>
      <c r="V111" s="95"/>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enableFormatConditionsCalculation="0"/>
  <dimension ref="B1:E27"/>
  <sheetViews>
    <sheetView workbookViewId="0">
      <selection activeCell="J15" sqref="J15"/>
    </sheetView>
  </sheetViews>
  <sheetFormatPr baseColWidth="10" defaultRowHeight="14" x14ac:dyDescent="0"/>
  <cols>
    <col min="1" max="1" width="10.83203125" style="211"/>
    <col min="2" max="2" width="26.5" style="211" customWidth="1"/>
    <col min="3" max="16384" width="10.83203125" style="211"/>
  </cols>
  <sheetData>
    <row r="1" spans="2:5">
      <c r="B1" s="211" t="s">
        <v>822</v>
      </c>
    </row>
    <row r="2" spans="2:5">
      <c r="C2" s="211">
        <v>2003</v>
      </c>
      <c r="D2" s="211">
        <v>2008</v>
      </c>
    </row>
    <row r="4" spans="2:5">
      <c r="B4" s="211" t="s">
        <v>818</v>
      </c>
      <c r="C4" s="214">
        <v>0.72599999999999998</v>
      </c>
      <c r="D4" s="214">
        <v>0.439</v>
      </c>
    </row>
    <row r="5" spans="2:5">
      <c r="B5" s="211" t="s">
        <v>819</v>
      </c>
      <c r="C5" s="214">
        <v>4.8000000000000001E-2</v>
      </c>
      <c r="D5" s="214">
        <v>0.39700000000000002</v>
      </c>
    </row>
    <row r="6" spans="2:5">
      <c r="B6" s="211" t="s">
        <v>820</v>
      </c>
      <c r="C6" s="212">
        <v>0.22600000000000001</v>
      </c>
      <c r="D6" s="212">
        <v>0.17399999999999999</v>
      </c>
    </row>
    <row r="8" spans="2:5">
      <c r="B8" s="211" t="s">
        <v>817</v>
      </c>
      <c r="C8" s="213">
        <v>8.4</v>
      </c>
      <c r="D8" s="213">
        <v>9.1999999999999993</v>
      </c>
      <c r="E8" s="211" t="s">
        <v>821</v>
      </c>
    </row>
    <row r="12" spans="2:5">
      <c r="B12" s="216" t="s">
        <v>842</v>
      </c>
      <c r="E12" s="216" t="s">
        <v>839</v>
      </c>
    </row>
    <row r="13" spans="2:5">
      <c r="B13" s="211" t="s">
        <v>834</v>
      </c>
    </row>
    <row r="15" spans="2:5">
      <c r="B15" s="215" t="s">
        <v>835</v>
      </c>
      <c r="C15" s="215" t="s">
        <v>836</v>
      </c>
    </row>
    <row r="16" spans="2:5">
      <c r="B16" s="211" t="s">
        <v>823</v>
      </c>
      <c r="C16" s="211">
        <v>3997</v>
      </c>
      <c r="E16" s="211" t="s">
        <v>837</v>
      </c>
    </row>
    <row r="17" spans="2:5">
      <c r="B17" s="211" t="s">
        <v>360</v>
      </c>
      <c r="C17" s="211">
        <v>1703</v>
      </c>
      <c r="E17" s="211" t="s">
        <v>838</v>
      </c>
    </row>
    <row r="18" spans="2:5">
      <c r="B18" s="211" t="s">
        <v>824</v>
      </c>
      <c r="C18" s="211">
        <v>1224</v>
      </c>
      <c r="E18" s="211" t="s">
        <v>838</v>
      </c>
    </row>
    <row r="19" spans="2:5">
      <c r="B19" s="211" t="s">
        <v>825</v>
      </c>
      <c r="C19" s="211">
        <v>640</v>
      </c>
      <c r="E19" s="211" t="s">
        <v>837</v>
      </c>
    </row>
    <row r="20" spans="2:5">
      <c r="B20" s="211" t="s">
        <v>826</v>
      </c>
      <c r="C20" s="211">
        <v>526</v>
      </c>
      <c r="E20" s="211" t="s">
        <v>840</v>
      </c>
    </row>
    <row r="21" spans="2:5">
      <c r="B21" s="211" t="s">
        <v>827</v>
      </c>
      <c r="C21" s="211">
        <v>340</v>
      </c>
      <c r="E21" s="211" t="s">
        <v>837</v>
      </c>
    </row>
    <row r="22" spans="2:5">
      <c r="B22" s="211" t="s">
        <v>828</v>
      </c>
      <c r="C22" s="211">
        <v>335</v>
      </c>
      <c r="E22" s="211" t="s">
        <v>841</v>
      </c>
    </row>
    <row r="23" spans="2:5">
      <c r="B23" s="211" t="s">
        <v>829</v>
      </c>
      <c r="C23" s="211">
        <v>320</v>
      </c>
      <c r="E23" s="211" t="s">
        <v>840</v>
      </c>
    </row>
    <row r="24" spans="2:5">
      <c r="B24" s="211" t="s">
        <v>830</v>
      </c>
      <c r="C24" s="211">
        <v>316</v>
      </c>
      <c r="E24" s="211" t="s">
        <v>838</v>
      </c>
    </row>
    <row r="25" spans="2:5">
      <c r="B25" s="211" t="s">
        <v>831</v>
      </c>
      <c r="C25" s="211">
        <v>278</v>
      </c>
    </row>
    <row r="26" spans="2:5">
      <c r="B26" s="211" t="s">
        <v>832</v>
      </c>
      <c r="C26" s="211">
        <v>95</v>
      </c>
    </row>
    <row r="27" spans="2:5">
      <c r="B27" s="211" t="s">
        <v>833</v>
      </c>
      <c r="C27" s="211">
        <v>651</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enableFormatConditionsCalculation="0"/>
  <dimension ref="A1:AS839"/>
  <sheetViews>
    <sheetView topLeftCell="A599" workbookViewId="0">
      <selection activeCell="F676" sqref="F676"/>
    </sheetView>
  </sheetViews>
  <sheetFormatPr baseColWidth="10" defaultColWidth="8.83203125" defaultRowHeight="14" x14ac:dyDescent="0"/>
  <cols>
    <col min="1" max="1" width="39.83203125" style="46" customWidth="1"/>
    <col min="2" max="16384" width="8.83203125" style="46"/>
  </cols>
  <sheetData>
    <row r="1" spans="1:45">
      <c r="A1" s="46" t="s">
        <v>49</v>
      </c>
      <c r="B1" s="46" t="s">
        <v>50</v>
      </c>
      <c r="C1" s="46" t="s">
        <v>51</v>
      </c>
      <c r="D1" s="46" t="s">
        <v>52</v>
      </c>
      <c r="E1" s="46" t="s">
        <v>53</v>
      </c>
      <c r="F1" s="46" t="s">
        <v>54</v>
      </c>
      <c r="G1" s="46" t="s">
        <v>55</v>
      </c>
      <c r="H1" s="46" t="s">
        <v>56</v>
      </c>
      <c r="I1" s="46" t="s">
        <v>57</v>
      </c>
      <c r="J1" s="46" t="s">
        <v>58</v>
      </c>
      <c r="K1" s="46" t="s">
        <v>59</v>
      </c>
      <c r="L1" s="46" t="s">
        <v>60</v>
      </c>
      <c r="M1" s="46" t="s">
        <v>61</v>
      </c>
      <c r="N1" s="46" t="s">
        <v>62</v>
      </c>
      <c r="O1" s="46" t="s">
        <v>63</v>
      </c>
      <c r="P1" s="46" t="s">
        <v>64</v>
      </c>
      <c r="Q1" s="46" t="s">
        <v>65</v>
      </c>
      <c r="R1" s="46" t="s">
        <v>66</v>
      </c>
      <c r="S1" s="46" t="s">
        <v>67</v>
      </c>
      <c r="T1" s="46" t="s">
        <v>68</v>
      </c>
      <c r="U1" s="46" t="s">
        <v>69</v>
      </c>
      <c r="V1" s="46" t="s">
        <v>70</v>
      </c>
      <c r="W1" s="46" t="s">
        <v>71</v>
      </c>
      <c r="X1" s="46" t="s">
        <v>72</v>
      </c>
      <c r="Y1" s="46" t="s">
        <v>73</v>
      </c>
      <c r="Z1" s="46" t="s">
        <v>74</v>
      </c>
      <c r="AA1" s="46" t="s">
        <v>75</v>
      </c>
      <c r="AB1" s="46" t="s">
        <v>76</v>
      </c>
      <c r="AC1" s="46" t="s">
        <v>77</v>
      </c>
      <c r="AD1" s="46" t="s">
        <v>78</v>
      </c>
      <c r="AE1" s="46" t="s">
        <v>79</v>
      </c>
      <c r="AF1" s="46" t="s">
        <v>80</v>
      </c>
      <c r="AG1" s="46" t="s">
        <v>81</v>
      </c>
      <c r="AH1" s="46" t="s">
        <v>82</v>
      </c>
      <c r="AI1" s="46" t="s">
        <v>83</v>
      </c>
      <c r="AJ1" s="46" t="s">
        <v>84</v>
      </c>
      <c r="AK1" s="46" t="s">
        <v>85</v>
      </c>
      <c r="AL1" s="46" t="s">
        <v>86</v>
      </c>
      <c r="AM1" s="46" t="s">
        <v>87</v>
      </c>
      <c r="AN1" s="46" t="s">
        <v>88</v>
      </c>
      <c r="AO1" s="46" t="s">
        <v>89</v>
      </c>
      <c r="AP1" s="46" t="s">
        <v>90</v>
      </c>
      <c r="AQ1" s="46" t="s">
        <v>91</v>
      </c>
      <c r="AR1" s="46" t="s">
        <v>92</v>
      </c>
      <c r="AS1" s="46" t="s">
        <v>93</v>
      </c>
    </row>
    <row r="2" spans="1:45">
      <c r="E2" s="46">
        <v>1974</v>
      </c>
      <c r="F2" s="46">
        <v>1975</v>
      </c>
      <c r="G2" s="46">
        <v>1976</v>
      </c>
      <c r="H2" s="46">
        <v>1977</v>
      </c>
      <c r="I2" s="46">
        <v>1978</v>
      </c>
      <c r="J2" s="46">
        <v>1979</v>
      </c>
      <c r="K2" s="46">
        <v>1980</v>
      </c>
      <c r="L2" s="46">
        <v>1981</v>
      </c>
      <c r="M2" s="46">
        <v>1982</v>
      </c>
      <c r="N2" s="46">
        <v>1983</v>
      </c>
      <c r="O2" s="46">
        <v>1984</v>
      </c>
      <c r="P2" s="46">
        <v>1985</v>
      </c>
      <c r="Q2" s="46">
        <v>1986</v>
      </c>
      <c r="R2" s="46">
        <v>1987</v>
      </c>
      <c r="S2" s="46">
        <v>1988</v>
      </c>
      <c r="T2" s="46">
        <v>1989</v>
      </c>
      <c r="U2" s="46">
        <v>1990</v>
      </c>
      <c r="V2" s="46">
        <v>1991</v>
      </c>
      <c r="W2" s="46">
        <v>1992</v>
      </c>
      <c r="X2" s="46">
        <v>1993</v>
      </c>
      <c r="Y2" s="46">
        <v>1994</v>
      </c>
      <c r="Z2" s="46">
        <v>1995</v>
      </c>
      <c r="AA2" s="46">
        <v>1996</v>
      </c>
      <c r="AB2" s="46">
        <v>1997</v>
      </c>
      <c r="AC2" s="46">
        <v>1998</v>
      </c>
      <c r="AD2" s="46">
        <v>1999</v>
      </c>
      <c r="AE2" s="46">
        <v>2000</v>
      </c>
      <c r="AF2" s="46">
        <v>2001</v>
      </c>
      <c r="AG2" s="46">
        <v>2002</v>
      </c>
      <c r="AH2" s="46">
        <v>2003</v>
      </c>
      <c r="AI2" s="46">
        <v>2004</v>
      </c>
      <c r="AJ2" s="46">
        <v>2005</v>
      </c>
      <c r="AK2" s="46">
        <v>2006</v>
      </c>
      <c r="AL2" s="46">
        <v>2007</v>
      </c>
      <c r="AM2" s="46">
        <v>2008</v>
      </c>
      <c r="AN2" s="46">
        <v>2009</v>
      </c>
      <c r="AO2" s="46">
        <v>2010</v>
      </c>
      <c r="AP2" s="46">
        <v>2011</v>
      </c>
      <c r="AQ2" s="46">
        <v>2012</v>
      </c>
      <c r="AR2" s="46">
        <v>2013</v>
      </c>
      <c r="AS2" s="46">
        <v>2014</v>
      </c>
    </row>
    <row r="3" spans="1:45">
      <c r="A3" s="46" t="s">
        <v>94</v>
      </c>
      <c r="B3" s="46" t="s">
        <v>95</v>
      </c>
      <c r="C3" s="46" t="s">
        <v>96</v>
      </c>
      <c r="D3" s="46" t="s">
        <v>97</v>
      </c>
      <c r="E3" s="46" t="e">
        <v>#N/A</v>
      </c>
      <c r="F3" s="46" t="e">
        <v>#N/A</v>
      </c>
      <c r="G3" s="46" t="e">
        <v>#N/A</v>
      </c>
      <c r="H3" s="46" t="e">
        <v>#N/A</v>
      </c>
      <c r="I3" s="46" t="e">
        <v>#N/A</v>
      </c>
      <c r="J3" s="46" t="e">
        <v>#N/A</v>
      </c>
      <c r="K3" s="46" t="e">
        <v>#N/A</v>
      </c>
      <c r="L3" s="46" t="e">
        <v>#N/A</v>
      </c>
      <c r="M3" s="46" t="e">
        <v>#N/A</v>
      </c>
      <c r="N3" s="46" t="e">
        <v>#N/A</v>
      </c>
      <c r="O3" s="46" t="e">
        <v>#N/A</v>
      </c>
      <c r="P3" s="46" t="e">
        <v>#N/A</v>
      </c>
      <c r="Q3" s="46" t="e">
        <v>#N/A</v>
      </c>
      <c r="R3" s="46" t="e">
        <v>#N/A</v>
      </c>
      <c r="S3" s="46" t="e">
        <v>#N/A</v>
      </c>
      <c r="T3" s="46" t="e">
        <v>#N/A</v>
      </c>
      <c r="U3" s="46" t="e">
        <v>#N/A</v>
      </c>
      <c r="V3" s="46" t="e">
        <v>#N/A</v>
      </c>
      <c r="W3" s="46" t="e">
        <v>#N/A</v>
      </c>
      <c r="X3" s="46" t="e">
        <v>#N/A</v>
      </c>
      <c r="Y3" s="46" t="e">
        <v>#N/A</v>
      </c>
      <c r="Z3" s="46" t="e">
        <v>#N/A</v>
      </c>
      <c r="AA3" s="46" t="e">
        <v>#N/A</v>
      </c>
      <c r="AB3" s="46" t="e">
        <v>#N/A</v>
      </c>
      <c r="AC3" s="46" t="e">
        <v>#N/A</v>
      </c>
      <c r="AD3" s="46" t="e">
        <v>#N/A</v>
      </c>
      <c r="AE3" s="46" t="e">
        <v>#N/A</v>
      </c>
      <c r="AF3" s="46" t="e">
        <v>#N/A</v>
      </c>
      <c r="AG3" s="46" t="e">
        <v>#N/A</v>
      </c>
      <c r="AH3" s="46" t="e">
        <v>#N/A</v>
      </c>
      <c r="AI3" s="46" t="e">
        <v>#N/A</v>
      </c>
      <c r="AJ3" s="46" t="e">
        <v>#N/A</v>
      </c>
      <c r="AK3" s="46" t="e">
        <v>#N/A</v>
      </c>
      <c r="AL3" s="46" t="e">
        <v>#N/A</v>
      </c>
      <c r="AM3" s="46" t="e">
        <v>#N/A</v>
      </c>
      <c r="AN3" s="46" t="e">
        <v>#N/A</v>
      </c>
      <c r="AO3" s="46" t="e">
        <v>#N/A</v>
      </c>
      <c r="AP3" s="46" t="e">
        <v>#N/A</v>
      </c>
      <c r="AQ3" s="46" t="e">
        <v>#N/A</v>
      </c>
      <c r="AR3" s="46" t="e">
        <v>#N/A</v>
      </c>
      <c r="AS3" s="46" t="e">
        <v>#N/A</v>
      </c>
    </row>
    <row r="4" spans="1:45">
      <c r="A4" s="46" t="s">
        <v>94</v>
      </c>
      <c r="B4" s="46" t="s">
        <v>95</v>
      </c>
      <c r="C4" s="46" t="s">
        <v>98</v>
      </c>
      <c r="D4" s="46" t="s">
        <v>99</v>
      </c>
      <c r="E4" s="46" t="e">
        <v>#N/A</v>
      </c>
      <c r="F4" s="46" t="e">
        <v>#N/A</v>
      </c>
      <c r="G4" s="46" t="e">
        <v>#N/A</v>
      </c>
      <c r="H4" s="46" t="e">
        <v>#N/A</v>
      </c>
      <c r="I4" s="46" t="e">
        <v>#N/A</v>
      </c>
      <c r="J4" s="46" t="e">
        <v>#N/A</v>
      </c>
      <c r="K4" s="46" t="e">
        <v>#N/A</v>
      </c>
      <c r="L4" s="46" t="e">
        <v>#N/A</v>
      </c>
      <c r="M4" s="46" t="e">
        <v>#N/A</v>
      </c>
      <c r="N4" s="46" t="e">
        <v>#N/A</v>
      </c>
      <c r="O4" s="46" t="e">
        <v>#N/A</v>
      </c>
      <c r="P4" s="46" t="e">
        <v>#N/A</v>
      </c>
      <c r="Q4" s="46" t="e">
        <v>#N/A</v>
      </c>
      <c r="R4" s="46" t="e">
        <v>#N/A</v>
      </c>
      <c r="S4" s="46" t="e">
        <v>#N/A</v>
      </c>
      <c r="T4" s="46" t="e">
        <v>#N/A</v>
      </c>
      <c r="U4" s="46" t="e">
        <v>#N/A</v>
      </c>
      <c r="V4" s="46" t="e">
        <v>#N/A</v>
      </c>
      <c r="W4" s="46" t="e">
        <v>#N/A</v>
      </c>
      <c r="X4" s="46" t="e">
        <v>#N/A</v>
      </c>
      <c r="Y4" s="46" t="e">
        <v>#N/A</v>
      </c>
      <c r="Z4" s="46">
        <v>34.65</v>
      </c>
      <c r="AA4" s="46" t="e">
        <v>#N/A</v>
      </c>
      <c r="AB4" s="46" t="e">
        <v>#N/A</v>
      </c>
      <c r="AC4" s="46" t="e">
        <v>#N/A</v>
      </c>
      <c r="AD4" s="46" t="e">
        <v>#N/A</v>
      </c>
      <c r="AE4" s="46" t="e">
        <v>#N/A</v>
      </c>
      <c r="AF4" s="46">
        <v>36.450000000000003</v>
      </c>
      <c r="AG4" s="46">
        <v>17.36</v>
      </c>
      <c r="AH4" s="46">
        <v>18.809999999999999</v>
      </c>
      <c r="AI4" s="46">
        <v>16.23</v>
      </c>
      <c r="AJ4" s="46">
        <v>16.64</v>
      </c>
      <c r="AK4" s="46" t="e">
        <v>#N/A</v>
      </c>
      <c r="AL4" s="46" t="e">
        <v>#N/A</v>
      </c>
      <c r="AM4" s="46" t="e">
        <v>#N/A</v>
      </c>
      <c r="AN4" s="46" t="e">
        <v>#N/A</v>
      </c>
      <c r="AO4" s="46" t="e">
        <v>#N/A</v>
      </c>
      <c r="AP4" s="46" t="e">
        <v>#N/A</v>
      </c>
      <c r="AQ4" s="46" t="e">
        <v>#N/A</v>
      </c>
      <c r="AR4" s="46" t="e">
        <v>#N/A</v>
      </c>
      <c r="AS4" s="46" t="e">
        <v>#N/A</v>
      </c>
    </row>
    <row r="5" spans="1:45">
      <c r="A5" s="46" t="s">
        <v>94</v>
      </c>
      <c r="B5" s="46" t="s">
        <v>95</v>
      </c>
      <c r="C5" s="46" t="s">
        <v>100</v>
      </c>
      <c r="D5" s="46" t="s">
        <v>101</v>
      </c>
      <c r="E5" s="46" t="e">
        <v>#N/A</v>
      </c>
      <c r="F5" s="46" t="e">
        <v>#N/A</v>
      </c>
      <c r="G5" s="46" t="e">
        <v>#N/A</v>
      </c>
      <c r="H5" s="46" t="e">
        <v>#N/A</v>
      </c>
      <c r="I5" s="46" t="e">
        <v>#N/A</v>
      </c>
      <c r="J5" s="46" t="e">
        <v>#N/A</v>
      </c>
      <c r="K5" s="46" t="e">
        <v>#N/A</v>
      </c>
      <c r="L5" s="46" t="e">
        <v>#N/A</v>
      </c>
      <c r="M5" s="46" t="e">
        <v>#N/A</v>
      </c>
      <c r="N5" s="46" t="e">
        <v>#N/A</v>
      </c>
      <c r="O5" s="46" t="e">
        <v>#N/A</v>
      </c>
      <c r="P5" s="46" t="e">
        <v>#N/A</v>
      </c>
      <c r="Q5" s="46" t="e">
        <v>#N/A</v>
      </c>
      <c r="R5" s="46" t="e">
        <v>#N/A</v>
      </c>
      <c r="S5" s="46">
        <v>22.76</v>
      </c>
      <c r="T5" s="46" t="e">
        <v>#N/A</v>
      </c>
      <c r="U5" s="46" t="e">
        <v>#N/A</v>
      </c>
      <c r="V5" s="46" t="e">
        <v>#N/A</v>
      </c>
      <c r="W5" s="46" t="e">
        <v>#N/A</v>
      </c>
      <c r="X5" s="46">
        <v>21.6</v>
      </c>
      <c r="Y5" s="46" t="e">
        <v>#N/A</v>
      </c>
      <c r="Z5" s="46">
        <v>28.76</v>
      </c>
      <c r="AA5" s="46" t="e">
        <v>#N/A</v>
      </c>
      <c r="AB5" s="46" t="e">
        <v>#N/A</v>
      </c>
      <c r="AC5" s="46">
        <v>30.67</v>
      </c>
      <c r="AD5" s="46">
        <v>31.31</v>
      </c>
      <c r="AE5" s="46">
        <v>29.72</v>
      </c>
      <c r="AF5" s="46">
        <v>30.97</v>
      </c>
      <c r="AG5" s="46">
        <v>30.18</v>
      </c>
      <c r="AH5" s="46">
        <v>29.52</v>
      </c>
      <c r="AI5" s="46">
        <v>26.59</v>
      </c>
      <c r="AJ5" s="46">
        <v>27.78</v>
      </c>
      <c r="AK5" s="46">
        <v>28.17</v>
      </c>
      <c r="AL5" s="46">
        <v>28.78</v>
      </c>
      <c r="AM5" s="46">
        <v>27.22</v>
      </c>
      <c r="AN5" s="46">
        <v>27.69</v>
      </c>
      <c r="AO5" s="46">
        <v>27.72</v>
      </c>
      <c r="AP5" s="46">
        <v>26.46</v>
      </c>
      <c r="AQ5" s="46">
        <v>26.01</v>
      </c>
      <c r="AR5" s="46" t="e">
        <v>#N/A</v>
      </c>
      <c r="AS5" s="46" t="e">
        <v>#N/A</v>
      </c>
    </row>
    <row r="6" spans="1:45">
      <c r="A6" s="46" t="s">
        <v>94</v>
      </c>
      <c r="B6" s="46" t="s">
        <v>95</v>
      </c>
      <c r="C6" s="46" t="s">
        <v>102</v>
      </c>
      <c r="D6" s="46" t="s">
        <v>103</v>
      </c>
      <c r="E6" s="46" t="e">
        <v>#N/A</v>
      </c>
      <c r="F6" s="46" t="e">
        <v>#N/A</v>
      </c>
      <c r="G6" s="46" t="e">
        <v>#N/A</v>
      </c>
      <c r="H6" s="46" t="e">
        <v>#N/A</v>
      </c>
      <c r="I6" s="46" t="e">
        <v>#N/A</v>
      </c>
      <c r="J6" s="46" t="e">
        <v>#N/A</v>
      </c>
      <c r="K6" s="46" t="e">
        <v>#N/A</v>
      </c>
      <c r="L6" s="46" t="e">
        <v>#N/A</v>
      </c>
      <c r="M6" s="46" t="e">
        <v>#N/A</v>
      </c>
      <c r="N6" s="46" t="e">
        <v>#N/A</v>
      </c>
      <c r="O6" s="46" t="e">
        <v>#N/A</v>
      </c>
      <c r="P6" s="46" t="e">
        <v>#N/A</v>
      </c>
      <c r="Q6" s="46" t="e">
        <v>#N/A</v>
      </c>
      <c r="R6" s="46" t="e">
        <v>#N/A</v>
      </c>
      <c r="S6" s="46" t="e">
        <v>#N/A</v>
      </c>
      <c r="T6" s="46" t="e">
        <v>#N/A</v>
      </c>
      <c r="U6" s="46" t="e">
        <v>#N/A</v>
      </c>
      <c r="V6" s="46" t="e">
        <v>#N/A</v>
      </c>
      <c r="W6" s="46" t="e">
        <v>#N/A</v>
      </c>
      <c r="X6" s="46" t="e">
        <v>#N/A</v>
      </c>
      <c r="Y6" s="46" t="e">
        <v>#N/A</v>
      </c>
      <c r="Z6" s="46" t="e">
        <v>#N/A</v>
      </c>
      <c r="AA6" s="46" t="e">
        <v>#N/A</v>
      </c>
      <c r="AB6" s="46" t="e">
        <v>#N/A</v>
      </c>
      <c r="AC6" s="46" t="e">
        <v>#N/A</v>
      </c>
      <c r="AD6" s="46" t="e">
        <v>#N/A</v>
      </c>
      <c r="AE6" s="46" t="e">
        <v>#N/A</v>
      </c>
      <c r="AF6" s="46">
        <v>29.3</v>
      </c>
      <c r="AG6" s="46" t="e">
        <v>#N/A</v>
      </c>
      <c r="AH6" s="46" t="e">
        <v>#N/A</v>
      </c>
      <c r="AI6" s="46">
        <v>34.04</v>
      </c>
      <c r="AJ6" s="46" t="e">
        <v>#N/A</v>
      </c>
      <c r="AK6" s="46" t="e">
        <v>#N/A</v>
      </c>
      <c r="AL6" s="46">
        <v>33.04</v>
      </c>
      <c r="AM6" s="46" t="e">
        <v>#N/A</v>
      </c>
      <c r="AN6" s="46" t="e">
        <v>#N/A</v>
      </c>
      <c r="AO6" s="46" t="e">
        <v>#N/A</v>
      </c>
      <c r="AP6" s="46" t="e">
        <v>#N/A</v>
      </c>
      <c r="AQ6" s="46" t="e">
        <v>#N/A</v>
      </c>
      <c r="AR6" s="46" t="e">
        <v>#N/A</v>
      </c>
      <c r="AS6" s="46" t="e">
        <v>#N/A</v>
      </c>
    </row>
    <row r="7" spans="1:45">
      <c r="A7" s="46" t="s">
        <v>94</v>
      </c>
      <c r="B7" s="46" t="s">
        <v>95</v>
      </c>
      <c r="C7" s="46" t="s">
        <v>104</v>
      </c>
      <c r="D7" s="46" t="s">
        <v>105</v>
      </c>
      <c r="E7" s="46" t="e">
        <v>#N/A</v>
      </c>
      <c r="F7" s="46" t="e">
        <v>#N/A</v>
      </c>
      <c r="G7" s="46" t="e">
        <v>#N/A</v>
      </c>
      <c r="H7" s="46" t="e">
        <v>#N/A</v>
      </c>
      <c r="I7" s="46" t="e">
        <v>#N/A</v>
      </c>
      <c r="J7" s="46" t="e">
        <v>#N/A</v>
      </c>
      <c r="K7" s="46" t="e">
        <v>#N/A</v>
      </c>
      <c r="L7" s="46">
        <v>57.93</v>
      </c>
      <c r="M7" s="46">
        <v>58.42</v>
      </c>
      <c r="N7" s="46">
        <v>58.99</v>
      </c>
      <c r="O7" s="46">
        <v>58.38</v>
      </c>
      <c r="P7" s="46">
        <v>55.59</v>
      </c>
      <c r="Q7" s="46">
        <v>58.46</v>
      </c>
      <c r="R7" s="46">
        <v>59.69</v>
      </c>
      <c r="S7" s="46">
        <v>61.43</v>
      </c>
      <c r="T7" s="46">
        <v>63.3</v>
      </c>
      <c r="U7" s="46">
        <v>60.49</v>
      </c>
      <c r="V7" s="46" t="e">
        <v>#N/A</v>
      </c>
      <c r="W7" s="46">
        <v>53.17</v>
      </c>
      <c r="X7" s="46">
        <v>60.12</v>
      </c>
      <c r="Y7" s="46" t="e">
        <v>#N/A</v>
      </c>
      <c r="Z7" s="46">
        <v>59.57</v>
      </c>
      <c r="AA7" s="46">
        <v>59.89</v>
      </c>
      <c r="AB7" s="46">
        <v>59.8</v>
      </c>
      <c r="AC7" s="46">
        <v>59.61</v>
      </c>
      <c r="AD7" s="46">
        <v>58.99</v>
      </c>
      <c r="AE7" s="46" t="e">
        <v>#N/A</v>
      </c>
      <c r="AF7" s="46">
        <v>59.33</v>
      </c>
      <c r="AG7" s="46">
        <v>58.62</v>
      </c>
      <c r="AH7" s="46">
        <v>58.01</v>
      </c>
      <c r="AI7" s="46">
        <v>56.88</v>
      </c>
      <c r="AJ7" s="46">
        <v>56.64</v>
      </c>
      <c r="AK7" s="46">
        <v>55.93</v>
      </c>
      <c r="AL7" s="46">
        <v>55.23</v>
      </c>
      <c r="AM7" s="46">
        <v>54.37</v>
      </c>
      <c r="AN7" s="46">
        <v>53.87</v>
      </c>
      <c r="AO7" s="46" t="e">
        <v>#N/A</v>
      </c>
      <c r="AP7" s="46">
        <v>53.1</v>
      </c>
      <c r="AQ7" s="46">
        <v>52.67</v>
      </c>
      <c r="AR7" s="46">
        <v>52.87</v>
      </c>
      <c r="AS7" s="46" t="e">
        <v>#N/A</v>
      </c>
    </row>
    <row r="8" spans="1:45">
      <c r="A8" s="46" t="s">
        <v>94</v>
      </c>
      <c r="B8" s="46" t="s">
        <v>95</v>
      </c>
      <c r="C8" s="46" t="s">
        <v>106</v>
      </c>
      <c r="D8" s="46" t="s">
        <v>107</v>
      </c>
      <c r="E8" s="46" t="e">
        <v>#N/A</v>
      </c>
      <c r="F8" s="46" t="e">
        <v>#N/A</v>
      </c>
      <c r="G8" s="46" t="e">
        <v>#N/A</v>
      </c>
      <c r="H8" s="46" t="e">
        <v>#N/A</v>
      </c>
      <c r="I8" s="46" t="e">
        <v>#N/A</v>
      </c>
      <c r="J8" s="46" t="e">
        <v>#N/A</v>
      </c>
      <c r="K8" s="46" t="e">
        <v>#N/A</v>
      </c>
      <c r="L8" s="46" t="e">
        <v>#N/A</v>
      </c>
      <c r="M8" s="46" t="e">
        <v>#N/A</v>
      </c>
      <c r="N8" s="46" t="e">
        <v>#N/A</v>
      </c>
      <c r="O8" s="46" t="e">
        <v>#N/A</v>
      </c>
      <c r="P8" s="46" t="e">
        <v>#N/A</v>
      </c>
      <c r="Q8" s="46" t="e">
        <v>#N/A</v>
      </c>
      <c r="R8" s="46" t="e">
        <v>#N/A</v>
      </c>
      <c r="S8" s="46">
        <v>53.11</v>
      </c>
      <c r="T8" s="46">
        <v>53.59</v>
      </c>
      <c r="U8" s="46" t="e">
        <v>#N/A</v>
      </c>
      <c r="V8" s="46">
        <v>51.32</v>
      </c>
      <c r="W8" s="46">
        <v>51.45</v>
      </c>
      <c r="X8" s="46" t="e">
        <v>#N/A</v>
      </c>
      <c r="Y8" s="46" t="e">
        <v>#N/A</v>
      </c>
      <c r="Z8" s="46" t="e">
        <v>#N/A</v>
      </c>
      <c r="AA8" s="46">
        <v>56.93</v>
      </c>
      <c r="AB8" s="46" t="e">
        <v>#N/A</v>
      </c>
      <c r="AC8" s="46" t="e">
        <v>#N/A</v>
      </c>
      <c r="AD8" s="46">
        <v>58.74</v>
      </c>
      <c r="AE8" s="46">
        <v>58.68</v>
      </c>
      <c r="AF8" s="46">
        <v>57.76</v>
      </c>
      <c r="AG8" s="46">
        <v>58.26</v>
      </c>
      <c r="AH8" s="46">
        <v>54.41</v>
      </c>
      <c r="AI8" s="46">
        <v>56.11</v>
      </c>
      <c r="AJ8" s="46">
        <v>55.04</v>
      </c>
      <c r="AK8" s="46">
        <v>60.08</v>
      </c>
      <c r="AL8" s="46">
        <v>59.37</v>
      </c>
      <c r="AM8" s="46">
        <v>56.04</v>
      </c>
      <c r="AN8" s="46">
        <v>55.92</v>
      </c>
      <c r="AO8" s="46">
        <v>55.5</v>
      </c>
      <c r="AP8" s="46">
        <v>54.18</v>
      </c>
      <c r="AQ8" s="46">
        <v>53.54</v>
      </c>
      <c r="AR8" s="46">
        <v>53.49</v>
      </c>
      <c r="AS8" s="46" t="e">
        <v>#N/A</v>
      </c>
    </row>
    <row r="9" spans="1:45">
      <c r="A9" s="46" t="s">
        <v>94</v>
      </c>
      <c r="B9" s="46" t="s">
        <v>95</v>
      </c>
      <c r="C9" s="46" t="s">
        <v>108</v>
      </c>
      <c r="D9" s="46" t="s">
        <v>109</v>
      </c>
      <c r="E9" s="46" t="e">
        <v>#N/A</v>
      </c>
      <c r="F9" s="46" t="e">
        <v>#N/A</v>
      </c>
      <c r="G9" s="46" t="e">
        <v>#N/A</v>
      </c>
      <c r="H9" s="46" t="e">
        <v>#N/A</v>
      </c>
      <c r="I9" s="46" t="e">
        <v>#N/A</v>
      </c>
      <c r="J9" s="46" t="e">
        <v>#N/A</v>
      </c>
      <c r="K9" s="46" t="e">
        <v>#N/A</v>
      </c>
      <c r="L9" s="46" t="e">
        <v>#N/A</v>
      </c>
      <c r="M9" s="46" t="e">
        <v>#N/A</v>
      </c>
      <c r="N9" s="46" t="e">
        <v>#N/A</v>
      </c>
      <c r="O9" s="46" t="e">
        <v>#N/A</v>
      </c>
      <c r="P9" s="46" t="e">
        <v>#N/A</v>
      </c>
      <c r="Q9" s="46" t="e">
        <v>#N/A</v>
      </c>
      <c r="R9" s="46">
        <v>56.21</v>
      </c>
      <c r="S9" s="46" t="e">
        <v>#N/A</v>
      </c>
      <c r="T9" s="46" t="e">
        <v>#N/A</v>
      </c>
      <c r="U9" s="46">
        <v>57.25</v>
      </c>
      <c r="V9" s="46" t="e">
        <v>#N/A</v>
      </c>
      <c r="W9" s="46">
        <v>54.81</v>
      </c>
      <c r="X9" s="46" t="e">
        <v>#N/A</v>
      </c>
      <c r="Y9" s="46">
        <v>56.43</v>
      </c>
      <c r="Z9" s="46" t="e">
        <v>#N/A</v>
      </c>
      <c r="AA9" s="46">
        <v>54.87</v>
      </c>
      <c r="AB9" s="46" t="e">
        <v>#N/A</v>
      </c>
      <c r="AC9" s="46">
        <v>55.52</v>
      </c>
      <c r="AD9" s="46" t="e">
        <v>#N/A</v>
      </c>
      <c r="AE9" s="46">
        <v>55.25</v>
      </c>
      <c r="AF9" s="46" t="e">
        <v>#N/A</v>
      </c>
      <c r="AG9" s="46" t="e">
        <v>#N/A</v>
      </c>
      <c r="AH9" s="46">
        <v>54.74</v>
      </c>
      <c r="AI9" s="46" t="e">
        <v>#N/A</v>
      </c>
      <c r="AJ9" s="46" t="e">
        <v>#N/A</v>
      </c>
      <c r="AK9" s="46">
        <v>51.79</v>
      </c>
      <c r="AL9" s="46" t="e">
        <v>#N/A</v>
      </c>
      <c r="AM9" s="46" t="e">
        <v>#N/A</v>
      </c>
      <c r="AN9" s="46">
        <v>52</v>
      </c>
      <c r="AO9" s="46" t="e">
        <v>#N/A</v>
      </c>
      <c r="AP9" s="46">
        <v>50.84</v>
      </c>
      <c r="AQ9" s="46" t="e">
        <v>#N/A</v>
      </c>
      <c r="AR9" s="46">
        <v>50.45</v>
      </c>
      <c r="AS9" s="46" t="e">
        <v>#N/A</v>
      </c>
    </row>
    <row r="10" spans="1:45">
      <c r="A10" s="46" t="s">
        <v>94</v>
      </c>
      <c r="B10" s="46" t="s">
        <v>95</v>
      </c>
      <c r="C10" s="46" t="s">
        <v>110</v>
      </c>
      <c r="D10" s="46" t="s">
        <v>111</v>
      </c>
      <c r="E10" s="46" t="e">
        <v>#N/A</v>
      </c>
      <c r="F10" s="46" t="e">
        <v>#N/A</v>
      </c>
      <c r="G10" s="46" t="e">
        <v>#N/A</v>
      </c>
      <c r="H10" s="46" t="e">
        <v>#N/A</v>
      </c>
      <c r="I10" s="46" t="e">
        <v>#N/A</v>
      </c>
      <c r="J10" s="46" t="e">
        <v>#N/A</v>
      </c>
      <c r="K10" s="46" t="e">
        <v>#N/A</v>
      </c>
      <c r="L10" s="46" t="e">
        <v>#N/A</v>
      </c>
      <c r="M10" s="46" t="e">
        <v>#N/A</v>
      </c>
      <c r="N10" s="46" t="e">
        <v>#N/A</v>
      </c>
      <c r="O10" s="46" t="e">
        <v>#N/A</v>
      </c>
      <c r="P10" s="46" t="e">
        <v>#N/A</v>
      </c>
      <c r="Q10" s="46" t="e">
        <v>#N/A</v>
      </c>
      <c r="R10" s="46" t="e">
        <v>#N/A</v>
      </c>
      <c r="S10" s="46">
        <v>22.78</v>
      </c>
      <c r="T10" s="46" t="e">
        <v>#N/A</v>
      </c>
      <c r="U10" s="46" t="e">
        <v>#N/A</v>
      </c>
      <c r="V10" s="46" t="e">
        <v>#N/A</v>
      </c>
      <c r="W10" s="46" t="e">
        <v>#N/A</v>
      </c>
      <c r="X10" s="46" t="e">
        <v>#N/A</v>
      </c>
      <c r="Y10" s="46" t="e">
        <v>#N/A</v>
      </c>
      <c r="Z10" s="46" t="e">
        <v>#N/A</v>
      </c>
      <c r="AA10" s="46" t="e">
        <v>#N/A</v>
      </c>
      <c r="AB10" s="46" t="e">
        <v>#N/A</v>
      </c>
      <c r="AC10" s="46">
        <v>28.75</v>
      </c>
      <c r="AD10" s="46">
        <v>27.71</v>
      </c>
      <c r="AE10" s="46">
        <v>31.33</v>
      </c>
      <c r="AF10" s="46">
        <v>31.1</v>
      </c>
      <c r="AG10" s="46" t="e">
        <v>#N/A</v>
      </c>
      <c r="AH10" s="46" t="e">
        <v>#N/A</v>
      </c>
      <c r="AI10" s="46">
        <v>29.68</v>
      </c>
      <c r="AJ10" s="46" t="e">
        <v>#N/A</v>
      </c>
      <c r="AK10" s="46" t="e">
        <v>#N/A</v>
      </c>
      <c r="AL10" s="46" t="e">
        <v>#N/A</v>
      </c>
      <c r="AM10" s="46">
        <v>33.71</v>
      </c>
      <c r="AN10" s="46">
        <v>33.18</v>
      </c>
      <c r="AO10" s="46">
        <v>27.35</v>
      </c>
      <c r="AP10" s="46">
        <v>31.98</v>
      </c>
      <c r="AQ10" s="46" t="e">
        <v>#N/A</v>
      </c>
      <c r="AR10" s="46" t="e">
        <v>#N/A</v>
      </c>
      <c r="AS10" s="46" t="e">
        <v>#N/A</v>
      </c>
    </row>
    <row r="11" spans="1:45">
      <c r="A11" s="46" t="s">
        <v>94</v>
      </c>
      <c r="B11" s="46" t="s">
        <v>95</v>
      </c>
      <c r="C11" s="46" t="s">
        <v>112</v>
      </c>
      <c r="D11" s="46" t="s">
        <v>113</v>
      </c>
      <c r="E11" s="46" t="e">
        <v>#N/A</v>
      </c>
      <c r="F11" s="46" t="e">
        <v>#N/A</v>
      </c>
      <c r="G11" s="46" t="e">
        <v>#N/A</v>
      </c>
      <c r="H11" s="46" t="e">
        <v>#N/A</v>
      </c>
      <c r="I11" s="46" t="e">
        <v>#N/A</v>
      </c>
      <c r="J11" s="46" t="e">
        <v>#N/A</v>
      </c>
      <c r="K11" s="46" t="e">
        <v>#N/A</v>
      </c>
      <c r="L11" s="46" t="e">
        <v>#N/A</v>
      </c>
      <c r="M11" s="46" t="e">
        <v>#N/A</v>
      </c>
      <c r="N11" s="46" t="e">
        <v>#N/A</v>
      </c>
      <c r="O11" s="46" t="e">
        <v>#N/A</v>
      </c>
      <c r="P11" s="46" t="e">
        <v>#N/A</v>
      </c>
      <c r="Q11" s="46" t="e">
        <v>#N/A</v>
      </c>
      <c r="R11" s="46" t="e">
        <v>#N/A</v>
      </c>
      <c r="S11" s="46">
        <v>19.399999999999999</v>
      </c>
      <c r="T11" s="46" t="e">
        <v>#N/A</v>
      </c>
      <c r="U11" s="46" t="e">
        <v>#N/A</v>
      </c>
      <c r="V11" s="46" t="e">
        <v>#N/A</v>
      </c>
      <c r="W11" s="46" t="e">
        <v>#N/A</v>
      </c>
      <c r="X11" s="46">
        <v>26.6</v>
      </c>
      <c r="Y11" s="46" t="e">
        <v>#N/A</v>
      </c>
      <c r="Z11" s="46" t="e">
        <v>#N/A</v>
      </c>
      <c r="AA11" s="46">
        <v>25.82</v>
      </c>
      <c r="AB11" s="46" t="e">
        <v>#N/A</v>
      </c>
      <c r="AC11" s="46" t="e">
        <v>#N/A</v>
      </c>
      <c r="AD11" s="46" t="e">
        <v>#N/A</v>
      </c>
      <c r="AE11" s="46" t="e">
        <v>#N/A</v>
      </c>
      <c r="AF11" s="46" t="e">
        <v>#N/A</v>
      </c>
      <c r="AG11" s="46" t="e">
        <v>#N/A</v>
      </c>
      <c r="AH11" s="46" t="e">
        <v>#N/A</v>
      </c>
      <c r="AI11" s="46">
        <v>27.53</v>
      </c>
      <c r="AJ11" s="46">
        <v>26.95</v>
      </c>
      <c r="AK11" s="46">
        <v>26.74</v>
      </c>
      <c r="AL11" s="46">
        <v>26</v>
      </c>
      <c r="AM11" s="46">
        <v>26.29</v>
      </c>
      <c r="AN11" s="46">
        <v>26.18</v>
      </c>
      <c r="AO11" s="46">
        <v>26.63</v>
      </c>
      <c r="AP11" s="46">
        <v>26.39</v>
      </c>
      <c r="AQ11" s="46">
        <v>26.13</v>
      </c>
      <c r="AR11" s="46" t="e">
        <v>#N/A</v>
      </c>
      <c r="AS11" s="46" t="e">
        <v>#N/A</v>
      </c>
    </row>
    <row r="12" spans="1:45">
      <c r="A12" s="46" t="s">
        <v>94</v>
      </c>
      <c r="B12" s="46" t="s">
        <v>95</v>
      </c>
      <c r="C12" s="46" t="s">
        <v>114</v>
      </c>
      <c r="D12" s="46" t="s">
        <v>115</v>
      </c>
      <c r="E12" s="46" t="e">
        <v>#N/A</v>
      </c>
      <c r="F12" s="46" t="e">
        <v>#N/A</v>
      </c>
      <c r="G12" s="46" t="e">
        <v>#N/A</v>
      </c>
      <c r="H12" s="46" t="e">
        <v>#N/A</v>
      </c>
      <c r="I12" s="46" t="e">
        <v>#N/A</v>
      </c>
      <c r="J12" s="46" t="e">
        <v>#N/A</v>
      </c>
      <c r="K12" s="46" t="e">
        <v>#N/A</v>
      </c>
      <c r="L12" s="46" t="e">
        <v>#N/A</v>
      </c>
      <c r="M12" s="46" t="e">
        <v>#N/A</v>
      </c>
      <c r="N12" s="46" t="e">
        <v>#N/A</v>
      </c>
      <c r="O12" s="46" t="e">
        <v>#N/A</v>
      </c>
      <c r="P12" s="46" t="e">
        <v>#N/A</v>
      </c>
      <c r="Q12" s="46" t="e">
        <v>#N/A</v>
      </c>
      <c r="R12" s="46" t="e">
        <v>#N/A</v>
      </c>
      <c r="S12" s="46" t="e">
        <v>#N/A</v>
      </c>
      <c r="T12" s="46" t="e">
        <v>#N/A</v>
      </c>
      <c r="U12" s="46" t="e">
        <v>#N/A</v>
      </c>
      <c r="V12" s="46" t="e">
        <v>#N/A</v>
      </c>
      <c r="W12" s="46" t="e">
        <v>#N/A</v>
      </c>
      <c r="X12" s="46" t="e">
        <v>#N/A</v>
      </c>
      <c r="Y12" s="46" t="e">
        <v>#N/A</v>
      </c>
      <c r="Z12" s="46" t="e">
        <v>#N/A</v>
      </c>
      <c r="AA12" s="46" t="e">
        <v>#N/A</v>
      </c>
      <c r="AB12" s="46" t="e">
        <v>#N/A</v>
      </c>
      <c r="AC12" s="46" t="e">
        <v>#N/A</v>
      </c>
      <c r="AD12" s="46" t="e">
        <v>#N/A</v>
      </c>
      <c r="AE12" s="46" t="e">
        <v>#N/A</v>
      </c>
      <c r="AF12" s="46" t="e">
        <v>#N/A</v>
      </c>
      <c r="AG12" s="46" t="e">
        <v>#N/A</v>
      </c>
      <c r="AH12" s="46" t="e">
        <v>#N/A</v>
      </c>
      <c r="AI12" s="46">
        <v>30.8</v>
      </c>
      <c r="AJ12" s="46">
        <v>29.93</v>
      </c>
      <c r="AK12" s="46">
        <v>29.92</v>
      </c>
      <c r="AL12" s="46">
        <v>32.630000000000003</v>
      </c>
      <c r="AM12" s="46">
        <v>33.08</v>
      </c>
      <c r="AN12" s="46" t="e">
        <v>#N/A</v>
      </c>
      <c r="AO12" s="46">
        <v>33.78</v>
      </c>
      <c r="AP12" s="46">
        <v>33.35</v>
      </c>
      <c r="AQ12" s="46">
        <v>33.1</v>
      </c>
      <c r="AR12" s="46" t="e">
        <v>#N/A</v>
      </c>
      <c r="AS12" s="46" t="e">
        <v>#N/A</v>
      </c>
    </row>
    <row r="13" spans="1:45">
      <c r="A13" s="46" t="s">
        <v>94</v>
      </c>
      <c r="B13" s="46" t="s">
        <v>95</v>
      </c>
      <c r="C13" s="46" t="s">
        <v>116</v>
      </c>
      <c r="D13" s="46" t="s">
        <v>117</v>
      </c>
      <c r="E13" s="46" t="e">
        <v>#N/A</v>
      </c>
      <c r="F13" s="46" t="e">
        <v>#N/A</v>
      </c>
      <c r="G13" s="46" t="e">
        <v>#N/A</v>
      </c>
      <c r="H13" s="46" t="e">
        <v>#N/A</v>
      </c>
      <c r="I13" s="46" t="e">
        <v>#N/A</v>
      </c>
      <c r="J13" s="46" t="e">
        <v>#N/A</v>
      </c>
      <c r="K13" s="46" t="e">
        <v>#N/A</v>
      </c>
      <c r="L13" s="46" t="e">
        <v>#N/A</v>
      </c>
      <c r="M13" s="46" t="e">
        <v>#N/A</v>
      </c>
      <c r="N13" s="46" t="e">
        <v>#N/A</v>
      </c>
      <c r="O13" s="46" t="e">
        <v>#N/A</v>
      </c>
      <c r="P13" s="46" t="e">
        <v>#N/A</v>
      </c>
      <c r="Q13" s="46" t="e">
        <v>#N/A</v>
      </c>
      <c r="R13" s="46" t="e">
        <v>#N/A</v>
      </c>
      <c r="S13" s="46" t="e">
        <v>#N/A</v>
      </c>
      <c r="T13" s="46" t="e">
        <v>#N/A</v>
      </c>
      <c r="U13" s="46" t="e">
        <v>#N/A</v>
      </c>
      <c r="V13" s="46" t="e">
        <v>#N/A</v>
      </c>
      <c r="W13" s="46" t="e">
        <v>#N/A</v>
      </c>
      <c r="X13" s="46" t="e">
        <v>#N/A</v>
      </c>
      <c r="Y13" s="46" t="e">
        <v>#N/A</v>
      </c>
      <c r="Z13" s="46" t="e">
        <v>#N/A</v>
      </c>
      <c r="AA13" s="46" t="e">
        <v>#N/A</v>
      </c>
      <c r="AB13" s="46" t="e">
        <v>#N/A</v>
      </c>
      <c r="AC13" s="46" t="e">
        <v>#N/A</v>
      </c>
      <c r="AD13" s="46" t="e">
        <v>#N/A</v>
      </c>
      <c r="AE13" s="46" t="e">
        <v>#N/A</v>
      </c>
      <c r="AF13" s="46" t="e">
        <v>#N/A</v>
      </c>
      <c r="AG13" s="46" t="e">
        <v>#N/A</v>
      </c>
      <c r="AH13" s="46" t="e">
        <v>#N/A</v>
      </c>
      <c r="AI13" s="46" t="e">
        <v>#N/A</v>
      </c>
      <c r="AJ13" s="46" t="e">
        <v>#N/A</v>
      </c>
      <c r="AK13" s="46">
        <v>32.78</v>
      </c>
      <c r="AL13" s="46">
        <v>32.4</v>
      </c>
      <c r="AM13" s="46">
        <v>31.29</v>
      </c>
      <c r="AN13" s="46">
        <v>31.51</v>
      </c>
      <c r="AO13" s="46">
        <v>31.14</v>
      </c>
      <c r="AP13" s="46">
        <v>30.13</v>
      </c>
      <c r="AQ13" s="46" t="e">
        <v>#N/A</v>
      </c>
      <c r="AR13" s="46" t="e">
        <v>#N/A</v>
      </c>
      <c r="AS13" s="46" t="e">
        <v>#N/A</v>
      </c>
    </row>
    <row r="14" spans="1:45">
      <c r="A14" s="46" t="s">
        <v>94</v>
      </c>
      <c r="B14" s="46" t="s">
        <v>95</v>
      </c>
      <c r="C14" s="46" t="s">
        <v>118</v>
      </c>
      <c r="D14" s="46" t="s">
        <v>119</v>
      </c>
      <c r="E14" s="46" t="e">
        <v>#N/A</v>
      </c>
      <c r="F14" s="46" t="e">
        <v>#N/A</v>
      </c>
      <c r="G14" s="46" t="e">
        <v>#N/A</v>
      </c>
      <c r="H14" s="46" t="e">
        <v>#N/A</v>
      </c>
      <c r="I14" s="46" t="e">
        <v>#N/A</v>
      </c>
      <c r="J14" s="46" t="e">
        <v>#N/A</v>
      </c>
      <c r="K14" s="46" t="e">
        <v>#N/A</v>
      </c>
      <c r="L14" s="46" t="e">
        <v>#N/A</v>
      </c>
      <c r="M14" s="46" t="e">
        <v>#N/A</v>
      </c>
      <c r="N14" s="46" t="e">
        <v>#N/A</v>
      </c>
      <c r="O14" s="46" t="e">
        <v>#N/A</v>
      </c>
      <c r="P14" s="46" t="e">
        <v>#N/A</v>
      </c>
      <c r="Q14" s="46" t="e">
        <v>#N/A</v>
      </c>
      <c r="R14" s="46" t="e">
        <v>#N/A</v>
      </c>
      <c r="S14" s="46" t="e">
        <v>#N/A</v>
      </c>
      <c r="T14" s="46" t="e">
        <v>#N/A</v>
      </c>
      <c r="U14" s="46" t="e">
        <v>#N/A</v>
      </c>
      <c r="V14" s="46" t="e">
        <v>#N/A</v>
      </c>
      <c r="W14" s="46" t="e">
        <v>#N/A</v>
      </c>
      <c r="X14" s="46" t="e">
        <v>#N/A</v>
      </c>
      <c r="Y14" s="46" t="e">
        <v>#N/A</v>
      </c>
      <c r="Z14" s="46" t="e">
        <v>#N/A</v>
      </c>
      <c r="AA14" s="46" t="e">
        <v>#N/A</v>
      </c>
      <c r="AB14" s="46" t="e">
        <v>#N/A</v>
      </c>
      <c r="AC14" s="46" t="e">
        <v>#N/A</v>
      </c>
      <c r="AD14" s="46" t="e">
        <v>#N/A</v>
      </c>
      <c r="AE14" s="46" t="e">
        <v>#N/A</v>
      </c>
      <c r="AF14" s="46" t="e">
        <v>#N/A</v>
      </c>
      <c r="AG14" s="46" t="e">
        <v>#N/A</v>
      </c>
      <c r="AH14" s="46" t="e">
        <v>#N/A</v>
      </c>
      <c r="AI14" s="46">
        <v>33.97</v>
      </c>
      <c r="AJ14" s="46">
        <v>35.1</v>
      </c>
      <c r="AK14" s="46">
        <v>35.409999999999997</v>
      </c>
      <c r="AL14" s="46">
        <v>34.61</v>
      </c>
      <c r="AM14" s="46">
        <v>34.22</v>
      </c>
      <c r="AN14" s="46">
        <v>33.82</v>
      </c>
      <c r="AO14" s="46">
        <v>34.479999999999997</v>
      </c>
      <c r="AP14" s="46">
        <v>35.69</v>
      </c>
      <c r="AQ14" s="46">
        <v>36.68</v>
      </c>
      <c r="AR14" s="46" t="e">
        <v>#N/A</v>
      </c>
      <c r="AS14" s="46" t="e">
        <v>#N/A</v>
      </c>
    </row>
    <row r="15" spans="1:45">
      <c r="A15" s="46" t="s">
        <v>94</v>
      </c>
      <c r="B15" s="46" t="s">
        <v>95</v>
      </c>
      <c r="C15" s="46" t="s">
        <v>120</v>
      </c>
      <c r="D15" s="46" t="s">
        <v>121</v>
      </c>
      <c r="E15" s="46" t="e">
        <v>#N/A</v>
      </c>
      <c r="F15" s="46" t="e">
        <v>#N/A</v>
      </c>
      <c r="G15" s="46" t="e">
        <v>#N/A</v>
      </c>
      <c r="H15" s="46" t="e">
        <v>#N/A</v>
      </c>
      <c r="I15" s="46" t="e">
        <v>#N/A</v>
      </c>
      <c r="J15" s="46" t="e">
        <v>#N/A</v>
      </c>
      <c r="K15" s="46" t="e">
        <v>#N/A</v>
      </c>
      <c r="L15" s="46" t="e">
        <v>#N/A</v>
      </c>
      <c r="M15" s="46" t="e">
        <v>#N/A</v>
      </c>
      <c r="N15" s="46" t="e">
        <v>#N/A</v>
      </c>
      <c r="O15" s="46">
        <v>30.47</v>
      </c>
      <c r="P15" s="46" t="e">
        <v>#N/A</v>
      </c>
      <c r="Q15" s="46" t="e">
        <v>#N/A</v>
      </c>
      <c r="R15" s="46">
        <v>29.27</v>
      </c>
      <c r="S15" s="46" t="e">
        <v>#N/A</v>
      </c>
      <c r="T15" s="46" t="e">
        <v>#N/A</v>
      </c>
      <c r="U15" s="46">
        <v>29.19</v>
      </c>
      <c r="V15" s="46" t="e">
        <v>#N/A</v>
      </c>
      <c r="W15" s="46" t="e">
        <v>#N/A</v>
      </c>
      <c r="X15" s="46">
        <v>29.31</v>
      </c>
      <c r="Y15" s="46" t="e">
        <v>#N/A</v>
      </c>
      <c r="Z15" s="46" t="e">
        <v>#N/A</v>
      </c>
      <c r="AA15" s="46">
        <v>31.33</v>
      </c>
      <c r="AB15" s="46" t="e">
        <v>#N/A</v>
      </c>
      <c r="AC15" s="46" t="e">
        <v>#N/A</v>
      </c>
      <c r="AD15" s="46">
        <v>28.99</v>
      </c>
      <c r="AE15" s="46" t="e">
        <v>#N/A</v>
      </c>
      <c r="AF15" s="46" t="e">
        <v>#N/A</v>
      </c>
      <c r="AG15" s="46">
        <v>29.74</v>
      </c>
      <c r="AH15" s="46" t="e">
        <v>#N/A</v>
      </c>
      <c r="AI15" s="46" t="e">
        <v>#N/A</v>
      </c>
      <c r="AJ15" s="46">
        <v>34.01</v>
      </c>
      <c r="AK15" s="46" t="e">
        <v>#N/A</v>
      </c>
      <c r="AL15" s="46" t="e">
        <v>#N/A</v>
      </c>
      <c r="AM15" s="46">
        <v>34.11</v>
      </c>
      <c r="AN15" s="46" t="e">
        <v>#N/A</v>
      </c>
      <c r="AO15" s="46">
        <v>35.57</v>
      </c>
      <c r="AP15" s="46" t="e">
        <v>#N/A</v>
      </c>
      <c r="AQ15" s="46" t="e">
        <v>#N/A</v>
      </c>
      <c r="AR15" s="46" t="e">
        <v>#N/A</v>
      </c>
      <c r="AS15" s="46" t="e">
        <v>#N/A</v>
      </c>
    </row>
    <row r="16" spans="1:45">
      <c r="A16" s="46" t="s">
        <v>94</v>
      </c>
      <c r="B16" s="46" t="s">
        <v>95</v>
      </c>
      <c r="C16" s="46" t="s">
        <v>122</v>
      </c>
      <c r="D16" s="46" t="s">
        <v>123</v>
      </c>
      <c r="E16" s="46" t="e">
        <v>#N/A</v>
      </c>
      <c r="F16" s="46" t="e">
        <v>#N/A</v>
      </c>
      <c r="G16" s="46" t="e">
        <v>#N/A</v>
      </c>
      <c r="H16" s="46" t="e">
        <v>#N/A</v>
      </c>
      <c r="I16" s="46" t="e">
        <v>#N/A</v>
      </c>
      <c r="J16" s="46" t="e">
        <v>#N/A</v>
      </c>
      <c r="K16" s="46" t="e">
        <v>#N/A</v>
      </c>
      <c r="L16" s="46" t="e">
        <v>#N/A</v>
      </c>
      <c r="M16" s="46" t="e">
        <v>#N/A</v>
      </c>
      <c r="N16" s="46" t="e">
        <v>#N/A</v>
      </c>
      <c r="O16" s="46" t="e">
        <v>#N/A</v>
      </c>
      <c r="P16" s="46" t="e">
        <v>#N/A</v>
      </c>
      <c r="Q16" s="46" t="e">
        <v>#N/A</v>
      </c>
      <c r="R16" s="46" t="e">
        <v>#N/A</v>
      </c>
      <c r="S16" s="46" t="e">
        <v>#N/A</v>
      </c>
      <c r="T16" s="46" t="e">
        <v>#N/A</v>
      </c>
      <c r="U16" s="46" t="e">
        <v>#N/A</v>
      </c>
      <c r="V16" s="46" t="e">
        <v>#N/A</v>
      </c>
      <c r="W16" s="46" t="e">
        <v>#N/A</v>
      </c>
      <c r="X16" s="46" t="e">
        <v>#N/A</v>
      </c>
      <c r="Y16" s="46" t="e">
        <v>#N/A</v>
      </c>
      <c r="Z16" s="46" t="e">
        <v>#N/A</v>
      </c>
      <c r="AA16" s="46" t="e">
        <v>#N/A</v>
      </c>
      <c r="AB16" s="46" t="e">
        <v>#N/A</v>
      </c>
      <c r="AC16" s="46" t="e">
        <v>#N/A</v>
      </c>
      <c r="AD16" s="46" t="e">
        <v>#N/A</v>
      </c>
      <c r="AE16" s="46" t="e">
        <v>#N/A</v>
      </c>
      <c r="AF16" s="46" t="e">
        <v>#N/A</v>
      </c>
      <c r="AG16" s="46" t="e">
        <v>#N/A</v>
      </c>
      <c r="AH16" s="46">
        <v>28.95</v>
      </c>
      <c r="AI16" s="46" t="e">
        <v>#N/A</v>
      </c>
      <c r="AJ16" s="46">
        <v>31.24</v>
      </c>
      <c r="AK16" s="46">
        <v>30.32</v>
      </c>
      <c r="AL16" s="46" t="e">
        <v>#N/A</v>
      </c>
      <c r="AM16" s="46" t="e">
        <v>#N/A</v>
      </c>
      <c r="AN16" s="46">
        <v>31.78</v>
      </c>
      <c r="AO16" s="46">
        <v>33.25</v>
      </c>
      <c r="AP16" s="46">
        <v>27.83</v>
      </c>
      <c r="AQ16" s="46">
        <v>29.4</v>
      </c>
      <c r="AR16" s="46">
        <v>26.71</v>
      </c>
      <c r="AS16" s="46" t="e">
        <v>#N/A</v>
      </c>
    </row>
    <row r="17" spans="1:45">
      <c r="A17" s="46" t="s">
        <v>94</v>
      </c>
      <c r="B17" s="46" t="s">
        <v>95</v>
      </c>
      <c r="C17" s="46" t="s">
        <v>124</v>
      </c>
      <c r="D17" s="46" t="s">
        <v>125</v>
      </c>
      <c r="E17" s="46" t="e">
        <v>#N/A</v>
      </c>
      <c r="F17" s="46" t="e">
        <v>#N/A</v>
      </c>
      <c r="G17" s="46" t="e">
        <v>#N/A</v>
      </c>
      <c r="H17" s="46" t="e">
        <v>#N/A</v>
      </c>
      <c r="I17" s="46" t="e">
        <v>#N/A</v>
      </c>
      <c r="J17" s="46" t="e">
        <v>#N/A</v>
      </c>
      <c r="K17" s="46" t="e">
        <v>#N/A</v>
      </c>
      <c r="L17" s="46" t="e">
        <v>#N/A</v>
      </c>
      <c r="M17" s="46" t="e">
        <v>#N/A</v>
      </c>
      <c r="N17" s="46" t="e">
        <v>#N/A</v>
      </c>
      <c r="O17" s="46" t="e">
        <v>#N/A</v>
      </c>
      <c r="P17" s="46" t="e">
        <v>#N/A</v>
      </c>
      <c r="Q17" s="46" t="e">
        <v>#N/A</v>
      </c>
      <c r="R17" s="46" t="e">
        <v>#N/A</v>
      </c>
      <c r="S17" s="46">
        <v>22.49</v>
      </c>
      <c r="T17" s="46" t="e">
        <v>#N/A</v>
      </c>
      <c r="U17" s="46" t="e">
        <v>#N/A</v>
      </c>
      <c r="V17" s="46" t="e">
        <v>#N/A</v>
      </c>
      <c r="W17" s="46" t="e">
        <v>#N/A</v>
      </c>
      <c r="X17" s="46">
        <v>26.99</v>
      </c>
      <c r="Y17" s="46" t="e">
        <v>#N/A</v>
      </c>
      <c r="Z17" s="46">
        <v>30.98</v>
      </c>
      <c r="AA17" s="46">
        <v>31.64</v>
      </c>
      <c r="AB17" s="46">
        <v>32.65</v>
      </c>
      <c r="AC17" s="46">
        <v>33.1</v>
      </c>
      <c r="AD17" s="46" t="e">
        <v>#N/A</v>
      </c>
      <c r="AE17" s="46" t="e">
        <v>#N/A</v>
      </c>
      <c r="AF17" s="46" t="e">
        <v>#N/A</v>
      </c>
      <c r="AG17" s="46">
        <v>35.090000000000003</v>
      </c>
      <c r="AH17" s="46">
        <v>36.53</v>
      </c>
      <c r="AI17" s="46">
        <v>34.96</v>
      </c>
      <c r="AJ17" s="46">
        <v>39.4</v>
      </c>
      <c r="AK17" s="46">
        <v>35.6</v>
      </c>
      <c r="AL17" s="46">
        <v>36.049999999999997</v>
      </c>
      <c r="AM17" s="46">
        <v>35.82</v>
      </c>
      <c r="AN17" s="46">
        <v>34.83</v>
      </c>
      <c r="AO17" s="46">
        <v>35.270000000000003</v>
      </c>
      <c r="AP17" s="46">
        <v>36.03</v>
      </c>
      <c r="AQ17" s="46">
        <v>35.479999999999997</v>
      </c>
      <c r="AR17" s="46" t="e">
        <v>#N/A</v>
      </c>
      <c r="AS17" s="46" t="e">
        <v>#N/A</v>
      </c>
    </row>
    <row r="18" spans="1:45">
      <c r="A18" s="46" t="s">
        <v>94</v>
      </c>
      <c r="B18" s="46" t="s">
        <v>95</v>
      </c>
      <c r="C18" s="46" t="s">
        <v>126</v>
      </c>
      <c r="D18" s="46" t="s">
        <v>127</v>
      </c>
      <c r="E18" s="46" t="e">
        <v>#N/A</v>
      </c>
      <c r="F18" s="46" t="e">
        <v>#N/A</v>
      </c>
      <c r="G18" s="46" t="e">
        <v>#N/A</v>
      </c>
      <c r="H18" s="46" t="e">
        <v>#N/A</v>
      </c>
      <c r="I18" s="46" t="e">
        <v>#N/A</v>
      </c>
      <c r="J18" s="46" t="e">
        <v>#N/A</v>
      </c>
      <c r="K18" s="46" t="e">
        <v>#N/A</v>
      </c>
      <c r="L18" s="46" t="e">
        <v>#N/A</v>
      </c>
      <c r="M18" s="46" t="e">
        <v>#N/A</v>
      </c>
      <c r="N18" s="46" t="e">
        <v>#N/A</v>
      </c>
      <c r="O18" s="46" t="e">
        <v>#N/A</v>
      </c>
      <c r="P18" s="46" t="e">
        <v>#N/A</v>
      </c>
      <c r="Q18" s="46" t="e">
        <v>#N/A</v>
      </c>
      <c r="R18" s="46" t="e">
        <v>#N/A</v>
      </c>
      <c r="S18" s="46" t="e">
        <v>#N/A</v>
      </c>
      <c r="T18" s="46" t="e">
        <v>#N/A</v>
      </c>
      <c r="U18" s="46" t="e">
        <v>#N/A</v>
      </c>
      <c r="V18" s="46" t="e">
        <v>#N/A</v>
      </c>
      <c r="W18" s="46" t="e">
        <v>#N/A</v>
      </c>
      <c r="X18" s="46" t="e">
        <v>#N/A</v>
      </c>
      <c r="Y18" s="46" t="e">
        <v>#N/A</v>
      </c>
      <c r="Z18" s="46" t="e">
        <v>#N/A</v>
      </c>
      <c r="AA18" s="46" t="e">
        <v>#N/A</v>
      </c>
      <c r="AB18" s="46" t="e">
        <v>#N/A</v>
      </c>
      <c r="AC18" s="46">
        <v>28.13</v>
      </c>
      <c r="AD18" s="46" t="e">
        <v>#N/A</v>
      </c>
      <c r="AE18" s="46">
        <v>34.26</v>
      </c>
      <c r="AF18" s="46" t="e">
        <v>#N/A</v>
      </c>
      <c r="AG18" s="46">
        <v>38.51</v>
      </c>
      <c r="AH18" s="46">
        <v>38.72</v>
      </c>
      <c r="AI18" s="46">
        <v>38.770000000000003</v>
      </c>
      <c r="AJ18" s="46">
        <v>39.31</v>
      </c>
      <c r="AK18" s="46">
        <v>42.64</v>
      </c>
      <c r="AL18" s="46" t="e">
        <v>#N/A</v>
      </c>
      <c r="AM18" s="46">
        <v>44.05</v>
      </c>
      <c r="AN18" s="46" t="e">
        <v>#N/A</v>
      </c>
      <c r="AO18" s="46" t="e">
        <v>#N/A</v>
      </c>
      <c r="AP18" s="46" t="e">
        <v>#N/A</v>
      </c>
      <c r="AQ18" s="46" t="e">
        <v>#N/A</v>
      </c>
      <c r="AR18" s="46" t="e">
        <v>#N/A</v>
      </c>
      <c r="AS18" s="46" t="e">
        <v>#N/A</v>
      </c>
    </row>
    <row r="19" spans="1:45">
      <c r="A19" s="46" t="s">
        <v>94</v>
      </c>
      <c r="B19" s="46" t="s">
        <v>95</v>
      </c>
      <c r="C19" s="46" t="s">
        <v>128</v>
      </c>
      <c r="D19" s="46" t="s">
        <v>129</v>
      </c>
      <c r="E19" s="46" t="e">
        <v>#N/A</v>
      </c>
      <c r="F19" s="46" t="e">
        <v>#N/A</v>
      </c>
      <c r="G19" s="46" t="e">
        <v>#N/A</v>
      </c>
      <c r="H19" s="46" t="e">
        <v>#N/A</v>
      </c>
      <c r="I19" s="46" t="e">
        <v>#N/A</v>
      </c>
      <c r="J19" s="46" t="e">
        <v>#N/A</v>
      </c>
      <c r="K19" s="46" t="e">
        <v>#N/A</v>
      </c>
      <c r="L19" s="46" t="e">
        <v>#N/A</v>
      </c>
      <c r="M19" s="46" t="e">
        <v>#N/A</v>
      </c>
      <c r="N19" s="46" t="e">
        <v>#N/A</v>
      </c>
      <c r="O19" s="46">
        <v>48.95</v>
      </c>
      <c r="P19" s="46" t="e">
        <v>#N/A</v>
      </c>
      <c r="Q19" s="46" t="e">
        <v>#N/A</v>
      </c>
      <c r="R19" s="46" t="e">
        <v>#N/A</v>
      </c>
      <c r="S19" s="46" t="e">
        <v>#N/A</v>
      </c>
      <c r="T19" s="46">
        <v>54.34</v>
      </c>
      <c r="U19" s="46" t="e">
        <v>#N/A</v>
      </c>
      <c r="V19" s="46" t="e">
        <v>#N/A</v>
      </c>
      <c r="W19" s="46">
        <v>50.95</v>
      </c>
      <c r="X19" s="46" t="e">
        <v>#N/A</v>
      </c>
      <c r="Y19" s="46">
        <v>51.7</v>
      </c>
      <c r="Z19" s="46" t="e">
        <v>#N/A</v>
      </c>
      <c r="AA19" s="46">
        <v>48.47</v>
      </c>
      <c r="AB19" s="46" t="e">
        <v>#N/A</v>
      </c>
      <c r="AC19" s="46">
        <v>48.97</v>
      </c>
      <c r="AD19" s="46" t="e">
        <v>#N/A</v>
      </c>
      <c r="AE19" s="46">
        <v>51.67</v>
      </c>
      <c r="AF19" s="46" t="e">
        <v>#N/A</v>
      </c>
      <c r="AG19" s="46">
        <v>49.54</v>
      </c>
      <c r="AH19" s="46" t="e">
        <v>#N/A</v>
      </c>
      <c r="AI19" s="46">
        <v>46.03</v>
      </c>
      <c r="AJ19" s="46">
        <v>51.11</v>
      </c>
      <c r="AK19" s="46">
        <v>48.01</v>
      </c>
      <c r="AL19" s="46" t="e">
        <v>#N/A</v>
      </c>
      <c r="AM19" s="46">
        <v>48.23</v>
      </c>
      <c r="AN19" s="46" t="e">
        <v>#N/A</v>
      </c>
      <c r="AO19" s="46">
        <v>48.13</v>
      </c>
      <c r="AP19" s="46" t="e">
        <v>#N/A</v>
      </c>
      <c r="AQ19" s="46">
        <v>48.07</v>
      </c>
      <c r="AR19" s="46" t="e">
        <v>#N/A</v>
      </c>
      <c r="AS19" s="46" t="e">
        <v>#N/A</v>
      </c>
    </row>
    <row r="20" spans="1:45">
      <c r="A20" s="46" t="s">
        <v>94</v>
      </c>
      <c r="B20" s="46" t="s">
        <v>95</v>
      </c>
      <c r="C20" s="46" t="s">
        <v>130</v>
      </c>
      <c r="D20" s="46" t="s">
        <v>131</v>
      </c>
      <c r="E20" s="46" t="e">
        <v>#N/A</v>
      </c>
      <c r="F20" s="46" t="e">
        <v>#N/A</v>
      </c>
      <c r="G20" s="46" t="e">
        <v>#N/A</v>
      </c>
      <c r="H20" s="46" t="e">
        <v>#N/A</v>
      </c>
      <c r="I20" s="46" t="e">
        <v>#N/A</v>
      </c>
      <c r="J20" s="46" t="e">
        <v>#N/A</v>
      </c>
      <c r="K20" s="46" t="e">
        <v>#N/A</v>
      </c>
      <c r="L20" s="46" t="e">
        <v>#N/A</v>
      </c>
      <c r="M20" s="46" t="e">
        <v>#N/A</v>
      </c>
      <c r="N20" s="46" t="e">
        <v>#N/A</v>
      </c>
      <c r="O20" s="46" t="e">
        <v>#N/A</v>
      </c>
      <c r="P20" s="46" t="e">
        <v>#N/A</v>
      </c>
      <c r="Q20" s="46" t="e">
        <v>#N/A</v>
      </c>
      <c r="R20" s="46" t="e">
        <v>#N/A</v>
      </c>
      <c r="S20" s="46" t="e">
        <v>#N/A</v>
      </c>
      <c r="T20" s="46" t="e">
        <v>#N/A</v>
      </c>
      <c r="U20" s="46" t="e">
        <v>#N/A</v>
      </c>
      <c r="V20" s="46" t="e">
        <v>#N/A</v>
      </c>
      <c r="W20" s="46" t="e">
        <v>#N/A</v>
      </c>
      <c r="X20" s="46" t="e">
        <v>#N/A</v>
      </c>
      <c r="Y20" s="46" t="e">
        <v>#N/A</v>
      </c>
      <c r="Z20" s="46">
        <v>33.200000000000003</v>
      </c>
      <c r="AA20" s="46" t="e">
        <v>#N/A</v>
      </c>
      <c r="AB20" s="46" t="e">
        <v>#N/A</v>
      </c>
      <c r="AC20" s="46">
        <v>30.27</v>
      </c>
      <c r="AD20" s="46" t="e">
        <v>#N/A</v>
      </c>
      <c r="AE20" s="46" t="e">
        <v>#N/A</v>
      </c>
      <c r="AF20" s="46" t="e">
        <v>#N/A</v>
      </c>
      <c r="AG20" s="46">
        <v>32.89</v>
      </c>
      <c r="AH20" s="46" t="e">
        <v>#N/A</v>
      </c>
      <c r="AI20" s="46" t="e">
        <v>#N/A</v>
      </c>
      <c r="AJ20" s="46" t="e">
        <v>#N/A</v>
      </c>
      <c r="AK20" s="46" t="e">
        <v>#N/A</v>
      </c>
      <c r="AL20" s="46">
        <v>35.82</v>
      </c>
      <c r="AM20" s="46" t="e">
        <v>#N/A</v>
      </c>
      <c r="AN20" s="46" t="e">
        <v>#N/A</v>
      </c>
      <c r="AO20" s="46">
        <v>33.08</v>
      </c>
      <c r="AP20" s="46">
        <v>33.880000000000003</v>
      </c>
      <c r="AQ20" s="46">
        <v>33.75</v>
      </c>
      <c r="AR20" s="46" t="e">
        <v>#N/A</v>
      </c>
      <c r="AS20" s="46" t="e">
        <v>#N/A</v>
      </c>
    </row>
    <row r="21" spans="1:45">
      <c r="A21" s="46" t="s">
        <v>94</v>
      </c>
      <c r="B21" s="46" t="s">
        <v>95</v>
      </c>
      <c r="C21" s="46" t="s">
        <v>132</v>
      </c>
      <c r="D21" s="46" t="s">
        <v>133</v>
      </c>
      <c r="E21" s="46" t="e">
        <v>#N/A</v>
      </c>
      <c r="F21" s="46" t="e">
        <v>#N/A</v>
      </c>
      <c r="G21" s="46" t="e">
        <v>#N/A</v>
      </c>
      <c r="H21" s="46" t="e">
        <v>#N/A</v>
      </c>
      <c r="I21" s="46" t="e">
        <v>#N/A</v>
      </c>
      <c r="J21" s="46" t="e">
        <v>#N/A</v>
      </c>
      <c r="K21" s="46" t="e">
        <v>#N/A</v>
      </c>
      <c r="L21" s="46" t="e">
        <v>#N/A</v>
      </c>
      <c r="M21" s="46" t="e">
        <v>#N/A</v>
      </c>
      <c r="N21" s="46" t="e">
        <v>#N/A</v>
      </c>
      <c r="O21" s="46" t="e">
        <v>#N/A</v>
      </c>
      <c r="P21" s="46" t="e">
        <v>#N/A</v>
      </c>
      <c r="Q21" s="46" t="e">
        <v>#N/A</v>
      </c>
      <c r="R21" s="46" t="e">
        <v>#N/A</v>
      </c>
      <c r="S21" s="46" t="e">
        <v>#N/A</v>
      </c>
      <c r="T21" s="46" t="e">
        <v>#N/A</v>
      </c>
      <c r="U21" s="46" t="e">
        <v>#N/A</v>
      </c>
      <c r="V21" s="46" t="e">
        <v>#N/A</v>
      </c>
      <c r="W21" s="46" t="e">
        <v>#N/A</v>
      </c>
      <c r="X21" s="46" t="e">
        <v>#N/A</v>
      </c>
      <c r="Y21" s="46" t="e">
        <v>#N/A</v>
      </c>
      <c r="Z21" s="46" t="e">
        <v>#N/A</v>
      </c>
      <c r="AA21" s="46" t="e">
        <v>#N/A</v>
      </c>
      <c r="AB21" s="46" t="e">
        <v>#N/A</v>
      </c>
      <c r="AC21" s="46" t="e">
        <v>#N/A</v>
      </c>
      <c r="AD21" s="46" t="e">
        <v>#N/A</v>
      </c>
      <c r="AE21" s="46" t="e">
        <v>#N/A</v>
      </c>
      <c r="AF21" s="46" t="e">
        <v>#N/A</v>
      </c>
      <c r="AG21" s="46" t="e">
        <v>#N/A</v>
      </c>
      <c r="AH21" s="46" t="e">
        <v>#N/A</v>
      </c>
      <c r="AI21" s="46">
        <v>30.74</v>
      </c>
      <c r="AJ21" s="46">
        <v>29.86</v>
      </c>
      <c r="AK21" s="46">
        <v>30.76</v>
      </c>
      <c r="AL21" s="46">
        <v>30.35</v>
      </c>
      <c r="AM21" s="46">
        <v>29.93</v>
      </c>
      <c r="AN21" s="46">
        <v>28.38</v>
      </c>
      <c r="AO21" s="46">
        <v>28.73</v>
      </c>
      <c r="AP21" s="46">
        <v>28.17</v>
      </c>
      <c r="AQ21" s="46">
        <v>27.99</v>
      </c>
      <c r="AR21" s="46" t="e">
        <v>#N/A</v>
      </c>
      <c r="AS21" s="46" t="e">
        <v>#N/A</v>
      </c>
    </row>
    <row r="22" spans="1:45">
      <c r="A22" s="46" t="s">
        <v>94</v>
      </c>
      <c r="B22" s="46" t="s">
        <v>95</v>
      </c>
      <c r="C22" s="46" t="s">
        <v>134</v>
      </c>
      <c r="D22" s="46" t="s">
        <v>135</v>
      </c>
      <c r="E22" s="46" t="e">
        <v>#N/A</v>
      </c>
      <c r="F22" s="46" t="e">
        <v>#N/A</v>
      </c>
      <c r="G22" s="46" t="e">
        <v>#N/A</v>
      </c>
      <c r="H22" s="46" t="e">
        <v>#N/A</v>
      </c>
      <c r="I22" s="46" t="e">
        <v>#N/A</v>
      </c>
      <c r="J22" s="46" t="e">
        <v>#N/A</v>
      </c>
      <c r="K22" s="46" t="e">
        <v>#N/A</v>
      </c>
      <c r="L22" s="46" t="e">
        <v>#N/A</v>
      </c>
      <c r="M22" s="46" t="e">
        <v>#N/A</v>
      </c>
      <c r="N22" s="46" t="e">
        <v>#N/A</v>
      </c>
      <c r="O22" s="46" t="e">
        <v>#N/A</v>
      </c>
      <c r="P22" s="46" t="e">
        <v>#N/A</v>
      </c>
      <c r="Q22" s="46" t="e">
        <v>#N/A</v>
      </c>
      <c r="R22" s="46" t="e">
        <v>#N/A</v>
      </c>
      <c r="S22" s="46" t="e">
        <v>#N/A</v>
      </c>
      <c r="T22" s="46" t="e">
        <v>#N/A</v>
      </c>
      <c r="U22" s="46" t="e">
        <v>#N/A</v>
      </c>
      <c r="V22" s="46" t="e">
        <v>#N/A</v>
      </c>
      <c r="W22" s="46" t="e">
        <v>#N/A</v>
      </c>
      <c r="X22" s="46" t="e">
        <v>#N/A</v>
      </c>
      <c r="Y22" s="46" t="e">
        <v>#N/A</v>
      </c>
      <c r="Z22" s="46" t="e">
        <v>#N/A</v>
      </c>
      <c r="AA22" s="46" t="e">
        <v>#N/A</v>
      </c>
      <c r="AB22" s="46" t="e">
        <v>#N/A</v>
      </c>
      <c r="AC22" s="46" t="e">
        <v>#N/A</v>
      </c>
      <c r="AD22" s="46" t="e">
        <v>#N/A</v>
      </c>
      <c r="AE22" s="46" t="e">
        <v>#N/A</v>
      </c>
      <c r="AF22" s="46" t="e">
        <v>#N/A</v>
      </c>
      <c r="AG22" s="46" t="e">
        <v>#N/A</v>
      </c>
      <c r="AH22" s="46" t="e">
        <v>#N/A</v>
      </c>
      <c r="AI22" s="46">
        <v>31.72</v>
      </c>
      <c r="AJ22" s="46">
        <v>32.270000000000003</v>
      </c>
      <c r="AK22" s="46">
        <v>27.29</v>
      </c>
      <c r="AL22" s="46">
        <v>28.07</v>
      </c>
      <c r="AM22" s="46">
        <v>27.14</v>
      </c>
      <c r="AN22" s="46">
        <v>26.39</v>
      </c>
      <c r="AO22" s="46">
        <v>25.86</v>
      </c>
      <c r="AP22" s="46">
        <v>25.54</v>
      </c>
      <c r="AQ22" s="46">
        <v>25.9</v>
      </c>
      <c r="AR22" s="46" t="e">
        <v>#N/A</v>
      </c>
      <c r="AS22" s="46" t="e">
        <v>#N/A</v>
      </c>
    </row>
    <row r="23" spans="1:45">
      <c r="A23" s="46" t="s">
        <v>94</v>
      </c>
      <c r="B23" s="46" t="s">
        <v>95</v>
      </c>
      <c r="C23" s="46" t="s">
        <v>42</v>
      </c>
      <c r="D23" s="46" t="s">
        <v>136</v>
      </c>
      <c r="E23" s="46" t="e">
        <v>#N/A</v>
      </c>
      <c r="F23" s="46" t="e">
        <v>#N/A</v>
      </c>
      <c r="G23" s="46" t="e">
        <v>#N/A</v>
      </c>
      <c r="H23" s="46" t="e">
        <v>#N/A</v>
      </c>
      <c r="I23" s="46" t="e">
        <v>#N/A</v>
      </c>
      <c r="J23" s="46" t="e">
        <v>#N/A</v>
      </c>
      <c r="K23" s="46" t="e">
        <v>#N/A</v>
      </c>
      <c r="L23" s="46" t="e">
        <v>#N/A</v>
      </c>
      <c r="M23" s="46" t="e">
        <v>#N/A</v>
      </c>
      <c r="N23" s="46" t="e">
        <v>#N/A</v>
      </c>
      <c r="O23" s="46" t="e">
        <v>#N/A</v>
      </c>
      <c r="P23" s="46" t="e">
        <v>#N/A</v>
      </c>
      <c r="Q23" s="46" t="e">
        <v>#N/A</v>
      </c>
      <c r="R23" s="46" t="e">
        <v>#N/A</v>
      </c>
      <c r="S23" s="46">
        <v>23.8</v>
      </c>
      <c r="T23" s="46" t="e">
        <v>#N/A</v>
      </c>
      <c r="U23" s="46" t="e">
        <v>#N/A</v>
      </c>
      <c r="V23" s="46" t="e">
        <v>#N/A</v>
      </c>
      <c r="W23" s="46" t="e">
        <v>#N/A</v>
      </c>
      <c r="X23" s="46">
        <v>48.38</v>
      </c>
      <c r="Y23" s="46" t="e">
        <v>#N/A</v>
      </c>
      <c r="Z23" s="46" t="e">
        <v>#N/A</v>
      </c>
      <c r="AA23" s="46">
        <v>46.1</v>
      </c>
      <c r="AB23" s="46">
        <v>38.409999999999997</v>
      </c>
      <c r="AC23" s="46">
        <v>38.14</v>
      </c>
      <c r="AD23" s="46">
        <v>37.44</v>
      </c>
      <c r="AE23" s="46">
        <v>37.090000000000003</v>
      </c>
      <c r="AF23" s="46">
        <v>39.6</v>
      </c>
      <c r="AG23" s="46">
        <v>37.28</v>
      </c>
      <c r="AH23" s="46">
        <v>40.799999999999997</v>
      </c>
      <c r="AI23" s="46">
        <v>40.92</v>
      </c>
      <c r="AJ23" s="46">
        <v>41.37</v>
      </c>
      <c r="AK23" s="46">
        <v>41.54</v>
      </c>
      <c r="AL23" s="46">
        <v>42.33</v>
      </c>
      <c r="AM23" s="46">
        <v>41.42</v>
      </c>
      <c r="AN23" s="46">
        <v>39.69</v>
      </c>
      <c r="AO23" s="46">
        <v>40.94</v>
      </c>
      <c r="AP23" s="46">
        <v>41.04</v>
      </c>
      <c r="AQ23" s="46">
        <v>41.59</v>
      </c>
      <c r="AR23" s="46" t="e">
        <v>#N/A</v>
      </c>
      <c r="AS23" s="46" t="e">
        <v>#N/A</v>
      </c>
    </row>
    <row r="24" spans="1:45">
      <c r="A24" s="46" t="s">
        <v>94</v>
      </c>
      <c r="B24" s="46" t="s">
        <v>95</v>
      </c>
      <c r="C24" s="46" t="s">
        <v>137</v>
      </c>
      <c r="D24" s="46" t="s">
        <v>138</v>
      </c>
      <c r="E24" s="46" t="e">
        <v>#N/A</v>
      </c>
      <c r="F24" s="46" t="e">
        <v>#N/A</v>
      </c>
      <c r="G24" s="46" t="e">
        <v>#N/A</v>
      </c>
      <c r="H24" s="46" t="e">
        <v>#N/A</v>
      </c>
      <c r="I24" s="46" t="e">
        <v>#N/A</v>
      </c>
      <c r="J24" s="46" t="e">
        <v>#N/A</v>
      </c>
      <c r="K24" s="46" t="e">
        <v>#N/A</v>
      </c>
      <c r="L24" s="46" t="e">
        <v>#N/A</v>
      </c>
      <c r="M24" s="46" t="e">
        <v>#N/A</v>
      </c>
      <c r="N24" s="46" t="e">
        <v>#N/A</v>
      </c>
      <c r="O24" s="46" t="e">
        <v>#N/A</v>
      </c>
      <c r="P24" s="46" t="e">
        <v>#N/A</v>
      </c>
      <c r="Q24" s="46" t="e">
        <v>#N/A</v>
      </c>
      <c r="R24" s="46" t="e">
        <v>#N/A</v>
      </c>
      <c r="S24" s="46">
        <v>19.54</v>
      </c>
      <c r="T24" s="46" t="e">
        <v>#N/A</v>
      </c>
      <c r="U24" s="46" t="e">
        <v>#N/A</v>
      </c>
      <c r="V24" s="46" t="e">
        <v>#N/A</v>
      </c>
      <c r="W24" s="46">
        <v>19.489999999999998</v>
      </c>
      <c r="X24" s="46" t="e">
        <v>#N/A</v>
      </c>
      <c r="Y24" s="46" t="e">
        <v>#N/A</v>
      </c>
      <c r="Z24" s="46" t="e">
        <v>#N/A</v>
      </c>
      <c r="AA24" s="46">
        <v>25.81</v>
      </c>
      <c r="AB24" s="46" t="e">
        <v>#N/A</v>
      </c>
      <c r="AC24" s="46" t="e">
        <v>#N/A</v>
      </c>
      <c r="AD24" s="46" t="e">
        <v>#N/A</v>
      </c>
      <c r="AE24" s="46" t="e">
        <v>#N/A</v>
      </c>
      <c r="AF24" s="46" t="e">
        <v>#N/A</v>
      </c>
      <c r="AG24" s="46" t="e">
        <v>#N/A</v>
      </c>
      <c r="AH24" s="46" t="e">
        <v>#N/A</v>
      </c>
      <c r="AI24" s="46">
        <v>28.94</v>
      </c>
      <c r="AJ24" s="46">
        <v>29.83</v>
      </c>
      <c r="AK24" s="46">
        <v>27.71</v>
      </c>
      <c r="AL24" s="46">
        <v>28</v>
      </c>
      <c r="AM24" s="46">
        <v>26.87</v>
      </c>
      <c r="AN24" s="46">
        <v>26.02</v>
      </c>
      <c r="AO24" s="46">
        <v>27.32</v>
      </c>
      <c r="AP24" s="46">
        <v>26.58</v>
      </c>
      <c r="AQ24" s="46">
        <v>26.12</v>
      </c>
      <c r="AR24" s="46" t="e">
        <v>#N/A</v>
      </c>
      <c r="AS24" s="46" t="e">
        <v>#N/A</v>
      </c>
    </row>
    <row r="25" spans="1:45">
      <c r="A25" s="46" t="s">
        <v>94</v>
      </c>
      <c r="B25" s="46" t="s">
        <v>95</v>
      </c>
      <c r="C25" s="46" t="s">
        <v>139</v>
      </c>
      <c r="D25" s="46" t="s">
        <v>140</v>
      </c>
      <c r="E25" s="46" t="e">
        <v>#N/A</v>
      </c>
      <c r="F25" s="46" t="e">
        <v>#N/A</v>
      </c>
      <c r="G25" s="46" t="e">
        <v>#N/A</v>
      </c>
      <c r="H25" s="46" t="e">
        <v>#N/A</v>
      </c>
      <c r="I25" s="46" t="e">
        <v>#N/A</v>
      </c>
      <c r="J25" s="46" t="e">
        <v>#N/A</v>
      </c>
      <c r="K25" s="46" t="e">
        <v>#N/A</v>
      </c>
      <c r="L25" s="46" t="e">
        <v>#N/A</v>
      </c>
      <c r="M25" s="46" t="e">
        <v>#N/A</v>
      </c>
      <c r="N25" s="46" t="e">
        <v>#N/A</v>
      </c>
      <c r="O25" s="46" t="e">
        <v>#N/A</v>
      </c>
      <c r="P25" s="46" t="e">
        <v>#N/A</v>
      </c>
      <c r="Q25" s="46" t="e">
        <v>#N/A</v>
      </c>
      <c r="R25" s="46" t="e">
        <v>#N/A</v>
      </c>
      <c r="S25" s="46" t="e">
        <v>#N/A</v>
      </c>
      <c r="T25" s="46" t="e">
        <v>#N/A</v>
      </c>
      <c r="U25" s="46" t="e">
        <v>#N/A</v>
      </c>
      <c r="V25" s="46" t="e">
        <v>#N/A</v>
      </c>
      <c r="W25" s="46" t="e">
        <v>#N/A</v>
      </c>
      <c r="X25" s="46" t="e">
        <v>#N/A</v>
      </c>
      <c r="Y25" s="46" t="e">
        <v>#N/A</v>
      </c>
      <c r="Z25" s="46" t="e">
        <v>#N/A</v>
      </c>
      <c r="AA25" s="46" t="e">
        <v>#N/A</v>
      </c>
      <c r="AB25" s="46" t="e">
        <v>#N/A</v>
      </c>
      <c r="AC25" s="46" t="e">
        <v>#N/A</v>
      </c>
      <c r="AD25" s="46" t="e">
        <v>#N/A</v>
      </c>
      <c r="AE25" s="46" t="e">
        <v>#N/A</v>
      </c>
      <c r="AF25" s="46" t="e">
        <v>#N/A</v>
      </c>
      <c r="AG25" s="46" t="e">
        <v>#N/A</v>
      </c>
      <c r="AH25" s="46" t="e">
        <v>#N/A</v>
      </c>
      <c r="AI25" s="46">
        <v>33.380000000000003</v>
      </c>
      <c r="AJ25" s="46">
        <v>32.5</v>
      </c>
      <c r="AK25" s="46">
        <v>32.67</v>
      </c>
      <c r="AL25" s="46">
        <v>33.86</v>
      </c>
      <c r="AM25" s="46">
        <v>34.799999999999997</v>
      </c>
      <c r="AN25" s="46">
        <v>35.39</v>
      </c>
      <c r="AO25" s="46">
        <v>35.79</v>
      </c>
      <c r="AP25" s="46">
        <v>36.1</v>
      </c>
      <c r="AQ25" s="46">
        <v>35.89</v>
      </c>
      <c r="AR25" s="46" t="e">
        <v>#N/A</v>
      </c>
      <c r="AS25" s="46" t="e">
        <v>#N/A</v>
      </c>
    </row>
    <row r="26" spans="1:45">
      <c r="A26" s="46" t="s">
        <v>94</v>
      </c>
      <c r="B26" s="46" t="s">
        <v>95</v>
      </c>
      <c r="C26" s="46" t="s">
        <v>141</v>
      </c>
      <c r="D26" s="46" t="s">
        <v>142</v>
      </c>
      <c r="E26" s="46" t="e">
        <v>#N/A</v>
      </c>
      <c r="F26" s="46" t="e">
        <v>#N/A</v>
      </c>
      <c r="G26" s="46" t="e">
        <v>#N/A</v>
      </c>
      <c r="H26" s="46" t="e">
        <v>#N/A</v>
      </c>
      <c r="I26" s="46" t="e">
        <v>#N/A</v>
      </c>
      <c r="J26" s="46" t="e">
        <v>#N/A</v>
      </c>
      <c r="K26" s="46" t="e">
        <v>#N/A</v>
      </c>
      <c r="L26" s="46" t="e">
        <v>#N/A</v>
      </c>
      <c r="M26" s="46" t="e">
        <v>#N/A</v>
      </c>
      <c r="N26" s="46" t="e">
        <v>#N/A</v>
      </c>
      <c r="O26" s="46" t="e">
        <v>#N/A</v>
      </c>
      <c r="P26" s="46" t="e">
        <v>#N/A</v>
      </c>
      <c r="Q26" s="46" t="e">
        <v>#N/A</v>
      </c>
      <c r="R26" s="46" t="e">
        <v>#N/A</v>
      </c>
      <c r="S26" s="46" t="e">
        <v>#N/A</v>
      </c>
      <c r="T26" s="46" t="e">
        <v>#N/A</v>
      </c>
      <c r="U26" s="46" t="e">
        <v>#N/A</v>
      </c>
      <c r="V26" s="46" t="e">
        <v>#N/A</v>
      </c>
      <c r="W26" s="46" t="e">
        <v>#N/A</v>
      </c>
      <c r="X26" s="46" t="e">
        <v>#N/A</v>
      </c>
      <c r="Y26" s="46" t="e">
        <v>#N/A</v>
      </c>
      <c r="Z26" s="46" t="e">
        <v>#N/A</v>
      </c>
      <c r="AA26" s="46" t="e">
        <v>#N/A</v>
      </c>
      <c r="AB26" s="46" t="e">
        <v>#N/A</v>
      </c>
      <c r="AC26" s="46" t="e">
        <v>#N/A</v>
      </c>
      <c r="AD26" s="46">
        <v>29.54</v>
      </c>
      <c r="AE26" s="46" t="e">
        <v>#N/A</v>
      </c>
      <c r="AF26" s="46" t="e">
        <v>#N/A</v>
      </c>
      <c r="AG26" s="46" t="e">
        <v>#N/A</v>
      </c>
      <c r="AH26" s="46">
        <v>32.72</v>
      </c>
      <c r="AI26" s="46">
        <v>33.6</v>
      </c>
      <c r="AJ26" s="46" t="e">
        <v>#N/A</v>
      </c>
      <c r="AK26" s="46" t="e">
        <v>#N/A</v>
      </c>
      <c r="AL26" s="46">
        <v>32.19</v>
      </c>
      <c r="AM26" s="46" t="e">
        <v>#N/A</v>
      </c>
      <c r="AN26" s="46">
        <v>30.77</v>
      </c>
      <c r="AO26" s="46" t="e">
        <v>#N/A</v>
      </c>
      <c r="AP26" s="46" t="e">
        <v>#N/A</v>
      </c>
      <c r="AQ26" s="46" t="e">
        <v>#N/A</v>
      </c>
      <c r="AR26" s="46" t="e">
        <v>#N/A</v>
      </c>
      <c r="AS26" s="46" t="e">
        <v>#N/A</v>
      </c>
    </row>
    <row r="27" spans="1:45">
      <c r="A27" s="46" t="s">
        <v>94</v>
      </c>
      <c r="B27" s="46" t="s">
        <v>95</v>
      </c>
      <c r="C27" s="46" t="s">
        <v>143</v>
      </c>
      <c r="D27" s="46" t="s">
        <v>144</v>
      </c>
      <c r="E27" s="46" t="e">
        <v>#N/A</v>
      </c>
      <c r="F27" s="46" t="e">
        <v>#N/A</v>
      </c>
      <c r="G27" s="46" t="e">
        <v>#N/A</v>
      </c>
      <c r="H27" s="46" t="e">
        <v>#N/A</v>
      </c>
      <c r="I27" s="46" t="e">
        <v>#N/A</v>
      </c>
      <c r="J27" s="46" t="e">
        <v>#N/A</v>
      </c>
      <c r="K27" s="46" t="e">
        <v>#N/A</v>
      </c>
      <c r="L27" s="46" t="e">
        <v>#N/A</v>
      </c>
      <c r="M27" s="46" t="e">
        <v>#N/A</v>
      </c>
      <c r="N27" s="46" t="e">
        <v>#N/A</v>
      </c>
      <c r="O27" s="46" t="e">
        <v>#N/A</v>
      </c>
      <c r="P27" s="46" t="e">
        <v>#N/A</v>
      </c>
      <c r="Q27" s="46" t="e">
        <v>#N/A</v>
      </c>
      <c r="R27" s="46" t="e">
        <v>#N/A</v>
      </c>
      <c r="S27" s="46">
        <v>26.39</v>
      </c>
      <c r="T27" s="46" t="e">
        <v>#N/A</v>
      </c>
      <c r="U27" s="46" t="e">
        <v>#N/A</v>
      </c>
      <c r="V27" s="46" t="e">
        <v>#N/A</v>
      </c>
      <c r="W27" s="46" t="e">
        <v>#N/A</v>
      </c>
      <c r="X27" s="46">
        <v>35.380000000000003</v>
      </c>
      <c r="Y27" s="46" t="e">
        <v>#N/A</v>
      </c>
      <c r="Z27" s="46" t="e">
        <v>#N/A</v>
      </c>
      <c r="AA27" s="46" t="e">
        <v>#N/A</v>
      </c>
      <c r="AB27" s="46" t="e">
        <v>#N/A</v>
      </c>
      <c r="AC27" s="46">
        <v>40.770000000000003</v>
      </c>
      <c r="AD27" s="46" t="e">
        <v>#N/A</v>
      </c>
      <c r="AE27" s="46" t="e">
        <v>#N/A</v>
      </c>
      <c r="AF27" s="46" t="e">
        <v>#N/A</v>
      </c>
      <c r="AG27" s="46" t="e">
        <v>#N/A</v>
      </c>
      <c r="AH27" s="46" t="e">
        <v>#N/A</v>
      </c>
      <c r="AI27" s="46" t="e">
        <v>#N/A</v>
      </c>
      <c r="AJ27" s="46" t="e">
        <v>#N/A</v>
      </c>
      <c r="AK27" s="46" t="e">
        <v>#N/A</v>
      </c>
      <c r="AL27" s="46" t="e">
        <v>#N/A</v>
      </c>
      <c r="AM27" s="46" t="e">
        <v>#N/A</v>
      </c>
      <c r="AN27" s="46" t="e">
        <v>#N/A</v>
      </c>
      <c r="AO27" s="46" t="e">
        <v>#N/A</v>
      </c>
      <c r="AP27" s="46" t="e">
        <v>#N/A</v>
      </c>
      <c r="AQ27" s="46" t="e">
        <v>#N/A</v>
      </c>
      <c r="AR27" s="46" t="e">
        <v>#N/A</v>
      </c>
      <c r="AS27" s="46" t="e">
        <v>#N/A</v>
      </c>
    </row>
    <row r="28" spans="1:45">
      <c r="A28" s="46" t="s">
        <v>94</v>
      </c>
      <c r="B28" s="46" t="s">
        <v>95</v>
      </c>
      <c r="C28" s="46" t="s">
        <v>44</v>
      </c>
      <c r="D28" s="46" t="s">
        <v>145</v>
      </c>
      <c r="E28" s="46" t="e">
        <v>#N/A</v>
      </c>
      <c r="F28" s="46" t="e">
        <v>#N/A</v>
      </c>
      <c r="G28" s="46" t="e">
        <v>#N/A</v>
      </c>
      <c r="H28" s="46" t="e">
        <v>#N/A</v>
      </c>
      <c r="I28" s="46" t="e">
        <v>#N/A</v>
      </c>
      <c r="J28" s="46" t="e">
        <v>#N/A</v>
      </c>
      <c r="K28" s="46" t="e">
        <v>#N/A</v>
      </c>
      <c r="L28" s="46" t="e">
        <v>#N/A</v>
      </c>
      <c r="M28" s="46" t="e">
        <v>#N/A</v>
      </c>
      <c r="N28" s="46" t="e">
        <v>#N/A</v>
      </c>
      <c r="O28" s="46" t="e">
        <v>#N/A</v>
      </c>
      <c r="P28" s="46" t="e">
        <v>#N/A</v>
      </c>
      <c r="Q28" s="46" t="e">
        <v>#N/A</v>
      </c>
      <c r="R28" s="46" t="e">
        <v>#N/A</v>
      </c>
      <c r="S28" s="46">
        <v>23.31</v>
      </c>
      <c r="T28" s="46" t="e">
        <v>#N/A</v>
      </c>
      <c r="U28" s="46" t="e">
        <v>#N/A</v>
      </c>
      <c r="V28" s="46" t="e">
        <v>#N/A</v>
      </c>
      <c r="W28" s="46">
        <v>29.71</v>
      </c>
      <c r="X28" s="46" t="e">
        <v>#N/A</v>
      </c>
      <c r="Y28" s="46" t="e">
        <v>#N/A</v>
      </c>
      <c r="Z28" s="46">
        <v>39.29</v>
      </c>
      <c r="AA28" s="46">
        <v>35.159999999999997</v>
      </c>
      <c r="AB28" s="46" t="e">
        <v>#N/A</v>
      </c>
      <c r="AC28" s="46" t="e">
        <v>#N/A</v>
      </c>
      <c r="AD28" s="46">
        <v>28.96</v>
      </c>
      <c r="AE28" s="46" t="e">
        <v>#N/A</v>
      </c>
      <c r="AF28" s="46" t="e">
        <v>#N/A</v>
      </c>
      <c r="AG28" s="46">
        <v>29.05</v>
      </c>
      <c r="AH28" s="46">
        <v>28.66</v>
      </c>
      <c r="AI28" s="46">
        <v>28.93</v>
      </c>
      <c r="AJ28" s="46">
        <v>29.02</v>
      </c>
      <c r="AK28" s="46">
        <v>29.79</v>
      </c>
      <c r="AL28" s="46">
        <v>28.57</v>
      </c>
      <c r="AM28" s="46">
        <v>26.64</v>
      </c>
      <c r="AN28" s="46">
        <v>25.32</v>
      </c>
      <c r="AO28" s="46">
        <v>24.82</v>
      </c>
      <c r="AP28" s="46">
        <v>24.55</v>
      </c>
      <c r="AQ28" s="46">
        <v>24.74</v>
      </c>
      <c r="AR28" s="46">
        <v>24.55</v>
      </c>
      <c r="AS28" s="46" t="e">
        <v>#N/A</v>
      </c>
    </row>
    <row r="29" spans="1:45">
      <c r="A29" s="46" t="s">
        <v>94</v>
      </c>
      <c r="B29" s="46" t="s">
        <v>95</v>
      </c>
      <c r="C29" s="46" t="s">
        <v>43</v>
      </c>
      <c r="D29" s="46" t="s">
        <v>146</v>
      </c>
      <c r="E29" s="46" t="e">
        <v>#N/A</v>
      </c>
      <c r="F29" s="46" t="e">
        <v>#N/A</v>
      </c>
      <c r="G29" s="46" t="e">
        <v>#N/A</v>
      </c>
      <c r="H29" s="46" t="e">
        <v>#N/A</v>
      </c>
      <c r="I29" s="46" t="e">
        <v>#N/A</v>
      </c>
      <c r="J29" s="46" t="e">
        <v>#N/A</v>
      </c>
      <c r="K29" s="46" t="e">
        <v>#N/A</v>
      </c>
      <c r="L29" s="46" t="e">
        <v>#N/A</v>
      </c>
      <c r="M29" s="46" t="e">
        <v>#N/A</v>
      </c>
      <c r="N29" s="46" t="e">
        <v>#N/A</v>
      </c>
      <c r="O29" s="46" t="e">
        <v>#N/A</v>
      </c>
      <c r="P29" s="46" t="e">
        <v>#N/A</v>
      </c>
      <c r="Q29" s="46">
        <v>37.729999999999997</v>
      </c>
      <c r="R29" s="46" t="e">
        <v>#N/A</v>
      </c>
      <c r="S29" s="46" t="e">
        <v>#N/A</v>
      </c>
      <c r="T29" s="46" t="e">
        <v>#N/A</v>
      </c>
      <c r="U29" s="46" t="e">
        <v>#N/A</v>
      </c>
      <c r="V29" s="46">
        <v>38.36</v>
      </c>
      <c r="W29" s="46" t="e">
        <v>#N/A</v>
      </c>
      <c r="X29" s="46" t="e">
        <v>#N/A</v>
      </c>
      <c r="Y29" s="46">
        <v>40.35</v>
      </c>
      <c r="Z29" s="46" t="e">
        <v>#N/A</v>
      </c>
      <c r="AA29" s="46" t="e">
        <v>#N/A</v>
      </c>
      <c r="AB29" s="46">
        <v>40.86</v>
      </c>
      <c r="AC29" s="46" t="e">
        <v>#N/A</v>
      </c>
      <c r="AD29" s="46" t="e">
        <v>#N/A</v>
      </c>
      <c r="AE29" s="46">
        <v>40.46</v>
      </c>
      <c r="AF29" s="46" t="e">
        <v>#N/A</v>
      </c>
      <c r="AG29" s="46" t="e">
        <v>#N/A</v>
      </c>
      <c r="AH29" s="46" t="e">
        <v>#N/A</v>
      </c>
      <c r="AI29" s="46">
        <v>40.619999999999997</v>
      </c>
      <c r="AJ29" s="46" t="e">
        <v>#N/A</v>
      </c>
      <c r="AK29" s="46" t="e">
        <v>#N/A</v>
      </c>
      <c r="AL29" s="46">
        <v>41.75</v>
      </c>
      <c r="AM29" s="46" t="e">
        <v>#N/A</v>
      </c>
      <c r="AN29" s="46" t="e">
        <v>#N/A</v>
      </c>
      <c r="AO29" s="46">
        <v>40.46</v>
      </c>
      <c r="AP29" s="46" t="e">
        <v>#N/A</v>
      </c>
      <c r="AQ29" s="46" t="e">
        <v>#N/A</v>
      </c>
      <c r="AR29" s="46">
        <v>41.06</v>
      </c>
      <c r="AS29" s="46" t="e">
        <v>#N/A</v>
      </c>
    </row>
    <row r="30" spans="1:45">
      <c r="A30" s="46" t="s">
        <v>94</v>
      </c>
      <c r="B30" s="46" t="s">
        <v>95</v>
      </c>
      <c r="C30" s="46" t="s">
        <v>147</v>
      </c>
      <c r="D30" s="46" t="s">
        <v>148</v>
      </c>
      <c r="E30" s="46" t="e">
        <v>#N/A</v>
      </c>
      <c r="F30" s="46" t="e">
        <v>#N/A</v>
      </c>
      <c r="G30" s="46" t="e">
        <v>#N/A</v>
      </c>
      <c r="H30" s="46" t="e">
        <v>#N/A</v>
      </c>
      <c r="I30" s="46" t="e">
        <v>#N/A</v>
      </c>
      <c r="J30" s="46" t="e">
        <v>#N/A</v>
      </c>
      <c r="K30" s="46" t="e">
        <v>#N/A</v>
      </c>
      <c r="L30" s="46" t="e">
        <v>#N/A</v>
      </c>
      <c r="M30" s="46" t="e">
        <v>#N/A</v>
      </c>
      <c r="N30" s="46" t="e">
        <v>#N/A</v>
      </c>
      <c r="O30" s="46" t="e">
        <v>#N/A</v>
      </c>
      <c r="P30" s="46" t="e">
        <v>#N/A</v>
      </c>
      <c r="Q30" s="46" t="e">
        <v>#N/A</v>
      </c>
      <c r="R30" s="46" t="e">
        <v>#N/A</v>
      </c>
      <c r="S30" s="46" t="e">
        <v>#N/A</v>
      </c>
      <c r="T30" s="46" t="e">
        <v>#N/A</v>
      </c>
      <c r="U30" s="46" t="e">
        <v>#N/A</v>
      </c>
      <c r="V30" s="46" t="e">
        <v>#N/A</v>
      </c>
      <c r="W30" s="46" t="e">
        <v>#N/A</v>
      </c>
      <c r="X30" s="46" t="e">
        <v>#N/A</v>
      </c>
      <c r="Y30" s="46" t="e">
        <v>#N/A</v>
      </c>
      <c r="Z30" s="46" t="e">
        <v>#N/A</v>
      </c>
      <c r="AA30" s="46">
        <v>27.01</v>
      </c>
      <c r="AB30" s="46" t="e">
        <v>#N/A</v>
      </c>
      <c r="AC30" s="46" t="e">
        <v>#N/A</v>
      </c>
      <c r="AD30" s="46" t="e">
        <v>#N/A</v>
      </c>
      <c r="AE30" s="46" t="e">
        <v>#N/A</v>
      </c>
      <c r="AF30" s="46" t="e">
        <v>#N/A</v>
      </c>
      <c r="AG30" s="46">
        <v>32.46</v>
      </c>
      <c r="AH30" s="46" t="e">
        <v>#N/A</v>
      </c>
      <c r="AI30" s="46" t="e">
        <v>#N/A</v>
      </c>
      <c r="AJ30" s="46">
        <v>30.6</v>
      </c>
      <c r="AK30" s="46" t="e">
        <v>#N/A</v>
      </c>
      <c r="AL30" s="46" t="e">
        <v>#N/A</v>
      </c>
      <c r="AM30" s="46">
        <v>29.98</v>
      </c>
      <c r="AN30" s="46" t="e">
        <v>#N/A</v>
      </c>
      <c r="AO30" s="46" t="e">
        <v>#N/A</v>
      </c>
      <c r="AP30" s="46" t="e">
        <v>#N/A</v>
      </c>
      <c r="AQ30" s="46">
        <v>28.96</v>
      </c>
      <c r="AR30" s="46" t="e">
        <v>#N/A</v>
      </c>
      <c r="AS30" s="46" t="e">
        <v>#N/A</v>
      </c>
    </row>
    <row r="31" spans="1:45">
      <c r="A31" s="46" t="s">
        <v>94</v>
      </c>
      <c r="B31" s="46" t="s">
        <v>95</v>
      </c>
      <c r="C31" s="46" t="s">
        <v>149</v>
      </c>
      <c r="D31" s="46" t="s">
        <v>150</v>
      </c>
      <c r="E31" s="46" t="e">
        <v>#N/A</v>
      </c>
      <c r="F31" s="46" t="e">
        <v>#N/A</v>
      </c>
      <c r="G31" s="46" t="e">
        <v>#N/A</v>
      </c>
      <c r="H31" s="46" t="e">
        <v>#N/A</v>
      </c>
      <c r="I31" s="46" t="e">
        <v>#N/A</v>
      </c>
      <c r="J31" s="46" t="e">
        <v>#N/A</v>
      </c>
      <c r="K31" s="46" t="e">
        <v>#N/A</v>
      </c>
      <c r="L31" s="46" t="e">
        <v>#N/A</v>
      </c>
      <c r="M31" s="46" t="e">
        <v>#N/A</v>
      </c>
      <c r="N31" s="46" t="e">
        <v>#N/A</v>
      </c>
      <c r="O31" s="46" t="e">
        <v>#N/A</v>
      </c>
      <c r="P31" s="46" t="e">
        <v>#N/A</v>
      </c>
      <c r="Q31" s="46" t="e">
        <v>#N/A</v>
      </c>
      <c r="R31" s="46" t="e">
        <v>#N/A</v>
      </c>
      <c r="S31" s="46" t="e">
        <v>#N/A</v>
      </c>
      <c r="T31" s="46" t="e">
        <v>#N/A</v>
      </c>
      <c r="U31" s="46" t="e">
        <v>#N/A</v>
      </c>
      <c r="V31" s="46" t="e">
        <v>#N/A</v>
      </c>
      <c r="W31" s="46" t="e">
        <v>#N/A</v>
      </c>
      <c r="X31" s="46" t="e">
        <v>#N/A</v>
      </c>
      <c r="Y31" s="46" t="e">
        <v>#N/A</v>
      </c>
      <c r="Z31" s="46" t="e">
        <v>#N/A</v>
      </c>
      <c r="AA31" s="46">
        <v>44.42</v>
      </c>
      <c r="AB31" s="46" t="e">
        <v>#N/A</v>
      </c>
      <c r="AC31" s="46" t="e">
        <v>#N/A</v>
      </c>
      <c r="AD31" s="46">
        <v>36.22</v>
      </c>
      <c r="AE31" s="46" t="e">
        <v>#N/A</v>
      </c>
      <c r="AF31" s="46">
        <v>35.369999999999997</v>
      </c>
      <c r="AG31" s="46">
        <v>34.78</v>
      </c>
      <c r="AH31" s="46">
        <v>33.03</v>
      </c>
      <c r="AI31" s="46">
        <v>37.51</v>
      </c>
      <c r="AJ31" s="46">
        <v>35.99</v>
      </c>
      <c r="AK31" s="46">
        <v>32.49</v>
      </c>
      <c r="AL31" s="46">
        <v>29.83</v>
      </c>
      <c r="AM31" s="46">
        <v>30.71</v>
      </c>
      <c r="AN31" s="46">
        <v>29.58</v>
      </c>
      <c r="AO31" s="46">
        <v>31.07</v>
      </c>
      <c r="AP31" s="46">
        <v>31.32</v>
      </c>
      <c r="AQ31" s="46">
        <v>30.48</v>
      </c>
      <c r="AR31" s="46">
        <v>31.54</v>
      </c>
      <c r="AS31" s="46" t="e">
        <v>#N/A</v>
      </c>
    </row>
    <row r="32" spans="1:45">
      <c r="A32" s="46" t="s">
        <v>94</v>
      </c>
      <c r="B32" s="46" t="s">
        <v>95</v>
      </c>
      <c r="C32" s="46" t="s">
        <v>151</v>
      </c>
      <c r="D32" s="46" t="s">
        <v>152</v>
      </c>
      <c r="E32" s="46" t="e">
        <v>#N/A</v>
      </c>
      <c r="F32" s="46" t="e">
        <v>#N/A</v>
      </c>
      <c r="G32" s="46" t="e">
        <v>#N/A</v>
      </c>
      <c r="H32" s="46" t="e">
        <v>#N/A</v>
      </c>
      <c r="I32" s="46" t="e">
        <v>#N/A</v>
      </c>
      <c r="J32" s="46" t="e">
        <v>#N/A</v>
      </c>
      <c r="K32" s="46" t="e">
        <v>#N/A</v>
      </c>
      <c r="L32" s="46" t="e">
        <v>#N/A</v>
      </c>
      <c r="M32" s="46" t="e">
        <v>#N/A</v>
      </c>
      <c r="N32" s="46" t="e">
        <v>#N/A</v>
      </c>
      <c r="O32" s="46" t="e">
        <v>#N/A</v>
      </c>
      <c r="P32" s="46" t="e">
        <v>#N/A</v>
      </c>
      <c r="Q32" s="46" t="e">
        <v>#N/A</v>
      </c>
      <c r="R32" s="46" t="e">
        <v>#N/A</v>
      </c>
      <c r="S32" s="46" t="e">
        <v>#N/A</v>
      </c>
      <c r="T32" s="46" t="e">
        <v>#N/A</v>
      </c>
      <c r="U32" s="46" t="e">
        <v>#N/A</v>
      </c>
      <c r="V32" s="46" t="e">
        <v>#N/A</v>
      </c>
      <c r="W32" s="46" t="e">
        <v>#N/A</v>
      </c>
      <c r="X32" s="46" t="e">
        <v>#N/A</v>
      </c>
      <c r="Y32" s="46" t="e">
        <v>#N/A</v>
      </c>
      <c r="Z32" s="46" t="e">
        <v>#N/A</v>
      </c>
      <c r="AA32" s="46" t="e">
        <v>#N/A</v>
      </c>
      <c r="AB32" s="46" t="e">
        <v>#N/A</v>
      </c>
      <c r="AC32" s="46" t="e">
        <v>#N/A</v>
      </c>
      <c r="AD32" s="46" t="e">
        <v>#N/A</v>
      </c>
      <c r="AE32" s="46" t="e">
        <v>#N/A</v>
      </c>
      <c r="AF32" s="46" t="e">
        <v>#N/A</v>
      </c>
      <c r="AG32" s="46" t="e">
        <v>#N/A</v>
      </c>
      <c r="AH32" s="46" t="e">
        <v>#N/A</v>
      </c>
      <c r="AI32" s="46">
        <v>29.87</v>
      </c>
      <c r="AJ32" s="46">
        <v>28.72</v>
      </c>
      <c r="AK32" s="46">
        <v>29.59</v>
      </c>
      <c r="AL32" s="46">
        <v>30.58</v>
      </c>
      <c r="AM32" s="46">
        <v>30.45</v>
      </c>
      <c r="AN32" s="46">
        <v>31.5</v>
      </c>
      <c r="AO32" s="46">
        <v>30.25</v>
      </c>
      <c r="AP32" s="46">
        <v>30.8</v>
      </c>
      <c r="AQ32" s="46">
        <v>30.48</v>
      </c>
      <c r="AR32" s="46" t="e">
        <v>#N/A</v>
      </c>
      <c r="AS32" s="46" t="e">
        <v>#N/A</v>
      </c>
    </row>
    <row r="33" spans="1:45">
      <c r="A33" s="46" t="s">
        <v>94</v>
      </c>
      <c r="B33" s="46" t="s">
        <v>95</v>
      </c>
      <c r="C33" s="46" t="s">
        <v>153</v>
      </c>
      <c r="D33" s="46" t="s">
        <v>154</v>
      </c>
      <c r="E33" s="46" t="e">
        <v>#N/A</v>
      </c>
      <c r="F33" s="46" t="e">
        <v>#N/A</v>
      </c>
      <c r="G33" s="46" t="e">
        <v>#N/A</v>
      </c>
      <c r="H33" s="46" t="e">
        <v>#N/A</v>
      </c>
      <c r="I33" s="46" t="e">
        <v>#N/A</v>
      </c>
      <c r="J33" s="46" t="e">
        <v>#N/A</v>
      </c>
      <c r="K33" s="46" t="e">
        <v>#N/A</v>
      </c>
      <c r="L33" s="46" t="e">
        <v>#N/A</v>
      </c>
      <c r="M33" s="46" t="e">
        <v>#N/A</v>
      </c>
      <c r="N33" s="46" t="e">
        <v>#N/A</v>
      </c>
      <c r="O33" s="46" t="e">
        <v>#N/A</v>
      </c>
      <c r="P33" s="46" t="e">
        <v>#N/A</v>
      </c>
      <c r="Q33" s="46" t="e">
        <v>#N/A</v>
      </c>
      <c r="R33" s="46" t="e">
        <v>#N/A</v>
      </c>
      <c r="S33" s="46" t="e">
        <v>#N/A</v>
      </c>
      <c r="T33" s="46">
        <v>23.43</v>
      </c>
      <c r="U33" s="46" t="e">
        <v>#N/A</v>
      </c>
      <c r="V33" s="46" t="e">
        <v>#N/A</v>
      </c>
      <c r="W33" s="46">
        <v>30.71</v>
      </c>
      <c r="X33" s="46" t="e">
        <v>#N/A</v>
      </c>
      <c r="Y33" s="46">
        <v>24.32</v>
      </c>
      <c r="Z33" s="46">
        <v>35.4</v>
      </c>
      <c r="AA33" s="46" t="e">
        <v>#N/A</v>
      </c>
      <c r="AB33" s="46">
        <v>26.38</v>
      </c>
      <c r="AC33" s="46" t="e">
        <v>#N/A</v>
      </c>
      <c r="AD33" s="46" t="e">
        <v>#N/A</v>
      </c>
      <c r="AE33" s="46" t="e">
        <v>#N/A</v>
      </c>
      <c r="AF33" s="46">
        <v>32.68</v>
      </c>
      <c r="AG33" s="46" t="e">
        <v>#N/A</v>
      </c>
      <c r="AH33" s="46">
        <v>28.92</v>
      </c>
      <c r="AI33" s="46" t="e">
        <v>#N/A</v>
      </c>
      <c r="AJ33" s="46" t="e">
        <v>#N/A</v>
      </c>
      <c r="AK33" s="46">
        <v>35.729999999999997</v>
      </c>
      <c r="AL33" s="46">
        <v>28.14</v>
      </c>
      <c r="AM33" s="46">
        <v>33.57</v>
      </c>
      <c r="AN33" s="46">
        <v>33.82</v>
      </c>
      <c r="AO33" s="46">
        <v>35.65</v>
      </c>
      <c r="AP33" s="46">
        <v>34.28</v>
      </c>
      <c r="AQ33" s="46">
        <v>36.01</v>
      </c>
      <c r="AR33" s="46" t="e">
        <v>#N/A</v>
      </c>
      <c r="AS33" s="46" t="e">
        <v>#N/A</v>
      </c>
    </row>
    <row r="34" spans="1:45">
      <c r="A34" s="46" t="s">
        <v>94</v>
      </c>
      <c r="B34" s="46" t="s">
        <v>95</v>
      </c>
      <c r="C34" s="46" t="s">
        <v>45</v>
      </c>
      <c r="D34" s="46" t="s">
        <v>155</v>
      </c>
      <c r="E34" s="46" t="e">
        <v>#N/A</v>
      </c>
      <c r="F34" s="46" t="e">
        <v>#N/A</v>
      </c>
      <c r="G34" s="46" t="e">
        <v>#N/A</v>
      </c>
      <c r="H34" s="46" t="e">
        <v>#N/A</v>
      </c>
      <c r="I34" s="46" t="e">
        <v>#N/A</v>
      </c>
      <c r="J34" s="46" t="e">
        <v>#N/A</v>
      </c>
      <c r="K34" s="46" t="e">
        <v>#N/A</v>
      </c>
      <c r="L34" s="46">
        <v>29.11</v>
      </c>
      <c r="M34" s="46" t="e">
        <v>#N/A</v>
      </c>
      <c r="N34" s="46" t="e">
        <v>#N/A</v>
      </c>
      <c r="O34" s="46">
        <v>27.69</v>
      </c>
      <c r="P34" s="46" t="e">
        <v>#N/A</v>
      </c>
      <c r="Q34" s="46" t="e">
        <v>#N/A</v>
      </c>
      <c r="R34" s="46">
        <v>29.85</v>
      </c>
      <c r="S34" s="46" t="e">
        <v>#N/A</v>
      </c>
      <c r="T34" s="46" t="e">
        <v>#N/A</v>
      </c>
      <c r="U34" s="46">
        <v>32.43</v>
      </c>
      <c r="V34" s="46" t="e">
        <v>#N/A</v>
      </c>
      <c r="W34" s="46" t="e">
        <v>#N/A</v>
      </c>
      <c r="X34" s="46">
        <v>35.5</v>
      </c>
      <c r="Y34" s="46" t="e">
        <v>#N/A</v>
      </c>
      <c r="Z34" s="46" t="e">
        <v>#N/A</v>
      </c>
      <c r="AA34" s="46">
        <v>35.700000000000003</v>
      </c>
      <c r="AB34" s="46" t="e">
        <v>#N/A</v>
      </c>
      <c r="AC34" s="46" t="e">
        <v>#N/A</v>
      </c>
      <c r="AD34" s="46">
        <v>39.229999999999997</v>
      </c>
      <c r="AE34" s="46" t="e">
        <v>#N/A</v>
      </c>
      <c r="AF34" s="46" t="e">
        <v>#N/A</v>
      </c>
      <c r="AG34" s="46">
        <v>42.59</v>
      </c>
      <c r="AH34" s="46" t="e">
        <v>#N/A</v>
      </c>
      <c r="AI34" s="46" t="e">
        <v>#N/A</v>
      </c>
      <c r="AJ34" s="46">
        <v>42.48</v>
      </c>
      <c r="AK34" s="46" t="e">
        <v>#N/A</v>
      </c>
      <c r="AL34" s="46" t="e">
        <v>#N/A</v>
      </c>
      <c r="AM34" s="46">
        <v>42.63</v>
      </c>
      <c r="AN34" s="46" t="e">
        <v>#N/A</v>
      </c>
      <c r="AO34" s="46">
        <v>42.06</v>
      </c>
      <c r="AP34" s="46" t="e">
        <v>#N/A</v>
      </c>
      <c r="AQ34" s="46" t="e">
        <v>#N/A</v>
      </c>
      <c r="AR34" s="46" t="e">
        <v>#N/A</v>
      </c>
      <c r="AS34" s="46" t="e">
        <v>#N/A</v>
      </c>
    </row>
    <row r="35" spans="1:45">
      <c r="A35" s="46" t="s">
        <v>94</v>
      </c>
      <c r="B35" s="46" t="s">
        <v>95</v>
      </c>
      <c r="C35" s="46" t="s">
        <v>156</v>
      </c>
      <c r="D35" s="46" t="s">
        <v>157</v>
      </c>
      <c r="E35" s="46" t="e">
        <v>#N/A</v>
      </c>
      <c r="F35" s="46" t="e">
        <v>#N/A</v>
      </c>
      <c r="G35" s="46" t="e">
        <v>#N/A</v>
      </c>
      <c r="H35" s="46" t="e">
        <v>#N/A</v>
      </c>
      <c r="I35" s="46" t="e">
        <v>#N/A</v>
      </c>
      <c r="J35" s="46" t="e">
        <v>#N/A</v>
      </c>
      <c r="K35" s="46" t="e">
        <v>#N/A</v>
      </c>
      <c r="L35" s="46" t="e">
        <v>#N/A</v>
      </c>
      <c r="M35" s="46" t="e">
        <v>#N/A</v>
      </c>
      <c r="N35" s="46" t="e">
        <v>#N/A</v>
      </c>
      <c r="O35" s="46" t="e">
        <v>#N/A</v>
      </c>
      <c r="P35" s="46" t="e">
        <v>#N/A</v>
      </c>
      <c r="Q35" s="46" t="e">
        <v>#N/A</v>
      </c>
      <c r="R35" s="46" t="e">
        <v>#N/A</v>
      </c>
      <c r="S35" s="46" t="e">
        <v>#N/A</v>
      </c>
      <c r="T35" s="46" t="e">
        <v>#N/A</v>
      </c>
      <c r="U35" s="46" t="e">
        <v>#N/A</v>
      </c>
      <c r="V35" s="46" t="e">
        <v>#N/A</v>
      </c>
      <c r="W35" s="46" t="e">
        <v>#N/A</v>
      </c>
      <c r="X35" s="46" t="e">
        <v>#N/A</v>
      </c>
      <c r="Y35" s="46" t="e">
        <v>#N/A</v>
      </c>
      <c r="Z35" s="46" t="e">
        <v>#N/A</v>
      </c>
      <c r="AA35" s="46" t="e">
        <v>#N/A</v>
      </c>
      <c r="AB35" s="46" t="e">
        <v>#N/A</v>
      </c>
      <c r="AC35" s="46" t="e">
        <v>#N/A</v>
      </c>
      <c r="AD35" s="46" t="e">
        <v>#N/A</v>
      </c>
      <c r="AE35" s="46" t="e">
        <v>#N/A</v>
      </c>
      <c r="AF35" s="46" t="e">
        <v>#N/A</v>
      </c>
      <c r="AG35" s="46" t="e">
        <v>#N/A</v>
      </c>
      <c r="AH35" s="46" t="e">
        <v>#N/A</v>
      </c>
      <c r="AI35" s="46">
        <v>30.09</v>
      </c>
      <c r="AJ35" s="46">
        <v>30.26</v>
      </c>
      <c r="AK35" s="46">
        <v>31.13</v>
      </c>
      <c r="AL35" s="46">
        <v>31.11</v>
      </c>
      <c r="AM35" s="46">
        <v>31.71</v>
      </c>
      <c r="AN35" s="46">
        <v>32.11</v>
      </c>
      <c r="AO35" s="46">
        <v>31.46</v>
      </c>
      <c r="AP35" s="46">
        <v>32.630000000000003</v>
      </c>
      <c r="AQ35" s="46">
        <v>34.31</v>
      </c>
      <c r="AR35" s="46" t="e">
        <v>#N/A</v>
      </c>
      <c r="AS35" s="46" t="e">
        <v>#N/A</v>
      </c>
    </row>
    <row r="36" spans="1:45">
      <c r="A36" s="46" t="s">
        <v>94</v>
      </c>
      <c r="B36" s="46" t="s">
        <v>95</v>
      </c>
      <c r="C36" s="46" t="s">
        <v>158</v>
      </c>
      <c r="D36" s="46" t="s">
        <v>159</v>
      </c>
      <c r="E36" s="46" t="e">
        <v>#N/A</v>
      </c>
      <c r="F36" s="46" t="e">
        <v>#N/A</v>
      </c>
      <c r="G36" s="46" t="e">
        <v>#N/A</v>
      </c>
      <c r="H36" s="46" t="e">
        <v>#N/A</v>
      </c>
      <c r="I36" s="46" t="e">
        <v>#N/A</v>
      </c>
      <c r="J36" s="46" t="e">
        <v>#N/A</v>
      </c>
      <c r="K36" s="46" t="e">
        <v>#N/A</v>
      </c>
      <c r="L36" s="46" t="e">
        <v>#N/A</v>
      </c>
      <c r="M36" s="46" t="e">
        <v>#N/A</v>
      </c>
      <c r="N36" s="46" t="e">
        <v>#N/A</v>
      </c>
      <c r="O36" s="46" t="e">
        <v>#N/A</v>
      </c>
      <c r="P36" s="46" t="e">
        <v>#N/A</v>
      </c>
      <c r="Q36" s="46" t="e">
        <v>#N/A</v>
      </c>
      <c r="R36" s="46" t="e">
        <v>#N/A</v>
      </c>
      <c r="S36" s="46">
        <v>22.97</v>
      </c>
      <c r="T36" s="46" t="e">
        <v>#N/A</v>
      </c>
      <c r="U36" s="46" t="e">
        <v>#N/A</v>
      </c>
      <c r="V36" s="46" t="e">
        <v>#N/A</v>
      </c>
      <c r="W36" s="46" t="e">
        <v>#N/A</v>
      </c>
      <c r="X36" s="46">
        <v>39.5</v>
      </c>
      <c r="Y36" s="46" t="e">
        <v>#N/A</v>
      </c>
      <c r="Z36" s="46">
        <v>30.06</v>
      </c>
      <c r="AA36" s="46" t="e">
        <v>#N/A</v>
      </c>
      <c r="AB36" s="46" t="e">
        <v>#N/A</v>
      </c>
      <c r="AC36" s="46">
        <v>37.64</v>
      </c>
      <c r="AD36" s="46" t="e">
        <v>#N/A</v>
      </c>
      <c r="AE36" s="46">
        <v>35.78</v>
      </c>
      <c r="AF36" s="46">
        <v>36.01</v>
      </c>
      <c r="AG36" s="46">
        <v>35.79</v>
      </c>
      <c r="AH36" s="46">
        <v>34.909999999999997</v>
      </c>
      <c r="AI36" s="46">
        <v>35.380000000000003</v>
      </c>
      <c r="AJ36" s="46">
        <v>33.630000000000003</v>
      </c>
      <c r="AK36" s="46">
        <v>33.75</v>
      </c>
      <c r="AL36" s="46">
        <v>31.25</v>
      </c>
      <c r="AM36" s="46">
        <v>32</v>
      </c>
      <c r="AN36" s="46">
        <v>31.59</v>
      </c>
      <c r="AO36" s="46">
        <v>32.159999999999997</v>
      </c>
      <c r="AP36" s="46">
        <v>32.69</v>
      </c>
      <c r="AQ36" s="46">
        <v>33.15</v>
      </c>
      <c r="AR36" s="46" t="e">
        <v>#N/A</v>
      </c>
      <c r="AS36" s="46" t="e">
        <v>#N/A</v>
      </c>
    </row>
    <row r="37" spans="1:45">
      <c r="A37" s="46" t="s">
        <v>94</v>
      </c>
      <c r="B37" s="46" t="s">
        <v>95</v>
      </c>
      <c r="C37" s="46" t="s">
        <v>160</v>
      </c>
      <c r="D37" s="46" t="s">
        <v>161</v>
      </c>
      <c r="E37" s="46" t="e">
        <v>#N/A</v>
      </c>
      <c r="F37" s="46" t="e">
        <v>#N/A</v>
      </c>
      <c r="G37" s="46" t="e">
        <v>#N/A</v>
      </c>
      <c r="H37" s="46" t="e">
        <v>#N/A</v>
      </c>
      <c r="I37" s="46" t="e">
        <v>#N/A</v>
      </c>
      <c r="J37" s="46" t="e">
        <v>#N/A</v>
      </c>
      <c r="K37" s="46" t="e">
        <v>#N/A</v>
      </c>
      <c r="L37" s="46" t="e">
        <v>#N/A</v>
      </c>
      <c r="M37" s="46" t="e">
        <v>#N/A</v>
      </c>
      <c r="N37" s="46" t="e">
        <v>#N/A</v>
      </c>
      <c r="O37" s="46" t="e">
        <v>#N/A</v>
      </c>
      <c r="P37" s="46" t="e">
        <v>#N/A</v>
      </c>
      <c r="Q37" s="46" t="e">
        <v>#N/A</v>
      </c>
      <c r="R37" s="46" t="e">
        <v>#N/A</v>
      </c>
      <c r="S37" s="46" t="e">
        <v>#N/A</v>
      </c>
      <c r="T37" s="46" t="e">
        <v>#N/A</v>
      </c>
      <c r="U37" s="46" t="e">
        <v>#N/A</v>
      </c>
      <c r="V37" s="46" t="e">
        <v>#N/A</v>
      </c>
      <c r="W37" s="46" t="e">
        <v>#N/A</v>
      </c>
      <c r="X37" s="46" t="e">
        <v>#N/A</v>
      </c>
      <c r="Y37" s="46" t="e">
        <v>#N/A</v>
      </c>
      <c r="Z37" s="46" t="e">
        <v>#N/A</v>
      </c>
      <c r="AA37" s="46" t="e">
        <v>#N/A</v>
      </c>
      <c r="AB37" s="46" t="e">
        <v>#N/A</v>
      </c>
      <c r="AC37" s="46" t="e">
        <v>#N/A</v>
      </c>
      <c r="AD37" s="46" t="e">
        <v>#N/A</v>
      </c>
      <c r="AE37" s="46" t="e">
        <v>#N/A</v>
      </c>
      <c r="AF37" s="46" t="e">
        <v>#N/A</v>
      </c>
      <c r="AG37" s="46" t="e">
        <v>#N/A</v>
      </c>
      <c r="AH37" s="46" t="e">
        <v>#N/A</v>
      </c>
      <c r="AI37" s="46">
        <v>27.92</v>
      </c>
      <c r="AJ37" s="46">
        <v>27.64</v>
      </c>
      <c r="AK37" s="46">
        <v>28.02</v>
      </c>
      <c r="AL37" s="46">
        <v>28.29</v>
      </c>
      <c r="AM37" s="46">
        <v>27.85</v>
      </c>
      <c r="AN37" s="46">
        <v>27.47</v>
      </c>
      <c r="AO37" s="46">
        <v>27.74</v>
      </c>
      <c r="AP37" s="46">
        <v>27.66</v>
      </c>
      <c r="AQ37" s="46">
        <v>27.12</v>
      </c>
      <c r="AR37" s="46" t="e">
        <v>#N/A</v>
      </c>
      <c r="AS37" s="46" t="e">
        <v>#N/A</v>
      </c>
    </row>
    <row r="38" spans="1:45">
      <c r="A38" s="46" t="s">
        <v>94</v>
      </c>
      <c r="B38" s="46" t="s">
        <v>95</v>
      </c>
      <c r="C38" s="46" t="s">
        <v>162</v>
      </c>
      <c r="D38" s="46" t="s">
        <v>163</v>
      </c>
      <c r="E38" s="46" t="e">
        <v>#N/A</v>
      </c>
      <c r="F38" s="46" t="e">
        <v>#N/A</v>
      </c>
      <c r="G38" s="46" t="e">
        <v>#N/A</v>
      </c>
      <c r="H38" s="46" t="e">
        <v>#N/A</v>
      </c>
      <c r="I38" s="46" t="e">
        <v>#N/A</v>
      </c>
      <c r="J38" s="46" t="e">
        <v>#N/A</v>
      </c>
      <c r="K38" s="46" t="e">
        <v>#N/A</v>
      </c>
      <c r="L38" s="46" t="e">
        <v>#N/A</v>
      </c>
      <c r="M38" s="46" t="e">
        <v>#N/A</v>
      </c>
      <c r="N38" s="46" t="e">
        <v>#N/A</v>
      </c>
      <c r="O38" s="46" t="e">
        <v>#N/A</v>
      </c>
      <c r="P38" s="46" t="e">
        <v>#N/A</v>
      </c>
      <c r="Q38" s="46" t="e">
        <v>#N/A</v>
      </c>
      <c r="R38" s="46" t="e">
        <v>#N/A</v>
      </c>
      <c r="S38" s="46" t="e">
        <v>#N/A</v>
      </c>
      <c r="T38" s="46" t="e">
        <v>#N/A</v>
      </c>
      <c r="U38" s="46" t="e">
        <v>#N/A</v>
      </c>
      <c r="V38" s="46" t="e">
        <v>#N/A</v>
      </c>
      <c r="W38" s="46" t="e">
        <v>#N/A</v>
      </c>
      <c r="X38" s="46" t="e">
        <v>#N/A</v>
      </c>
      <c r="Y38" s="46" t="e">
        <v>#N/A</v>
      </c>
      <c r="Z38" s="46" t="e">
        <v>#N/A</v>
      </c>
      <c r="AA38" s="46">
        <v>37.130000000000003</v>
      </c>
      <c r="AB38" s="46">
        <v>41.95</v>
      </c>
      <c r="AC38" s="46">
        <v>41.25</v>
      </c>
      <c r="AD38" s="46">
        <v>40.15</v>
      </c>
      <c r="AE38" s="46">
        <v>40.479999999999997</v>
      </c>
      <c r="AF38" s="46">
        <v>39.57</v>
      </c>
      <c r="AG38" s="46">
        <v>39.630000000000003</v>
      </c>
      <c r="AH38" s="46">
        <v>39.53</v>
      </c>
      <c r="AI38" s="46">
        <v>39.78</v>
      </c>
      <c r="AJ38" s="46">
        <v>40.340000000000003</v>
      </c>
      <c r="AK38" s="46">
        <v>40.090000000000003</v>
      </c>
      <c r="AL38" s="46">
        <v>40.6</v>
      </c>
      <c r="AM38" s="46">
        <v>40.57</v>
      </c>
      <c r="AN38" s="46">
        <v>41.74</v>
      </c>
      <c r="AO38" s="46">
        <v>42.13</v>
      </c>
      <c r="AP38" s="46">
        <v>41.58</v>
      </c>
      <c r="AQ38" s="46">
        <v>41.35</v>
      </c>
      <c r="AR38" s="46">
        <v>40.03</v>
      </c>
      <c r="AS38" s="46" t="e">
        <v>#N/A</v>
      </c>
    </row>
    <row r="39" spans="1:45">
      <c r="A39" s="46" t="s">
        <v>94</v>
      </c>
      <c r="B39" s="46" t="s">
        <v>95</v>
      </c>
      <c r="C39" s="46" t="s">
        <v>164</v>
      </c>
      <c r="D39" s="46" t="s">
        <v>165</v>
      </c>
      <c r="E39" s="46" t="e">
        <v>#N/A</v>
      </c>
      <c r="F39" s="46" t="e">
        <v>#N/A</v>
      </c>
      <c r="G39" s="46" t="e">
        <v>#N/A</v>
      </c>
      <c r="H39" s="46" t="e">
        <v>#N/A</v>
      </c>
      <c r="I39" s="46" t="e">
        <v>#N/A</v>
      </c>
      <c r="J39" s="46" t="e">
        <v>#N/A</v>
      </c>
      <c r="K39" s="46" t="e">
        <v>#N/A</v>
      </c>
      <c r="L39" s="46" t="e">
        <v>#N/A</v>
      </c>
      <c r="M39" s="46" t="e">
        <v>#N/A</v>
      </c>
      <c r="N39" s="46" t="e">
        <v>#N/A</v>
      </c>
      <c r="O39" s="46" t="e">
        <v>#N/A</v>
      </c>
      <c r="P39" s="46" t="e">
        <v>#N/A</v>
      </c>
      <c r="Q39" s="46" t="e">
        <v>#N/A</v>
      </c>
      <c r="R39" s="46">
        <v>20.96</v>
      </c>
      <c r="S39" s="46" t="e">
        <v>#N/A</v>
      </c>
      <c r="T39" s="46">
        <v>25.05</v>
      </c>
      <c r="U39" s="46" t="e">
        <v>#N/A</v>
      </c>
      <c r="V39" s="46" t="e">
        <v>#N/A</v>
      </c>
      <c r="W39" s="46" t="e">
        <v>#N/A</v>
      </c>
      <c r="X39" s="46">
        <v>27.94</v>
      </c>
      <c r="Y39" s="46" t="e">
        <v>#N/A</v>
      </c>
      <c r="Z39" s="46" t="e">
        <v>#N/A</v>
      </c>
      <c r="AA39" s="46" t="e">
        <v>#N/A</v>
      </c>
      <c r="AB39" s="46" t="e">
        <v>#N/A</v>
      </c>
      <c r="AC39" s="46">
        <v>26.38</v>
      </c>
      <c r="AD39" s="46">
        <v>27.64</v>
      </c>
      <c r="AE39" s="46">
        <v>27.22</v>
      </c>
      <c r="AF39" s="46">
        <v>26.92</v>
      </c>
      <c r="AG39" s="46">
        <v>26.84</v>
      </c>
      <c r="AH39" s="46">
        <v>30.93</v>
      </c>
      <c r="AI39" s="46">
        <v>30.02</v>
      </c>
      <c r="AJ39" s="46">
        <v>30.19</v>
      </c>
      <c r="AK39" s="46">
        <v>28.3</v>
      </c>
      <c r="AL39" s="46">
        <v>31.16</v>
      </c>
      <c r="AM39" s="46">
        <v>27.53</v>
      </c>
      <c r="AN39" s="46">
        <v>26.97</v>
      </c>
      <c r="AO39" s="46">
        <v>29.37</v>
      </c>
      <c r="AP39" s="46">
        <v>28.94</v>
      </c>
      <c r="AQ39" s="46">
        <v>30.55</v>
      </c>
      <c r="AR39" s="46" t="e">
        <v>#N/A</v>
      </c>
      <c r="AS39" s="46" t="e">
        <v>#N/A</v>
      </c>
    </row>
    <row r="40" spans="1:45">
      <c r="A40" s="46" t="s">
        <v>94</v>
      </c>
      <c r="B40" s="46" t="s">
        <v>95</v>
      </c>
      <c r="C40" s="46" t="s">
        <v>166</v>
      </c>
      <c r="D40" s="46" t="s">
        <v>167</v>
      </c>
      <c r="E40" s="46" t="e">
        <v>#N/A</v>
      </c>
      <c r="F40" s="46" t="e">
        <v>#N/A</v>
      </c>
      <c r="G40" s="46" t="e">
        <v>#N/A</v>
      </c>
      <c r="H40" s="46" t="e">
        <v>#N/A</v>
      </c>
      <c r="I40" s="46" t="e">
        <v>#N/A</v>
      </c>
      <c r="J40" s="46" t="e">
        <v>#N/A</v>
      </c>
      <c r="K40" s="46" t="e">
        <v>#N/A</v>
      </c>
      <c r="L40" s="46" t="e">
        <v>#N/A</v>
      </c>
      <c r="M40" s="46" t="e">
        <v>#N/A</v>
      </c>
      <c r="N40" s="46" t="e">
        <v>#N/A</v>
      </c>
      <c r="O40" s="46" t="e">
        <v>#N/A</v>
      </c>
      <c r="P40" s="46" t="e">
        <v>#N/A</v>
      </c>
      <c r="Q40" s="46" t="e">
        <v>#N/A</v>
      </c>
      <c r="R40" s="46" t="e">
        <v>#N/A</v>
      </c>
      <c r="S40" s="46" t="e">
        <v>#N/A</v>
      </c>
      <c r="T40" s="46" t="e">
        <v>#N/A</v>
      </c>
      <c r="U40" s="46" t="e">
        <v>#N/A</v>
      </c>
      <c r="V40" s="46" t="e">
        <v>#N/A</v>
      </c>
      <c r="W40" s="46" t="e">
        <v>#N/A</v>
      </c>
      <c r="X40" s="46" t="e">
        <v>#N/A</v>
      </c>
      <c r="Y40" s="46" t="e">
        <v>#N/A</v>
      </c>
      <c r="Z40" s="46" t="e">
        <v>#N/A</v>
      </c>
      <c r="AA40" s="46" t="e">
        <v>#N/A</v>
      </c>
      <c r="AB40" s="46" t="e">
        <v>#N/A</v>
      </c>
      <c r="AC40" s="46" t="e">
        <v>#N/A</v>
      </c>
      <c r="AD40" s="46" t="e">
        <v>#N/A</v>
      </c>
      <c r="AE40" s="46" t="e">
        <v>#N/A</v>
      </c>
      <c r="AF40" s="46" t="e">
        <v>#N/A</v>
      </c>
      <c r="AG40" s="46" t="e">
        <v>#N/A</v>
      </c>
      <c r="AH40" s="46" t="e">
        <v>#N/A</v>
      </c>
      <c r="AI40" s="46">
        <v>34.53</v>
      </c>
      <c r="AJ40" s="46">
        <v>34.07</v>
      </c>
      <c r="AK40" s="46">
        <v>34.26</v>
      </c>
      <c r="AL40" s="46">
        <v>33.19</v>
      </c>
      <c r="AM40" s="46">
        <v>33.74</v>
      </c>
      <c r="AN40" s="46">
        <v>33.659999999999997</v>
      </c>
      <c r="AO40" s="46">
        <v>34.409999999999997</v>
      </c>
      <c r="AP40" s="46">
        <v>34.520000000000003</v>
      </c>
      <c r="AQ40" s="46">
        <v>35.159999999999997</v>
      </c>
      <c r="AR40" s="46" t="e">
        <v>#N/A</v>
      </c>
      <c r="AS40" s="46" t="e">
        <v>#N/A</v>
      </c>
    </row>
    <row r="41" spans="1:45">
      <c r="A41" s="46" t="s">
        <v>94</v>
      </c>
      <c r="B41" s="46" t="s">
        <v>95</v>
      </c>
      <c r="C41" s="46" t="s">
        <v>168</v>
      </c>
      <c r="D41" s="46" t="s">
        <v>169</v>
      </c>
      <c r="E41" s="46" t="e">
        <v>#N/A</v>
      </c>
      <c r="F41" s="46" t="e">
        <v>#N/A</v>
      </c>
      <c r="G41" s="46" t="e">
        <v>#N/A</v>
      </c>
      <c r="H41" s="46" t="e">
        <v>#N/A</v>
      </c>
      <c r="I41" s="46" t="e">
        <v>#N/A</v>
      </c>
      <c r="J41" s="46" t="e">
        <v>#N/A</v>
      </c>
      <c r="K41" s="46" t="e">
        <v>#N/A</v>
      </c>
      <c r="L41" s="46" t="e">
        <v>#N/A</v>
      </c>
      <c r="M41" s="46" t="e">
        <v>#N/A</v>
      </c>
      <c r="N41" s="46" t="e">
        <v>#N/A</v>
      </c>
      <c r="O41" s="46" t="e">
        <v>#N/A</v>
      </c>
      <c r="P41" s="46" t="e">
        <v>#N/A</v>
      </c>
      <c r="Q41" s="46" t="e">
        <v>#N/A</v>
      </c>
      <c r="R41" s="46" t="e">
        <v>#N/A</v>
      </c>
      <c r="S41" s="46" t="e">
        <v>#N/A</v>
      </c>
      <c r="T41" s="46" t="e">
        <v>#N/A</v>
      </c>
      <c r="U41" s="46" t="e">
        <v>#N/A</v>
      </c>
      <c r="V41" s="46" t="e">
        <v>#N/A</v>
      </c>
      <c r="W41" s="46" t="e">
        <v>#N/A</v>
      </c>
      <c r="X41" s="46" t="e">
        <v>#N/A</v>
      </c>
      <c r="Y41" s="46" t="e">
        <v>#N/A</v>
      </c>
      <c r="Z41" s="46" t="e">
        <v>#N/A</v>
      </c>
      <c r="AA41" s="46" t="e">
        <v>#N/A</v>
      </c>
      <c r="AB41" s="46" t="e">
        <v>#N/A</v>
      </c>
      <c r="AC41" s="46" t="e">
        <v>#N/A</v>
      </c>
      <c r="AD41" s="46" t="e">
        <v>#N/A</v>
      </c>
      <c r="AE41" s="46" t="e">
        <v>#N/A</v>
      </c>
      <c r="AF41" s="46" t="e">
        <v>#N/A</v>
      </c>
      <c r="AG41" s="46" t="e">
        <v>#N/A</v>
      </c>
      <c r="AH41" s="46" t="e">
        <v>#N/A</v>
      </c>
      <c r="AI41" s="46" t="e">
        <v>#N/A</v>
      </c>
      <c r="AJ41" s="46" t="e">
        <v>#N/A</v>
      </c>
      <c r="AK41" s="46" t="e">
        <v>#N/A</v>
      </c>
      <c r="AL41" s="46" t="e">
        <v>#N/A</v>
      </c>
      <c r="AM41" s="46">
        <v>32.11</v>
      </c>
      <c r="AN41" s="46" t="e">
        <v>#N/A</v>
      </c>
      <c r="AO41" s="46" t="e">
        <v>#N/A</v>
      </c>
      <c r="AP41" s="46" t="e">
        <v>#N/A</v>
      </c>
      <c r="AQ41" s="46" t="e">
        <v>#N/A</v>
      </c>
      <c r="AR41" s="46" t="e">
        <v>#N/A</v>
      </c>
      <c r="AS41" s="46" t="e">
        <v>#N/A</v>
      </c>
    </row>
    <row r="42" spans="1:45">
      <c r="A42" s="46" t="s">
        <v>94</v>
      </c>
      <c r="B42" s="46" t="s">
        <v>95</v>
      </c>
      <c r="C42" s="46" t="s">
        <v>170</v>
      </c>
      <c r="D42" s="46" t="s">
        <v>171</v>
      </c>
      <c r="E42" s="46" t="e">
        <v>#N/A</v>
      </c>
      <c r="F42" s="46" t="e">
        <v>#N/A</v>
      </c>
      <c r="G42" s="46" t="e">
        <v>#N/A</v>
      </c>
      <c r="H42" s="46" t="e">
        <v>#N/A</v>
      </c>
      <c r="I42" s="46" t="e">
        <v>#N/A</v>
      </c>
      <c r="J42" s="46" t="e">
        <v>#N/A</v>
      </c>
      <c r="K42" s="46" t="e">
        <v>#N/A</v>
      </c>
      <c r="L42" s="46" t="e">
        <v>#N/A</v>
      </c>
      <c r="M42" s="46" t="e">
        <v>#N/A</v>
      </c>
      <c r="N42" s="46" t="e">
        <v>#N/A</v>
      </c>
      <c r="O42" s="46" t="e">
        <v>#N/A</v>
      </c>
      <c r="P42" s="46" t="e">
        <v>#N/A</v>
      </c>
      <c r="Q42" s="46" t="e">
        <v>#N/A</v>
      </c>
      <c r="R42" s="46" t="e">
        <v>#N/A</v>
      </c>
      <c r="S42" s="46">
        <v>25.74</v>
      </c>
      <c r="T42" s="46" t="e">
        <v>#N/A</v>
      </c>
      <c r="U42" s="46" t="e">
        <v>#N/A</v>
      </c>
      <c r="V42" s="46" t="e">
        <v>#N/A</v>
      </c>
      <c r="W42" s="46" t="e">
        <v>#N/A</v>
      </c>
      <c r="X42" s="46">
        <v>32.67</v>
      </c>
      <c r="Y42" s="46" t="e">
        <v>#N/A</v>
      </c>
      <c r="Z42" s="46" t="e">
        <v>#N/A</v>
      </c>
      <c r="AA42" s="46">
        <v>35.380000000000003</v>
      </c>
      <c r="AB42" s="46" t="e">
        <v>#N/A</v>
      </c>
      <c r="AC42" s="46" t="e">
        <v>#N/A</v>
      </c>
      <c r="AD42" s="46" t="e">
        <v>#N/A</v>
      </c>
      <c r="AE42" s="46" t="e">
        <v>#N/A</v>
      </c>
      <c r="AF42" s="46">
        <v>35.29</v>
      </c>
      <c r="AG42" s="46">
        <v>34.049999999999997</v>
      </c>
      <c r="AH42" s="46">
        <v>33.15</v>
      </c>
      <c r="AI42" s="46">
        <v>31.47</v>
      </c>
      <c r="AJ42" s="46">
        <v>29.65</v>
      </c>
      <c r="AK42" s="46">
        <v>29.99</v>
      </c>
      <c r="AL42" s="46">
        <v>28.54</v>
      </c>
      <c r="AM42" s="46">
        <v>29.07</v>
      </c>
      <c r="AN42" s="46">
        <v>28.79</v>
      </c>
      <c r="AO42" s="46">
        <v>28.56</v>
      </c>
      <c r="AP42" s="46">
        <v>27.42</v>
      </c>
      <c r="AQ42" s="46">
        <v>27.43</v>
      </c>
      <c r="AR42" s="46">
        <v>26.35</v>
      </c>
      <c r="AS42" s="46" t="e">
        <v>#N/A</v>
      </c>
    </row>
    <row r="43" spans="1:45">
      <c r="A43" s="46" t="s">
        <v>94</v>
      </c>
      <c r="B43" s="46" t="s">
        <v>95</v>
      </c>
      <c r="C43" s="46" t="s">
        <v>172</v>
      </c>
      <c r="D43" s="46" t="s">
        <v>173</v>
      </c>
      <c r="E43" s="46" t="e">
        <v>#N/A</v>
      </c>
      <c r="F43" s="46" t="e">
        <v>#N/A</v>
      </c>
      <c r="G43" s="46" t="e">
        <v>#N/A</v>
      </c>
      <c r="H43" s="46" t="e">
        <v>#N/A</v>
      </c>
      <c r="I43" s="46" t="e">
        <v>#N/A</v>
      </c>
      <c r="J43" s="46" t="e">
        <v>#N/A</v>
      </c>
      <c r="K43" s="46" t="e">
        <v>#N/A</v>
      </c>
      <c r="L43" s="46" t="e">
        <v>#N/A</v>
      </c>
      <c r="M43" s="46" t="e">
        <v>#N/A</v>
      </c>
      <c r="N43" s="46" t="e">
        <v>#N/A</v>
      </c>
      <c r="O43" s="46" t="e">
        <v>#N/A</v>
      </c>
      <c r="P43" s="46" t="e">
        <v>#N/A</v>
      </c>
      <c r="Q43" s="46" t="e">
        <v>#N/A</v>
      </c>
      <c r="R43" s="46" t="e">
        <v>#N/A</v>
      </c>
      <c r="S43" s="46">
        <v>26.01</v>
      </c>
      <c r="T43" s="46" t="e">
        <v>#N/A</v>
      </c>
      <c r="U43" s="46" t="e">
        <v>#N/A</v>
      </c>
      <c r="V43" s="46" t="e">
        <v>#N/A</v>
      </c>
      <c r="W43" s="46" t="e">
        <v>#N/A</v>
      </c>
      <c r="X43" s="46">
        <v>53.7</v>
      </c>
      <c r="Y43" s="46" t="e">
        <v>#N/A</v>
      </c>
      <c r="Z43" s="46" t="e">
        <v>#N/A</v>
      </c>
      <c r="AA43" s="46" t="e">
        <v>#N/A</v>
      </c>
      <c r="AB43" s="46" t="e">
        <v>#N/A</v>
      </c>
      <c r="AC43" s="46">
        <v>46.4</v>
      </c>
      <c r="AD43" s="46" t="e">
        <v>#N/A</v>
      </c>
      <c r="AE43" s="46">
        <v>31.03</v>
      </c>
      <c r="AF43" s="46">
        <v>30.16</v>
      </c>
      <c r="AG43" s="46">
        <v>30.3</v>
      </c>
      <c r="AH43" s="46">
        <v>28.71</v>
      </c>
      <c r="AI43" s="46">
        <v>34.770000000000003</v>
      </c>
      <c r="AJ43" s="46">
        <v>38.32</v>
      </c>
      <c r="AK43" s="46">
        <v>38.4</v>
      </c>
      <c r="AL43" s="46">
        <v>33.43</v>
      </c>
      <c r="AM43" s="46">
        <v>32.06</v>
      </c>
      <c r="AN43" s="46">
        <v>29.83</v>
      </c>
      <c r="AO43" s="46">
        <v>29.89</v>
      </c>
      <c r="AP43" s="46">
        <v>27.77</v>
      </c>
      <c r="AQ43" s="46">
        <v>27.37</v>
      </c>
      <c r="AR43" s="46" t="e">
        <v>#N/A</v>
      </c>
      <c r="AS43" s="46" t="e">
        <v>#N/A</v>
      </c>
    </row>
    <row r="44" spans="1:45">
      <c r="A44" s="46" t="s">
        <v>94</v>
      </c>
      <c r="B44" s="46" t="s">
        <v>95</v>
      </c>
      <c r="C44" s="46" t="s">
        <v>174</v>
      </c>
      <c r="D44" s="46" t="s">
        <v>175</v>
      </c>
      <c r="E44" s="46" t="e">
        <v>#N/A</v>
      </c>
      <c r="F44" s="46" t="e">
        <v>#N/A</v>
      </c>
      <c r="G44" s="46" t="e">
        <v>#N/A</v>
      </c>
      <c r="H44" s="46" t="e">
        <v>#N/A</v>
      </c>
      <c r="I44" s="46" t="e">
        <v>#N/A</v>
      </c>
      <c r="J44" s="46" t="e">
        <v>#N/A</v>
      </c>
      <c r="K44" s="46" t="e">
        <v>#N/A</v>
      </c>
      <c r="L44" s="46" t="e">
        <v>#N/A</v>
      </c>
      <c r="M44" s="46" t="e">
        <v>#N/A</v>
      </c>
      <c r="N44" s="46" t="e">
        <v>#N/A</v>
      </c>
      <c r="O44" s="46" t="e">
        <v>#N/A</v>
      </c>
      <c r="P44" s="46" t="e">
        <v>#N/A</v>
      </c>
      <c r="Q44" s="46" t="e">
        <v>#N/A</v>
      </c>
      <c r="R44" s="46" t="e">
        <v>#N/A</v>
      </c>
      <c r="S44" s="46">
        <v>22.48</v>
      </c>
      <c r="T44" s="46" t="e">
        <v>#N/A</v>
      </c>
      <c r="U44" s="46" t="e">
        <v>#N/A</v>
      </c>
      <c r="V44" s="46" t="e">
        <v>#N/A</v>
      </c>
      <c r="W44" s="46" t="e">
        <v>#N/A</v>
      </c>
      <c r="X44" s="46">
        <v>33.64</v>
      </c>
      <c r="Y44" s="46" t="e">
        <v>#N/A</v>
      </c>
      <c r="Z44" s="46" t="e">
        <v>#N/A</v>
      </c>
      <c r="AA44" s="46">
        <v>32.26</v>
      </c>
      <c r="AB44" s="46" t="e">
        <v>#N/A</v>
      </c>
      <c r="AC44" s="46">
        <v>32.1</v>
      </c>
      <c r="AD44" s="46">
        <v>32.020000000000003</v>
      </c>
      <c r="AE44" s="46">
        <v>31.67</v>
      </c>
      <c r="AF44" s="46">
        <v>32.01</v>
      </c>
      <c r="AG44" s="46">
        <v>31.92</v>
      </c>
      <c r="AH44" s="46">
        <v>35.46</v>
      </c>
      <c r="AI44" s="46">
        <v>35.200000000000003</v>
      </c>
      <c r="AJ44" s="46">
        <v>35.299999999999997</v>
      </c>
      <c r="AK44" s="46">
        <v>34.44</v>
      </c>
      <c r="AL44" s="46">
        <v>34.590000000000003</v>
      </c>
      <c r="AM44" s="46">
        <v>37.06</v>
      </c>
      <c r="AN44" s="46">
        <v>37.33</v>
      </c>
      <c r="AO44" s="46">
        <v>33.76</v>
      </c>
      <c r="AP44" s="46">
        <v>32.630000000000003</v>
      </c>
      <c r="AQ44" s="46">
        <v>35.15</v>
      </c>
      <c r="AR44" s="46" t="e">
        <v>#N/A</v>
      </c>
      <c r="AS44" s="46" t="e">
        <v>#N/A</v>
      </c>
    </row>
    <row r="45" spans="1:45">
      <c r="A45" s="46" t="s">
        <v>94</v>
      </c>
      <c r="B45" s="46" t="s">
        <v>95</v>
      </c>
      <c r="C45" s="46" t="s">
        <v>176</v>
      </c>
      <c r="D45" s="46" t="s">
        <v>177</v>
      </c>
      <c r="E45" s="46" t="e">
        <v>#N/A</v>
      </c>
      <c r="F45" s="46" t="e">
        <v>#N/A</v>
      </c>
      <c r="G45" s="46" t="e">
        <v>#N/A</v>
      </c>
      <c r="H45" s="46" t="e">
        <v>#N/A</v>
      </c>
      <c r="I45" s="46" t="e">
        <v>#N/A</v>
      </c>
      <c r="J45" s="46" t="e">
        <v>#N/A</v>
      </c>
      <c r="K45" s="46" t="e">
        <v>#N/A</v>
      </c>
      <c r="L45" s="46" t="e">
        <v>#N/A</v>
      </c>
      <c r="M45" s="46" t="e">
        <v>#N/A</v>
      </c>
      <c r="N45" s="46" t="e">
        <v>#N/A</v>
      </c>
      <c r="O45" s="46" t="e">
        <v>#N/A</v>
      </c>
      <c r="P45" s="46" t="e">
        <v>#N/A</v>
      </c>
      <c r="Q45" s="46" t="e">
        <v>#N/A</v>
      </c>
      <c r="R45" s="46" t="e">
        <v>#N/A</v>
      </c>
      <c r="S45" s="46" t="e">
        <v>#N/A</v>
      </c>
      <c r="T45" s="46" t="e">
        <v>#N/A</v>
      </c>
      <c r="U45" s="46" t="e">
        <v>#N/A</v>
      </c>
      <c r="V45" s="46" t="e">
        <v>#N/A</v>
      </c>
      <c r="W45" s="46" t="e">
        <v>#N/A</v>
      </c>
      <c r="X45" s="46" t="e">
        <v>#N/A</v>
      </c>
      <c r="Y45" s="46" t="e">
        <v>#N/A</v>
      </c>
      <c r="Z45" s="46" t="e">
        <v>#N/A</v>
      </c>
      <c r="AA45" s="46" t="e">
        <v>#N/A</v>
      </c>
      <c r="AB45" s="46" t="e">
        <v>#N/A</v>
      </c>
      <c r="AC45" s="46" t="e">
        <v>#N/A</v>
      </c>
      <c r="AD45" s="46" t="e">
        <v>#N/A</v>
      </c>
      <c r="AE45" s="46" t="e">
        <v>#N/A</v>
      </c>
      <c r="AF45" s="46" t="e">
        <v>#N/A</v>
      </c>
      <c r="AG45" s="46" t="e">
        <v>#N/A</v>
      </c>
      <c r="AH45" s="46" t="e">
        <v>#N/A</v>
      </c>
      <c r="AI45" s="46" t="e">
        <v>#N/A</v>
      </c>
      <c r="AJ45" s="46">
        <v>30.14</v>
      </c>
      <c r="AK45" s="46">
        <v>29.39</v>
      </c>
      <c r="AL45" s="46">
        <v>30.82</v>
      </c>
      <c r="AM45" s="46">
        <v>30.01</v>
      </c>
      <c r="AN45" s="46">
        <v>30.27</v>
      </c>
      <c r="AO45" s="46">
        <v>28.6</v>
      </c>
      <c r="AP45" s="46">
        <v>30.63</v>
      </c>
      <c r="AQ45" s="46">
        <v>32.159999999999997</v>
      </c>
      <c r="AR45" s="46">
        <v>33.19</v>
      </c>
      <c r="AS45" s="46" t="e">
        <v>#N/A</v>
      </c>
    </row>
    <row r="46" spans="1:45">
      <c r="A46" s="46" t="s">
        <v>94</v>
      </c>
      <c r="B46" s="46" t="s">
        <v>95</v>
      </c>
      <c r="C46" s="46" t="s">
        <v>178</v>
      </c>
      <c r="D46" s="46" t="s">
        <v>179</v>
      </c>
      <c r="E46" s="46" t="e">
        <v>#N/A</v>
      </c>
      <c r="F46" s="46" t="e">
        <v>#N/A</v>
      </c>
      <c r="G46" s="46" t="e">
        <v>#N/A</v>
      </c>
      <c r="H46" s="46" t="e">
        <v>#N/A</v>
      </c>
      <c r="I46" s="46" t="e">
        <v>#N/A</v>
      </c>
      <c r="J46" s="46" t="e">
        <v>#N/A</v>
      </c>
      <c r="K46" s="46" t="e">
        <v>#N/A</v>
      </c>
      <c r="L46" s="46" t="e">
        <v>#N/A</v>
      </c>
      <c r="M46" s="46" t="e">
        <v>#N/A</v>
      </c>
      <c r="N46" s="46" t="e">
        <v>#N/A</v>
      </c>
      <c r="O46" s="46" t="e">
        <v>#N/A</v>
      </c>
      <c r="P46" s="46" t="e">
        <v>#N/A</v>
      </c>
      <c r="Q46" s="46" t="e">
        <v>#N/A</v>
      </c>
      <c r="R46" s="46" t="e">
        <v>#N/A</v>
      </c>
      <c r="S46" s="46">
        <v>24.14</v>
      </c>
      <c r="T46" s="46" t="e">
        <v>#N/A</v>
      </c>
      <c r="U46" s="46" t="e">
        <v>#N/A</v>
      </c>
      <c r="V46" s="46" t="e">
        <v>#N/A</v>
      </c>
      <c r="W46" s="46">
        <v>34.32</v>
      </c>
      <c r="X46" s="46" t="e">
        <v>#N/A</v>
      </c>
      <c r="Y46" s="46" t="e">
        <v>#N/A</v>
      </c>
      <c r="Z46" s="46" t="e">
        <v>#N/A</v>
      </c>
      <c r="AA46" s="46" t="e">
        <v>#N/A</v>
      </c>
      <c r="AB46" s="46">
        <v>36.94</v>
      </c>
      <c r="AC46" s="46">
        <v>39.520000000000003</v>
      </c>
      <c r="AD46" s="46">
        <v>42.62</v>
      </c>
      <c r="AE46" s="46">
        <v>36.43</v>
      </c>
      <c r="AF46" s="46">
        <v>38.159999999999997</v>
      </c>
      <c r="AG46" s="46">
        <v>35.76</v>
      </c>
      <c r="AH46" s="46">
        <v>35.26</v>
      </c>
      <c r="AI46" s="46">
        <v>35.35</v>
      </c>
      <c r="AJ46" s="46">
        <v>36.28</v>
      </c>
      <c r="AK46" s="46">
        <v>35.4</v>
      </c>
      <c r="AL46" s="46">
        <v>34.42</v>
      </c>
      <c r="AM46" s="46">
        <v>34.69</v>
      </c>
      <c r="AN46" s="46">
        <v>32.909999999999997</v>
      </c>
      <c r="AO46" s="46">
        <v>32.049999999999997</v>
      </c>
      <c r="AP46" s="46">
        <v>30.63</v>
      </c>
      <c r="AQ46" s="46">
        <v>29.16</v>
      </c>
      <c r="AR46" s="46">
        <v>28.53</v>
      </c>
      <c r="AS46" s="46" t="e">
        <v>#N/A</v>
      </c>
    </row>
    <row r="47" spans="1:45">
      <c r="A47" s="46" t="s">
        <v>94</v>
      </c>
      <c r="B47" s="46" t="s">
        <v>95</v>
      </c>
      <c r="C47" s="46" t="s">
        <v>180</v>
      </c>
      <c r="D47" s="46" t="s">
        <v>181</v>
      </c>
      <c r="E47" s="46" t="e">
        <v>#N/A</v>
      </c>
      <c r="F47" s="46" t="e">
        <v>#N/A</v>
      </c>
      <c r="G47" s="46" t="e">
        <v>#N/A</v>
      </c>
      <c r="H47" s="46" t="e">
        <v>#N/A</v>
      </c>
      <c r="I47" s="46" t="e">
        <v>#N/A</v>
      </c>
      <c r="J47" s="46" t="e">
        <v>#N/A</v>
      </c>
      <c r="K47" s="46" t="e">
        <v>#N/A</v>
      </c>
      <c r="L47" s="46" t="e">
        <v>#N/A</v>
      </c>
      <c r="M47" s="46" t="e">
        <v>#N/A</v>
      </c>
      <c r="N47" s="46" t="e">
        <v>#N/A</v>
      </c>
      <c r="O47" s="46" t="e">
        <v>#N/A</v>
      </c>
      <c r="P47" s="46" t="e">
        <v>#N/A</v>
      </c>
      <c r="Q47" s="46" t="e">
        <v>#N/A</v>
      </c>
      <c r="R47" s="46">
        <v>33.32</v>
      </c>
      <c r="S47" s="46" t="e">
        <v>#N/A</v>
      </c>
      <c r="T47" s="46" t="e">
        <v>#N/A</v>
      </c>
      <c r="U47" s="46">
        <v>33.25</v>
      </c>
      <c r="V47" s="46" t="e">
        <v>#N/A</v>
      </c>
      <c r="W47" s="46" t="e">
        <v>#N/A</v>
      </c>
      <c r="X47" s="46" t="e">
        <v>#N/A</v>
      </c>
      <c r="Y47" s="46" t="e">
        <v>#N/A</v>
      </c>
      <c r="Z47" s="46" t="e">
        <v>#N/A</v>
      </c>
      <c r="AA47" s="46">
        <v>28.67</v>
      </c>
      <c r="AB47" s="46" t="e">
        <v>#N/A</v>
      </c>
      <c r="AC47" s="46">
        <v>33.119999999999997</v>
      </c>
      <c r="AD47" s="46" t="e">
        <v>#N/A</v>
      </c>
      <c r="AE47" s="46" t="e">
        <v>#N/A</v>
      </c>
      <c r="AF47" s="46">
        <v>30.5</v>
      </c>
      <c r="AG47" s="46" t="e">
        <v>#N/A</v>
      </c>
      <c r="AH47" s="46" t="e">
        <v>#N/A</v>
      </c>
      <c r="AI47" s="46">
        <v>32.33</v>
      </c>
      <c r="AJ47" s="46">
        <v>32.69</v>
      </c>
      <c r="AK47" s="46" t="e">
        <v>#N/A</v>
      </c>
      <c r="AL47" s="46">
        <v>31.42</v>
      </c>
      <c r="AM47" s="46" t="e">
        <v>#N/A</v>
      </c>
      <c r="AN47" s="46" t="e">
        <v>#N/A</v>
      </c>
      <c r="AO47" s="46">
        <v>29.59</v>
      </c>
      <c r="AP47" s="46" t="e">
        <v>#N/A</v>
      </c>
      <c r="AQ47" s="46" t="e">
        <v>#N/A</v>
      </c>
      <c r="AR47" s="46" t="e">
        <v>#N/A</v>
      </c>
      <c r="AS47" s="46" t="e">
        <v>#N/A</v>
      </c>
    </row>
    <row r="48" spans="1:45">
      <c r="A48" s="46" t="s">
        <v>94</v>
      </c>
      <c r="B48" s="46" t="s">
        <v>95</v>
      </c>
      <c r="C48" s="46" t="s">
        <v>182</v>
      </c>
      <c r="D48" s="46" t="s">
        <v>183</v>
      </c>
      <c r="E48" s="46" t="e">
        <v>#N/A</v>
      </c>
      <c r="F48" s="46" t="e">
        <v>#N/A</v>
      </c>
      <c r="G48" s="46" t="e">
        <v>#N/A</v>
      </c>
      <c r="H48" s="46" t="e">
        <v>#N/A</v>
      </c>
      <c r="I48" s="46" t="e">
        <v>#N/A</v>
      </c>
      <c r="J48" s="46" t="e">
        <v>#N/A</v>
      </c>
      <c r="K48" s="46" t="e">
        <v>#N/A</v>
      </c>
      <c r="L48" s="46" t="e">
        <v>#N/A</v>
      </c>
      <c r="M48" s="46" t="e">
        <v>#N/A</v>
      </c>
      <c r="N48" s="46" t="e">
        <v>#N/A</v>
      </c>
      <c r="O48" s="46" t="e">
        <v>#N/A</v>
      </c>
      <c r="P48" s="46">
        <v>25.16</v>
      </c>
      <c r="Q48" s="46" t="e">
        <v>#N/A</v>
      </c>
      <c r="R48" s="46">
        <v>25.53</v>
      </c>
      <c r="S48" s="46" t="e">
        <v>#N/A</v>
      </c>
      <c r="T48" s="46">
        <v>26.89</v>
      </c>
      <c r="U48" s="46" t="e">
        <v>#N/A</v>
      </c>
      <c r="V48" s="46" t="e">
        <v>#N/A</v>
      </c>
      <c r="W48" s="46">
        <v>26.7</v>
      </c>
      <c r="X48" s="46" t="e">
        <v>#N/A</v>
      </c>
      <c r="Y48" s="46" t="e">
        <v>#N/A</v>
      </c>
      <c r="Z48" s="46" t="e">
        <v>#N/A</v>
      </c>
      <c r="AA48" s="46">
        <v>32.659999999999997</v>
      </c>
      <c r="AB48" s="46" t="e">
        <v>#N/A</v>
      </c>
      <c r="AC48" s="46">
        <v>32.32</v>
      </c>
      <c r="AD48" s="46">
        <v>32.590000000000003</v>
      </c>
      <c r="AE48" s="46">
        <v>33</v>
      </c>
      <c r="AF48" s="46">
        <v>32.85</v>
      </c>
      <c r="AG48" s="46">
        <v>34.049999999999997</v>
      </c>
      <c r="AH48" s="46">
        <v>34.909999999999997</v>
      </c>
      <c r="AI48" s="46">
        <v>35.43</v>
      </c>
      <c r="AJ48" s="46">
        <v>35.86</v>
      </c>
      <c r="AK48" s="46">
        <v>33.71</v>
      </c>
      <c r="AL48" s="46">
        <v>33.51</v>
      </c>
      <c r="AM48" s="46">
        <v>33.72</v>
      </c>
      <c r="AN48" s="46">
        <v>33.58</v>
      </c>
      <c r="AO48" s="46">
        <v>33.22</v>
      </c>
      <c r="AP48" s="46">
        <v>32.78</v>
      </c>
      <c r="AQ48" s="46">
        <v>32.39</v>
      </c>
      <c r="AR48" s="46" t="e">
        <v>#N/A</v>
      </c>
      <c r="AS48" s="46" t="e">
        <v>#N/A</v>
      </c>
    </row>
    <row r="49" spans="1:45">
      <c r="A49" s="46" t="s">
        <v>94</v>
      </c>
      <c r="B49" s="46" t="s">
        <v>95</v>
      </c>
      <c r="C49" s="46" t="s">
        <v>184</v>
      </c>
      <c r="D49" s="46" t="s">
        <v>185</v>
      </c>
      <c r="E49" s="46" t="e">
        <v>#N/A</v>
      </c>
      <c r="F49" s="46" t="e">
        <v>#N/A</v>
      </c>
      <c r="G49" s="46" t="e">
        <v>#N/A</v>
      </c>
      <c r="H49" s="46" t="e">
        <v>#N/A</v>
      </c>
      <c r="I49" s="46" t="e">
        <v>#N/A</v>
      </c>
      <c r="J49" s="46" t="e">
        <v>#N/A</v>
      </c>
      <c r="K49" s="46" t="e">
        <v>#N/A</v>
      </c>
      <c r="L49" s="46" t="e">
        <v>#N/A</v>
      </c>
      <c r="M49" s="46" t="e">
        <v>#N/A</v>
      </c>
      <c r="N49" s="46" t="e">
        <v>#N/A</v>
      </c>
      <c r="O49" s="46" t="e">
        <v>#N/A</v>
      </c>
      <c r="P49" s="46" t="e">
        <v>#N/A</v>
      </c>
      <c r="Q49" s="46" t="e">
        <v>#N/A</v>
      </c>
      <c r="R49" s="46" t="e">
        <v>#N/A</v>
      </c>
      <c r="S49" s="46" t="e">
        <v>#N/A</v>
      </c>
      <c r="T49" s="46">
        <v>23.31</v>
      </c>
      <c r="U49" s="46" t="e">
        <v>#N/A</v>
      </c>
      <c r="V49" s="46" t="e">
        <v>#N/A</v>
      </c>
      <c r="W49" s="46">
        <v>25.46</v>
      </c>
      <c r="X49" s="46" t="e">
        <v>#N/A</v>
      </c>
      <c r="Y49" s="46">
        <v>28.2</v>
      </c>
      <c r="Z49" s="46" t="e">
        <v>#N/A</v>
      </c>
      <c r="AA49" s="46" t="e">
        <v>#N/A</v>
      </c>
      <c r="AB49" s="46" t="e">
        <v>#N/A</v>
      </c>
      <c r="AC49" s="46">
        <v>31.08</v>
      </c>
      <c r="AD49" s="46">
        <v>29.42</v>
      </c>
      <c r="AE49" s="46">
        <v>29.32</v>
      </c>
      <c r="AF49" s="46">
        <v>29.43</v>
      </c>
      <c r="AG49" s="46">
        <v>30.23</v>
      </c>
      <c r="AH49" s="46">
        <v>29.91</v>
      </c>
      <c r="AI49" s="46">
        <v>30.04</v>
      </c>
      <c r="AJ49" s="46">
        <v>29.82</v>
      </c>
      <c r="AK49" s="46">
        <v>39.18</v>
      </c>
      <c r="AL49" s="46">
        <v>37.61</v>
      </c>
      <c r="AM49" s="46">
        <v>29.4</v>
      </c>
      <c r="AN49" s="46">
        <v>28.19</v>
      </c>
      <c r="AO49" s="46">
        <v>28.16</v>
      </c>
      <c r="AP49" s="46">
        <v>27.21</v>
      </c>
      <c r="AQ49" s="46">
        <v>27.33</v>
      </c>
      <c r="AR49" s="46" t="e">
        <v>#N/A</v>
      </c>
      <c r="AS49" s="46" t="e">
        <v>#N/A</v>
      </c>
    </row>
    <row r="50" spans="1:45">
      <c r="A50" s="46" t="s">
        <v>94</v>
      </c>
      <c r="B50" s="46" t="s">
        <v>95</v>
      </c>
      <c r="C50" s="46" t="s">
        <v>186</v>
      </c>
      <c r="D50" s="46" t="s">
        <v>187</v>
      </c>
      <c r="E50" s="46" t="e">
        <v>#N/A</v>
      </c>
      <c r="F50" s="46" t="e">
        <v>#N/A</v>
      </c>
      <c r="G50" s="46" t="e">
        <v>#N/A</v>
      </c>
      <c r="H50" s="46" t="e">
        <v>#N/A</v>
      </c>
      <c r="I50" s="46" t="e">
        <v>#N/A</v>
      </c>
      <c r="J50" s="46" t="e">
        <v>#N/A</v>
      </c>
      <c r="K50" s="46" t="e">
        <v>#N/A</v>
      </c>
      <c r="L50" s="46" t="e">
        <v>#N/A</v>
      </c>
      <c r="M50" s="46" t="e">
        <v>#N/A</v>
      </c>
      <c r="N50" s="46" t="e">
        <v>#N/A</v>
      </c>
      <c r="O50" s="46" t="e">
        <v>#N/A</v>
      </c>
      <c r="P50" s="46" t="e">
        <v>#N/A</v>
      </c>
      <c r="Q50" s="46" t="e">
        <v>#N/A</v>
      </c>
      <c r="R50" s="46">
        <v>23.6</v>
      </c>
      <c r="S50" s="46" t="e">
        <v>#N/A</v>
      </c>
      <c r="T50" s="46" t="e">
        <v>#N/A</v>
      </c>
      <c r="U50" s="46" t="e">
        <v>#N/A</v>
      </c>
      <c r="V50" s="46" t="e">
        <v>#N/A</v>
      </c>
      <c r="W50" s="46" t="e">
        <v>#N/A</v>
      </c>
      <c r="X50" s="46">
        <v>29.18</v>
      </c>
      <c r="Y50" s="46" t="e">
        <v>#N/A</v>
      </c>
      <c r="Z50" s="46" t="e">
        <v>#N/A</v>
      </c>
      <c r="AA50" s="46" t="e">
        <v>#N/A</v>
      </c>
      <c r="AB50" s="46" t="e">
        <v>#N/A</v>
      </c>
      <c r="AC50" s="46">
        <v>28.41</v>
      </c>
      <c r="AD50" s="46" t="e">
        <v>#N/A</v>
      </c>
      <c r="AE50" s="46" t="e">
        <v>#N/A</v>
      </c>
      <c r="AF50" s="46" t="e">
        <v>#N/A</v>
      </c>
      <c r="AG50" s="46">
        <v>29.12</v>
      </c>
      <c r="AH50" s="46">
        <v>30.87</v>
      </c>
      <c r="AI50" s="46">
        <v>31.15</v>
      </c>
      <c r="AJ50" s="46">
        <v>24.63</v>
      </c>
      <c r="AK50" s="46">
        <v>24.48</v>
      </c>
      <c r="AL50" s="46">
        <v>24.37</v>
      </c>
      <c r="AM50" s="46">
        <v>23.72</v>
      </c>
      <c r="AN50" s="46">
        <v>24.83</v>
      </c>
      <c r="AO50" s="46">
        <v>24.94</v>
      </c>
      <c r="AP50" s="46">
        <v>24.87</v>
      </c>
      <c r="AQ50" s="46">
        <v>25.59</v>
      </c>
      <c r="AR50" s="46" t="e">
        <v>#N/A</v>
      </c>
      <c r="AS50" s="46" t="e">
        <v>#N/A</v>
      </c>
    </row>
    <row r="51" spans="1:45">
      <c r="A51" s="46" t="s">
        <v>94</v>
      </c>
      <c r="B51" s="46" t="s">
        <v>95</v>
      </c>
      <c r="C51" s="46" t="s">
        <v>188</v>
      </c>
      <c r="D51" s="46" t="s">
        <v>189</v>
      </c>
      <c r="E51" s="46" t="e">
        <v>#N/A</v>
      </c>
      <c r="F51" s="46" t="e">
        <v>#N/A</v>
      </c>
      <c r="G51" s="46" t="e">
        <v>#N/A</v>
      </c>
      <c r="H51" s="46" t="e">
        <v>#N/A</v>
      </c>
      <c r="I51" s="46" t="e">
        <v>#N/A</v>
      </c>
      <c r="J51" s="46" t="e">
        <v>#N/A</v>
      </c>
      <c r="K51" s="46" t="e">
        <v>#N/A</v>
      </c>
      <c r="L51" s="46" t="e">
        <v>#N/A</v>
      </c>
      <c r="M51" s="46" t="e">
        <v>#N/A</v>
      </c>
      <c r="N51" s="46" t="e">
        <v>#N/A</v>
      </c>
      <c r="O51" s="46" t="e">
        <v>#N/A</v>
      </c>
      <c r="P51" s="46" t="e">
        <v>#N/A</v>
      </c>
      <c r="Q51" s="46" t="e">
        <v>#N/A</v>
      </c>
      <c r="R51" s="46" t="e">
        <v>#N/A</v>
      </c>
      <c r="S51" s="46" t="e">
        <v>#N/A</v>
      </c>
      <c r="T51" s="46" t="e">
        <v>#N/A</v>
      </c>
      <c r="U51" s="46" t="e">
        <v>#N/A</v>
      </c>
      <c r="V51" s="46" t="e">
        <v>#N/A</v>
      </c>
      <c r="W51" s="46" t="e">
        <v>#N/A</v>
      </c>
      <c r="X51" s="46" t="e">
        <v>#N/A</v>
      </c>
      <c r="Y51" s="46" t="e">
        <v>#N/A</v>
      </c>
      <c r="Z51" s="46" t="e">
        <v>#N/A</v>
      </c>
      <c r="AA51" s="46" t="e">
        <v>#N/A</v>
      </c>
      <c r="AB51" s="46" t="e">
        <v>#N/A</v>
      </c>
      <c r="AC51" s="46" t="e">
        <v>#N/A</v>
      </c>
      <c r="AD51" s="46" t="e">
        <v>#N/A</v>
      </c>
      <c r="AE51" s="46" t="e">
        <v>#N/A</v>
      </c>
      <c r="AF51" s="46" t="e">
        <v>#N/A</v>
      </c>
      <c r="AG51" s="46" t="e">
        <v>#N/A</v>
      </c>
      <c r="AH51" s="46" t="e">
        <v>#N/A</v>
      </c>
      <c r="AI51" s="46">
        <v>26.43</v>
      </c>
      <c r="AJ51" s="46">
        <v>27.1</v>
      </c>
      <c r="AK51" s="46">
        <v>26.47</v>
      </c>
      <c r="AL51" s="46">
        <v>26.92</v>
      </c>
      <c r="AM51" s="46">
        <v>27.13</v>
      </c>
      <c r="AN51" s="46">
        <v>26.61</v>
      </c>
      <c r="AO51" s="46">
        <v>26.81</v>
      </c>
      <c r="AP51" s="46">
        <v>27.24</v>
      </c>
      <c r="AQ51" s="46">
        <v>27.32</v>
      </c>
      <c r="AR51" s="46" t="e">
        <v>#N/A</v>
      </c>
      <c r="AS51" s="46" t="e">
        <v>#N/A</v>
      </c>
    </row>
    <row r="52" spans="1:45">
      <c r="A52" s="46" t="s">
        <v>94</v>
      </c>
      <c r="B52" s="46" t="s">
        <v>95</v>
      </c>
      <c r="C52" s="46" t="s">
        <v>190</v>
      </c>
      <c r="D52" s="46" t="s">
        <v>191</v>
      </c>
      <c r="E52" s="46" t="e">
        <v>#N/A</v>
      </c>
      <c r="F52" s="46" t="e">
        <v>#N/A</v>
      </c>
      <c r="G52" s="46" t="e">
        <v>#N/A</v>
      </c>
      <c r="H52" s="46" t="e">
        <v>#N/A</v>
      </c>
      <c r="I52" s="46" t="e">
        <v>#N/A</v>
      </c>
      <c r="J52" s="46" t="e">
        <v>#N/A</v>
      </c>
      <c r="K52" s="46" t="e">
        <v>#N/A</v>
      </c>
      <c r="L52" s="46" t="e">
        <v>#N/A</v>
      </c>
      <c r="M52" s="46" t="e">
        <v>#N/A</v>
      </c>
      <c r="N52" s="46" t="e">
        <v>#N/A</v>
      </c>
      <c r="O52" s="46" t="e">
        <v>#N/A</v>
      </c>
      <c r="P52" s="46" t="e">
        <v>#N/A</v>
      </c>
      <c r="Q52" s="46" t="e">
        <v>#N/A</v>
      </c>
      <c r="R52" s="46">
        <v>43.48</v>
      </c>
      <c r="S52" s="46" t="e">
        <v>#N/A</v>
      </c>
      <c r="T52" s="46" t="e">
        <v>#N/A</v>
      </c>
      <c r="U52" s="46" t="e">
        <v>#N/A</v>
      </c>
      <c r="V52" s="46" t="e">
        <v>#N/A</v>
      </c>
      <c r="W52" s="46" t="e">
        <v>#N/A</v>
      </c>
      <c r="X52" s="46" t="e">
        <v>#N/A</v>
      </c>
      <c r="Y52" s="46">
        <v>41.32</v>
      </c>
      <c r="Z52" s="46" t="e">
        <v>#N/A</v>
      </c>
      <c r="AA52" s="46" t="e">
        <v>#N/A</v>
      </c>
      <c r="AB52" s="46" t="e">
        <v>#N/A</v>
      </c>
      <c r="AC52" s="46" t="e">
        <v>#N/A</v>
      </c>
      <c r="AD52" s="46" t="e">
        <v>#N/A</v>
      </c>
      <c r="AE52" s="46" t="e">
        <v>#N/A</v>
      </c>
      <c r="AF52" s="46" t="e">
        <v>#N/A</v>
      </c>
      <c r="AG52" s="46">
        <v>41.4</v>
      </c>
      <c r="AH52" s="46">
        <v>42.18</v>
      </c>
      <c r="AI52" s="46">
        <v>41.29</v>
      </c>
      <c r="AJ52" s="46">
        <v>41.72</v>
      </c>
      <c r="AK52" s="46">
        <v>39.65</v>
      </c>
      <c r="AL52" s="46">
        <v>38.44</v>
      </c>
      <c r="AM52" s="46">
        <v>38.28</v>
      </c>
      <c r="AN52" s="46">
        <v>38.97</v>
      </c>
      <c r="AO52" s="46">
        <v>38.78</v>
      </c>
      <c r="AP52" s="46">
        <v>40.04</v>
      </c>
      <c r="AQ52" s="46">
        <v>40.17</v>
      </c>
      <c r="AR52" s="46" t="e">
        <v>#N/A</v>
      </c>
      <c r="AS52" s="46" t="e">
        <v>#N/A</v>
      </c>
    </row>
    <row r="53" spans="1:45">
      <c r="A53" s="46" t="s">
        <v>94</v>
      </c>
      <c r="B53" s="46" t="s">
        <v>95</v>
      </c>
      <c r="C53" s="46" t="s">
        <v>192</v>
      </c>
      <c r="D53" s="46" t="s">
        <v>193</v>
      </c>
      <c r="E53" s="46" t="e">
        <v>#N/A</v>
      </c>
      <c r="F53" s="46" t="e">
        <v>#N/A</v>
      </c>
      <c r="G53" s="46" t="e">
        <v>#N/A</v>
      </c>
      <c r="H53" s="46" t="e">
        <v>#N/A</v>
      </c>
      <c r="I53" s="46" t="e">
        <v>#N/A</v>
      </c>
      <c r="J53" s="46" t="e">
        <v>#N/A</v>
      </c>
      <c r="K53" s="46" t="e">
        <v>#N/A</v>
      </c>
      <c r="L53" s="46" t="e">
        <v>#N/A</v>
      </c>
      <c r="M53" s="46" t="e">
        <v>#N/A</v>
      </c>
      <c r="N53" s="46" t="e">
        <v>#N/A</v>
      </c>
      <c r="O53" s="46" t="e">
        <v>#N/A</v>
      </c>
      <c r="P53" s="46" t="e">
        <v>#N/A</v>
      </c>
      <c r="Q53" s="46" t="e">
        <v>#N/A</v>
      </c>
      <c r="R53" s="46" t="e">
        <v>#N/A</v>
      </c>
      <c r="S53" s="46" t="e">
        <v>#N/A</v>
      </c>
      <c r="T53" s="46" t="e">
        <v>#N/A</v>
      </c>
      <c r="U53" s="46" t="e">
        <v>#N/A</v>
      </c>
      <c r="V53" s="46" t="e">
        <v>#N/A</v>
      </c>
      <c r="W53" s="46" t="e">
        <v>#N/A</v>
      </c>
      <c r="X53" s="46" t="e">
        <v>#N/A</v>
      </c>
      <c r="Y53" s="46" t="e">
        <v>#N/A</v>
      </c>
      <c r="Z53" s="46" t="e">
        <v>#N/A</v>
      </c>
      <c r="AA53" s="46" t="e">
        <v>#N/A</v>
      </c>
      <c r="AB53" s="46" t="e">
        <v>#N/A</v>
      </c>
      <c r="AC53" s="46" t="e">
        <v>#N/A</v>
      </c>
      <c r="AD53" s="46" t="e">
        <v>#N/A</v>
      </c>
      <c r="AE53" s="46" t="e">
        <v>#N/A</v>
      </c>
      <c r="AF53" s="46" t="e">
        <v>#N/A</v>
      </c>
      <c r="AG53" s="46" t="e">
        <v>#N/A</v>
      </c>
      <c r="AH53" s="46" t="e">
        <v>#N/A</v>
      </c>
      <c r="AI53" s="46">
        <v>36.22</v>
      </c>
      <c r="AJ53" s="46">
        <v>34.56</v>
      </c>
      <c r="AK53" s="46">
        <v>34.840000000000003</v>
      </c>
      <c r="AL53" s="46">
        <v>35.93</v>
      </c>
      <c r="AM53" s="46">
        <v>34.369999999999997</v>
      </c>
      <c r="AN53" s="46">
        <v>34.67</v>
      </c>
      <c r="AO53" s="46">
        <v>34.81</v>
      </c>
      <c r="AP53" s="46">
        <v>33.71</v>
      </c>
      <c r="AQ53" s="46">
        <v>32.57</v>
      </c>
      <c r="AR53" s="46" t="e">
        <v>#N/A</v>
      </c>
      <c r="AS53" s="46" t="e">
        <v>#N/A</v>
      </c>
    </row>
    <row r="54" spans="1:45">
      <c r="A54" s="46" t="s">
        <v>94</v>
      </c>
      <c r="B54" s="46" t="s">
        <v>95</v>
      </c>
      <c r="C54" s="46" t="s">
        <v>194</v>
      </c>
      <c r="D54" s="46" t="s">
        <v>195</v>
      </c>
      <c r="E54" s="46" t="e">
        <v>#N/A</v>
      </c>
      <c r="F54" s="46" t="e">
        <v>#N/A</v>
      </c>
      <c r="G54" s="46" t="e">
        <v>#N/A</v>
      </c>
      <c r="H54" s="46" t="e">
        <v>#N/A</v>
      </c>
      <c r="I54" s="46" t="e">
        <v>#N/A</v>
      </c>
      <c r="J54" s="46" t="e">
        <v>#N/A</v>
      </c>
      <c r="K54" s="46" t="e">
        <v>#N/A</v>
      </c>
      <c r="L54" s="46" t="e">
        <v>#N/A</v>
      </c>
      <c r="M54" s="46" t="e">
        <v>#N/A</v>
      </c>
      <c r="N54" s="46" t="e">
        <v>#N/A</v>
      </c>
      <c r="O54" s="46" t="e">
        <v>#N/A</v>
      </c>
      <c r="P54" s="46" t="e">
        <v>#N/A</v>
      </c>
      <c r="Q54" s="46" t="e">
        <v>#N/A</v>
      </c>
      <c r="R54" s="46" t="e">
        <v>#N/A</v>
      </c>
      <c r="S54" s="46">
        <v>24.95</v>
      </c>
      <c r="T54" s="46" t="e">
        <v>#N/A</v>
      </c>
      <c r="U54" s="46" t="e">
        <v>#N/A</v>
      </c>
      <c r="V54" s="46" t="e">
        <v>#N/A</v>
      </c>
      <c r="W54" s="46" t="e">
        <v>#N/A</v>
      </c>
      <c r="X54" s="46" t="e">
        <v>#N/A</v>
      </c>
      <c r="Y54" s="46" t="e">
        <v>#N/A</v>
      </c>
      <c r="Z54" s="46" t="e">
        <v>#N/A</v>
      </c>
      <c r="AA54" s="46" t="e">
        <v>#N/A</v>
      </c>
      <c r="AB54" s="46" t="e">
        <v>#N/A</v>
      </c>
      <c r="AC54" s="46">
        <v>44.67</v>
      </c>
      <c r="AD54" s="46" t="e">
        <v>#N/A</v>
      </c>
      <c r="AE54" s="46">
        <v>36.1</v>
      </c>
      <c r="AF54" s="46" t="e">
        <v>#N/A</v>
      </c>
      <c r="AG54" s="46">
        <v>33.04</v>
      </c>
      <c r="AH54" s="46">
        <v>35.270000000000003</v>
      </c>
      <c r="AI54" s="46" t="e">
        <v>#N/A</v>
      </c>
      <c r="AJ54" s="46" t="e">
        <v>#N/A</v>
      </c>
      <c r="AK54" s="46" t="e">
        <v>#N/A</v>
      </c>
      <c r="AL54" s="46" t="e">
        <v>#N/A</v>
      </c>
      <c r="AM54" s="46" t="e">
        <v>#N/A</v>
      </c>
      <c r="AN54" s="46" t="e">
        <v>#N/A</v>
      </c>
      <c r="AO54" s="46" t="e">
        <v>#N/A</v>
      </c>
      <c r="AP54" s="46" t="e">
        <v>#N/A</v>
      </c>
      <c r="AQ54" s="46" t="e">
        <v>#N/A</v>
      </c>
      <c r="AR54" s="46" t="e">
        <v>#N/A</v>
      </c>
      <c r="AS54" s="46" t="e">
        <v>#N/A</v>
      </c>
    </row>
    <row r="55" spans="1:45">
      <c r="A55" s="46" t="s">
        <v>196</v>
      </c>
      <c r="B55" s="46" t="s">
        <v>197</v>
      </c>
      <c r="C55" s="46" t="s">
        <v>96</v>
      </c>
      <c r="D55" s="46" t="s">
        <v>97</v>
      </c>
      <c r="E55" s="46" t="e">
        <v>#N/A</v>
      </c>
      <c r="F55" s="46" t="e">
        <v>#N/A</v>
      </c>
      <c r="G55" s="46" t="e">
        <v>#N/A</v>
      </c>
      <c r="H55" s="46" t="e">
        <v>#N/A</v>
      </c>
      <c r="I55" s="46" t="e">
        <v>#N/A</v>
      </c>
      <c r="J55" s="46" t="e">
        <v>#N/A</v>
      </c>
      <c r="K55" s="46" t="e">
        <v>#N/A</v>
      </c>
      <c r="L55" s="46" t="e">
        <v>#N/A</v>
      </c>
      <c r="M55" s="46" t="e">
        <v>#N/A</v>
      </c>
      <c r="N55" s="46" t="e">
        <v>#N/A</v>
      </c>
      <c r="O55" s="46" t="e">
        <v>#N/A</v>
      </c>
      <c r="P55" s="46" t="e">
        <v>#N/A</v>
      </c>
      <c r="Q55" s="46" t="e">
        <v>#N/A</v>
      </c>
      <c r="R55" s="46" t="e">
        <v>#N/A</v>
      </c>
      <c r="S55" s="46" t="e">
        <v>#N/A</v>
      </c>
      <c r="T55" s="46" t="e">
        <v>#N/A</v>
      </c>
      <c r="U55" s="46" t="e">
        <v>#N/A</v>
      </c>
      <c r="V55" s="46" t="e">
        <v>#N/A</v>
      </c>
      <c r="W55" s="46" t="e">
        <v>#N/A</v>
      </c>
      <c r="X55" s="46" t="e">
        <v>#N/A</v>
      </c>
      <c r="Y55" s="46" t="e">
        <v>#N/A</v>
      </c>
      <c r="Z55" s="46" t="e">
        <v>#N/A</v>
      </c>
      <c r="AA55" s="46" t="e">
        <v>#N/A</v>
      </c>
      <c r="AB55" s="46" t="e">
        <v>#N/A</v>
      </c>
      <c r="AC55" s="46" t="e">
        <v>#N/A</v>
      </c>
      <c r="AD55" s="46" t="e">
        <v>#N/A</v>
      </c>
      <c r="AE55" s="46" t="e">
        <v>#N/A</v>
      </c>
      <c r="AF55" s="46" t="e">
        <v>#N/A</v>
      </c>
      <c r="AG55" s="46" t="e">
        <v>#N/A</v>
      </c>
      <c r="AH55" s="46" t="e">
        <v>#N/A</v>
      </c>
      <c r="AI55" s="46" t="e">
        <v>#N/A</v>
      </c>
      <c r="AJ55" s="46" t="e">
        <v>#N/A</v>
      </c>
      <c r="AK55" s="46" t="e">
        <v>#N/A</v>
      </c>
      <c r="AL55" s="46" t="e">
        <v>#N/A</v>
      </c>
      <c r="AM55" s="46" t="e">
        <v>#N/A</v>
      </c>
      <c r="AN55" s="46" t="e">
        <v>#N/A</v>
      </c>
      <c r="AO55" s="46" t="e">
        <v>#N/A</v>
      </c>
      <c r="AP55" s="46" t="e">
        <v>#N/A</v>
      </c>
      <c r="AQ55" s="46" t="e">
        <v>#N/A</v>
      </c>
      <c r="AR55" s="46" t="e">
        <v>#N/A</v>
      </c>
      <c r="AS55" s="46" t="e">
        <v>#N/A</v>
      </c>
    </row>
    <row r="56" spans="1:45">
      <c r="A56" s="46" t="s">
        <v>196</v>
      </c>
      <c r="B56" s="46" t="s">
        <v>197</v>
      </c>
      <c r="C56" s="46" t="s">
        <v>98</v>
      </c>
      <c r="D56" s="46" t="s">
        <v>99</v>
      </c>
      <c r="E56" s="46" t="e">
        <v>#N/A</v>
      </c>
      <c r="F56" s="46" t="e">
        <v>#N/A</v>
      </c>
      <c r="G56" s="46" t="e">
        <v>#N/A</v>
      </c>
      <c r="H56" s="46" t="e">
        <v>#N/A</v>
      </c>
      <c r="I56" s="46" t="e">
        <v>#N/A</v>
      </c>
      <c r="J56" s="46" t="e">
        <v>#N/A</v>
      </c>
      <c r="K56" s="46" t="e">
        <v>#N/A</v>
      </c>
      <c r="L56" s="46" t="e">
        <v>#N/A</v>
      </c>
      <c r="M56" s="46" t="e">
        <v>#N/A</v>
      </c>
      <c r="N56" s="46" t="e">
        <v>#N/A</v>
      </c>
      <c r="O56" s="46" t="e">
        <v>#N/A</v>
      </c>
      <c r="P56" s="46" t="e">
        <v>#N/A</v>
      </c>
      <c r="Q56" s="46" t="e">
        <v>#N/A</v>
      </c>
      <c r="R56" s="46" t="e">
        <v>#N/A</v>
      </c>
      <c r="S56" s="46" t="e">
        <v>#N/A</v>
      </c>
      <c r="T56" s="46" t="e">
        <v>#N/A</v>
      </c>
      <c r="U56" s="46" t="e">
        <v>#N/A</v>
      </c>
      <c r="V56" s="46" t="e">
        <v>#N/A</v>
      </c>
      <c r="W56" s="46" t="e">
        <v>#N/A</v>
      </c>
      <c r="X56" s="46" t="e">
        <v>#N/A</v>
      </c>
      <c r="Y56" s="46" t="e">
        <v>#N/A</v>
      </c>
      <c r="Z56" s="46">
        <v>22.51</v>
      </c>
      <c r="AA56" s="46" t="e">
        <v>#N/A</v>
      </c>
      <c r="AB56" s="46" t="e">
        <v>#N/A</v>
      </c>
      <c r="AC56" s="46" t="e">
        <v>#N/A</v>
      </c>
      <c r="AD56" s="46" t="e">
        <v>#N/A</v>
      </c>
      <c r="AE56" s="46" t="e">
        <v>#N/A</v>
      </c>
      <c r="AF56" s="46">
        <v>21.23</v>
      </c>
      <c r="AG56" s="46">
        <v>21.75</v>
      </c>
      <c r="AH56" s="46">
        <v>22.16</v>
      </c>
      <c r="AI56" s="46">
        <v>21.58</v>
      </c>
      <c r="AJ56" s="46">
        <v>21.51</v>
      </c>
      <c r="AK56" s="46" t="e">
        <v>#N/A</v>
      </c>
      <c r="AL56" s="46" t="e">
        <v>#N/A</v>
      </c>
      <c r="AM56" s="46" t="e">
        <v>#N/A</v>
      </c>
      <c r="AN56" s="46" t="e">
        <v>#N/A</v>
      </c>
      <c r="AO56" s="46" t="e">
        <v>#N/A</v>
      </c>
      <c r="AP56" s="46" t="e">
        <v>#N/A</v>
      </c>
      <c r="AQ56" s="46" t="e">
        <v>#N/A</v>
      </c>
      <c r="AR56" s="46" t="e">
        <v>#N/A</v>
      </c>
      <c r="AS56" s="46" t="e">
        <v>#N/A</v>
      </c>
    </row>
    <row r="57" spans="1:45">
      <c r="A57" s="46" t="s">
        <v>196</v>
      </c>
      <c r="B57" s="46" t="s">
        <v>197</v>
      </c>
      <c r="C57" s="46" t="s">
        <v>100</v>
      </c>
      <c r="D57" s="46" t="s">
        <v>101</v>
      </c>
      <c r="E57" s="46" t="e">
        <v>#N/A</v>
      </c>
      <c r="F57" s="46" t="e">
        <v>#N/A</v>
      </c>
      <c r="G57" s="46" t="e">
        <v>#N/A</v>
      </c>
      <c r="H57" s="46" t="e">
        <v>#N/A</v>
      </c>
      <c r="I57" s="46" t="e">
        <v>#N/A</v>
      </c>
      <c r="J57" s="46" t="e">
        <v>#N/A</v>
      </c>
      <c r="K57" s="46" t="e">
        <v>#N/A</v>
      </c>
      <c r="L57" s="46" t="e">
        <v>#N/A</v>
      </c>
      <c r="M57" s="46" t="e">
        <v>#N/A</v>
      </c>
      <c r="N57" s="46" t="e">
        <v>#N/A</v>
      </c>
      <c r="O57" s="46" t="e">
        <v>#N/A</v>
      </c>
      <c r="P57" s="46" t="e">
        <v>#N/A</v>
      </c>
      <c r="Q57" s="46" t="e">
        <v>#N/A</v>
      </c>
      <c r="R57" s="46" t="e">
        <v>#N/A</v>
      </c>
      <c r="S57" s="46">
        <v>22.95</v>
      </c>
      <c r="T57" s="46" t="e">
        <v>#N/A</v>
      </c>
      <c r="U57" s="46" t="e">
        <v>#N/A</v>
      </c>
      <c r="V57" s="46" t="e">
        <v>#N/A</v>
      </c>
      <c r="W57" s="46" t="e">
        <v>#N/A</v>
      </c>
      <c r="X57" s="46">
        <v>22.21</v>
      </c>
      <c r="Y57" s="46" t="e">
        <v>#N/A</v>
      </c>
      <c r="Z57" s="46">
        <v>23.06</v>
      </c>
      <c r="AA57" s="46" t="e">
        <v>#N/A</v>
      </c>
      <c r="AB57" s="46" t="e">
        <v>#N/A</v>
      </c>
      <c r="AC57" s="46">
        <v>22.46</v>
      </c>
      <c r="AD57" s="46">
        <v>22.37</v>
      </c>
      <c r="AE57" s="46">
        <v>22.71</v>
      </c>
      <c r="AF57" s="46">
        <v>22.54</v>
      </c>
      <c r="AG57" s="46">
        <v>22.58</v>
      </c>
      <c r="AH57" s="46">
        <v>22.82</v>
      </c>
      <c r="AI57" s="46">
        <v>22.8</v>
      </c>
      <c r="AJ57" s="46">
        <v>23.02</v>
      </c>
      <c r="AK57" s="46">
        <v>22.92</v>
      </c>
      <c r="AL57" s="46">
        <v>22.57</v>
      </c>
      <c r="AM57" s="46">
        <v>22.99</v>
      </c>
      <c r="AN57" s="46">
        <v>22.42</v>
      </c>
      <c r="AO57" s="46">
        <v>22.79</v>
      </c>
      <c r="AP57" s="46">
        <v>22.83</v>
      </c>
      <c r="AQ57" s="46">
        <v>22.5</v>
      </c>
      <c r="AR57" s="46" t="e">
        <v>#N/A</v>
      </c>
      <c r="AS57" s="46" t="e">
        <v>#N/A</v>
      </c>
    </row>
    <row r="58" spans="1:45">
      <c r="A58" s="46" t="s">
        <v>196</v>
      </c>
      <c r="B58" s="46" t="s">
        <v>197</v>
      </c>
      <c r="C58" s="46" t="s">
        <v>102</v>
      </c>
      <c r="D58" s="46" t="s">
        <v>103</v>
      </c>
      <c r="E58" s="46" t="e">
        <v>#N/A</v>
      </c>
      <c r="F58" s="46" t="e">
        <v>#N/A</v>
      </c>
      <c r="G58" s="46" t="e">
        <v>#N/A</v>
      </c>
      <c r="H58" s="46" t="e">
        <v>#N/A</v>
      </c>
      <c r="I58" s="46" t="e">
        <v>#N/A</v>
      </c>
      <c r="J58" s="46" t="e">
        <v>#N/A</v>
      </c>
      <c r="K58" s="46" t="e">
        <v>#N/A</v>
      </c>
      <c r="L58" s="46" t="e">
        <v>#N/A</v>
      </c>
      <c r="M58" s="46" t="e">
        <v>#N/A</v>
      </c>
      <c r="N58" s="46" t="e">
        <v>#N/A</v>
      </c>
      <c r="O58" s="46" t="e">
        <v>#N/A</v>
      </c>
      <c r="P58" s="46" t="e">
        <v>#N/A</v>
      </c>
      <c r="Q58" s="46" t="e">
        <v>#N/A</v>
      </c>
      <c r="R58" s="46" t="e">
        <v>#N/A</v>
      </c>
      <c r="S58" s="46" t="e">
        <v>#N/A</v>
      </c>
      <c r="T58" s="46" t="e">
        <v>#N/A</v>
      </c>
      <c r="U58" s="46" t="e">
        <v>#N/A</v>
      </c>
      <c r="V58" s="46" t="e">
        <v>#N/A</v>
      </c>
      <c r="W58" s="46" t="e">
        <v>#N/A</v>
      </c>
      <c r="X58" s="46" t="e">
        <v>#N/A</v>
      </c>
      <c r="Y58" s="46" t="e">
        <v>#N/A</v>
      </c>
      <c r="Z58" s="46" t="e">
        <v>#N/A</v>
      </c>
      <c r="AA58" s="46" t="e">
        <v>#N/A</v>
      </c>
      <c r="AB58" s="46" t="e">
        <v>#N/A</v>
      </c>
      <c r="AC58" s="46" t="e">
        <v>#N/A</v>
      </c>
      <c r="AD58" s="46" t="e">
        <v>#N/A</v>
      </c>
      <c r="AE58" s="46" t="e">
        <v>#N/A</v>
      </c>
      <c r="AF58" s="46">
        <v>22.33</v>
      </c>
      <c r="AG58" s="46" t="e">
        <v>#N/A</v>
      </c>
      <c r="AH58" s="46" t="e">
        <v>#N/A</v>
      </c>
      <c r="AI58" s="46">
        <v>22.44</v>
      </c>
      <c r="AJ58" s="46" t="e">
        <v>#N/A</v>
      </c>
      <c r="AK58" s="46" t="e">
        <v>#N/A</v>
      </c>
      <c r="AL58" s="46">
        <v>22.99</v>
      </c>
      <c r="AM58" s="46" t="e">
        <v>#N/A</v>
      </c>
      <c r="AN58" s="46" t="e">
        <v>#N/A</v>
      </c>
      <c r="AO58" s="46" t="e">
        <v>#N/A</v>
      </c>
      <c r="AP58" s="46" t="e">
        <v>#N/A</v>
      </c>
      <c r="AQ58" s="46" t="e">
        <v>#N/A</v>
      </c>
      <c r="AR58" s="46" t="e">
        <v>#N/A</v>
      </c>
      <c r="AS58" s="46" t="e">
        <v>#N/A</v>
      </c>
    </row>
    <row r="59" spans="1:45">
      <c r="A59" s="46" t="s">
        <v>196</v>
      </c>
      <c r="B59" s="46" t="s">
        <v>197</v>
      </c>
      <c r="C59" s="46" t="s">
        <v>104</v>
      </c>
      <c r="D59" s="46" t="s">
        <v>105</v>
      </c>
      <c r="E59" s="46" t="e">
        <v>#N/A</v>
      </c>
      <c r="F59" s="46" t="e">
        <v>#N/A</v>
      </c>
      <c r="G59" s="46" t="e">
        <v>#N/A</v>
      </c>
      <c r="H59" s="46" t="e">
        <v>#N/A</v>
      </c>
      <c r="I59" s="46" t="e">
        <v>#N/A</v>
      </c>
      <c r="J59" s="46" t="e">
        <v>#N/A</v>
      </c>
      <c r="K59" s="46" t="e">
        <v>#N/A</v>
      </c>
      <c r="L59" s="46">
        <v>18.399999999999999</v>
      </c>
      <c r="M59" s="46">
        <v>18.329999999999998</v>
      </c>
      <c r="N59" s="46">
        <v>18.100000000000001</v>
      </c>
      <c r="O59" s="46">
        <v>18.11</v>
      </c>
      <c r="P59" s="46">
        <v>19.649999999999999</v>
      </c>
      <c r="Q59" s="46">
        <v>18.18</v>
      </c>
      <c r="R59" s="46">
        <v>18.12</v>
      </c>
      <c r="S59" s="46">
        <v>17.5</v>
      </c>
      <c r="T59" s="46">
        <v>16.829999999999998</v>
      </c>
      <c r="U59" s="46">
        <v>17.88</v>
      </c>
      <c r="V59" s="46" t="e">
        <v>#N/A</v>
      </c>
      <c r="W59" s="46">
        <v>20.76</v>
      </c>
      <c r="X59" s="46">
        <v>17.510000000000002</v>
      </c>
      <c r="Y59" s="46" t="e">
        <v>#N/A</v>
      </c>
      <c r="Z59" s="46">
        <v>17.86</v>
      </c>
      <c r="AA59" s="46">
        <v>18.170000000000002</v>
      </c>
      <c r="AB59" s="46">
        <v>18.149999999999999</v>
      </c>
      <c r="AC59" s="46">
        <v>17.899999999999999</v>
      </c>
      <c r="AD59" s="46">
        <v>17.989999999999998</v>
      </c>
      <c r="AE59" s="46" t="e">
        <v>#N/A</v>
      </c>
      <c r="AF59" s="46">
        <v>17.97</v>
      </c>
      <c r="AG59" s="46">
        <v>18.03</v>
      </c>
      <c r="AH59" s="46">
        <v>18.36</v>
      </c>
      <c r="AI59" s="46">
        <v>18.55</v>
      </c>
      <c r="AJ59" s="46">
        <v>18.48</v>
      </c>
      <c r="AK59" s="46">
        <v>18.59</v>
      </c>
      <c r="AL59" s="46">
        <v>18.97</v>
      </c>
      <c r="AM59" s="46">
        <v>19.09</v>
      </c>
      <c r="AN59" s="46">
        <v>19.22</v>
      </c>
      <c r="AO59" s="46" t="e">
        <v>#N/A</v>
      </c>
      <c r="AP59" s="46">
        <v>19.36</v>
      </c>
      <c r="AQ59" s="46">
        <v>19.34</v>
      </c>
      <c r="AR59" s="46">
        <v>19.309999999999999</v>
      </c>
      <c r="AS59" s="46" t="e">
        <v>#N/A</v>
      </c>
    </row>
    <row r="60" spans="1:45">
      <c r="A60" s="46" t="s">
        <v>196</v>
      </c>
      <c r="B60" s="46" t="s">
        <v>197</v>
      </c>
      <c r="C60" s="46" t="s">
        <v>106</v>
      </c>
      <c r="D60" s="46" t="s">
        <v>107</v>
      </c>
      <c r="E60" s="46" t="e">
        <v>#N/A</v>
      </c>
      <c r="F60" s="46" t="e">
        <v>#N/A</v>
      </c>
      <c r="G60" s="46" t="e">
        <v>#N/A</v>
      </c>
      <c r="H60" s="46" t="e">
        <v>#N/A</v>
      </c>
      <c r="I60" s="46" t="e">
        <v>#N/A</v>
      </c>
      <c r="J60" s="46" t="e">
        <v>#N/A</v>
      </c>
      <c r="K60" s="46" t="e">
        <v>#N/A</v>
      </c>
      <c r="L60" s="46" t="e">
        <v>#N/A</v>
      </c>
      <c r="M60" s="46" t="e">
        <v>#N/A</v>
      </c>
      <c r="N60" s="46" t="e">
        <v>#N/A</v>
      </c>
      <c r="O60" s="46" t="e">
        <v>#N/A</v>
      </c>
      <c r="P60" s="46" t="e">
        <v>#N/A</v>
      </c>
      <c r="Q60" s="46" t="e">
        <v>#N/A</v>
      </c>
      <c r="R60" s="46" t="e">
        <v>#N/A</v>
      </c>
      <c r="S60" s="46">
        <v>20</v>
      </c>
      <c r="T60" s="46">
        <v>19.45</v>
      </c>
      <c r="U60" s="46" t="e">
        <v>#N/A</v>
      </c>
      <c r="V60" s="46">
        <v>20.440000000000001</v>
      </c>
      <c r="W60" s="46">
        <v>19.41</v>
      </c>
      <c r="X60" s="46" t="e">
        <v>#N/A</v>
      </c>
      <c r="Y60" s="46" t="e">
        <v>#N/A</v>
      </c>
      <c r="Z60" s="46" t="e">
        <v>#N/A</v>
      </c>
      <c r="AA60" s="46">
        <v>18.46</v>
      </c>
      <c r="AB60" s="46" t="e">
        <v>#N/A</v>
      </c>
      <c r="AC60" s="46" t="e">
        <v>#N/A</v>
      </c>
      <c r="AD60" s="46">
        <v>18.170000000000002</v>
      </c>
      <c r="AE60" s="46">
        <v>18.13</v>
      </c>
      <c r="AF60" s="46">
        <v>18.12</v>
      </c>
      <c r="AG60" s="46">
        <v>18.04</v>
      </c>
      <c r="AH60" s="46">
        <v>18.690000000000001</v>
      </c>
      <c r="AI60" s="46">
        <v>18.05</v>
      </c>
      <c r="AJ60" s="46">
        <v>18.37</v>
      </c>
      <c r="AK60" s="46">
        <v>17.97</v>
      </c>
      <c r="AL60" s="46">
        <v>18.03</v>
      </c>
      <c r="AM60" s="46">
        <v>18.88</v>
      </c>
      <c r="AN60" s="46">
        <v>18.75</v>
      </c>
      <c r="AO60" s="46">
        <v>18.72</v>
      </c>
      <c r="AP60" s="46">
        <v>19.149999999999999</v>
      </c>
      <c r="AQ60" s="46">
        <v>19.66</v>
      </c>
      <c r="AR60" s="46">
        <v>19.55</v>
      </c>
      <c r="AS60" s="46" t="e">
        <v>#N/A</v>
      </c>
    </row>
    <row r="61" spans="1:45">
      <c r="A61" s="46" t="s">
        <v>196</v>
      </c>
      <c r="B61" s="46" t="s">
        <v>197</v>
      </c>
      <c r="C61" s="46" t="s">
        <v>108</v>
      </c>
      <c r="D61" s="46" t="s">
        <v>109</v>
      </c>
      <c r="E61" s="46" t="e">
        <v>#N/A</v>
      </c>
      <c r="F61" s="46" t="e">
        <v>#N/A</v>
      </c>
      <c r="G61" s="46" t="e">
        <v>#N/A</v>
      </c>
      <c r="H61" s="46" t="e">
        <v>#N/A</v>
      </c>
      <c r="I61" s="46" t="e">
        <v>#N/A</v>
      </c>
      <c r="J61" s="46" t="e">
        <v>#N/A</v>
      </c>
      <c r="K61" s="46" t="e">
        <v>#N/A</v>
      </c>
      <c r="L61" s="46" t="e">
        <v>#N/A</v>
      </c>
      <c r="M61" s="46" t="e">
        <v>#N/A</v>
      </c>
      <c r="N61" s="46" t="e">
        <v>#N/A</v>
      </c>
      <c r="O61" s="46" t="e">
        <v>#N/A</v>
      </c>
      <c r="P61" s="46" t="e">
        <v>#N/A</v>
      </c>
      <c r="Q61" s="46" t="e">
        <v>#N/A</v>
      </c>
      <c r="R61" s="46">
        <v>17.940000000000001</v>
      </c>
      <c r="S61" s="46" t="e">
        <v>#N/A</v>
      </c>
      <c r="T61" s="46" t="e">
        <v>#N/A</v>
      </c>
      <c r="U61" s="46">
        <v>17.3</v>
      </c>
      <c r="V61" s="46" t="e">
        <v>#N/A</v>
      </c>
      <c r="W61" s="46">
        <v>17.86</v>
      </c>
      <c r="X61" s="46" t="e">
        <v>#N/A</v>
      </c>
      <c r="Y61" s="46">
        <v>17.73</v>
      </c>
      <c r="Z61" s="46" t="e">
        <v>#N/A</v>
      </c>
      <c r="AA61" s="46">
        <v>18.22</v>
      </c>
      <c r="AB61" s="46" t="e">
        <v>#N/A</v>
      </c>
      <c r="AC61" s="46">
        <v>18.02</v>
      </c>
      <c r="AD61" s="46" t="e">
        <v>#N/A</v>
      </c>
      <c r="AE61" s="46">
        <v>17.79</v>
      </c>
      <c r="AF61" s="46" t="e">
        <v>#N/A</v>
      </c>
      <c r="AG61" s="46" t="e">
        <v>#N/A</v>
      </c>
      <c r="AH61" s="46">
        <v>17.739999999999998</v>
      </c>
      <c r="AI61" s="46" t="e">
        <v>#N/A</v>
      </c>
      <c r="AJ61" s="46" t="e">
        <v>#N/A</v>
      </c>
      <c r="AK61" s="46">
        <v>18.649999999999999</v>
      </c>
      <c r="AL61" s="46" t="e">
        <v>#N/A</v>
      </c>
      <c r="AM61" s="46" t="e">
        <v>#N/A</v>
      </c>
      <c r="AN61" s="46">
        <v>18.329999999999998</v>
      </c>
      <c r="AO61" s="46" t="e">
        <v>#N/A</v>
      </c>
      <c r="AP61" s="46">
        <v>18.420000000000002</v>
      </c>
      <c r="AQ61" s="46" t="e">
        <v>#N/A</v>
      </c>
      <c r="AR61" s="46">
        <v>18.329999999999998</v>
      </c>
      <c r="AS61" s="46" t="e">
        <v>#N/A</v>
      </c>
    </row>
    <row r="62" spans="1:45">
      <c r="A62" s="46" t="s">
        <v>196</v>
      </c>
      <c r="B62" s="46" t="s">
        <v>197</v>
      </c>
      <c r="C62" s="46" t="s">
        <v>110</v>
      </c>
      <c r="D62" s="46" t="s">
        <v>111</v>
      </c>
      <c r="E62" s="46" t="e">
        <v>#N/A</v>
      </c>
      <c r="F62" s="46" t="e">
        <v>#N/A</v>
      </c>
      <c r="G62" s="46" t="e">
        <v>#N/A</v>
      </c>
      <c r="H62" s="46" t="e">
        <v>#N/A</v>
      </c>
      <c r="I62" s="46" t="e">
        <v>#N/A</v>
      </c>
      <c r="J62" s="46" t="e">
        <v>#N/A</v>
      </c>
      <c r="K62" s="46" t="e">
        <v>#N/A</v>
      </c>
      <c r="L62" s="46" t="e">
        <v>#N/A</v>
      </c>
      <c r="M62" s="46" t="e">
        <v>#N/A</v>
      </c>
      <c r="N62" s="46" t="e">
        <v>#N/A</v>
      </c>
      <c r="O62" s="46" t="e">
        <v>#N/A</v>
      </c>
      <c r="P62" s="46" t="e">
        <v>#N/A</v>
      </c>
      <c r="Q62" s="46" t="e">
        <v>#N/A</v>
      </c>
      <c r="R62" s="46" t="e">
        <v>#N/A</v>
      </c>
      <c r="S62" s="46">
        <v>22.6</v>
      </c>
      <c r="T62" s="46" t="e">
        <v>#N/A</v>
      </c>
      <c r="U62" s="46" t="e">
        <v>#N/A</v>
      </c>
      <c r="V62" s="46" t="e">
        <v>#N/A</v>
      </c>
      <c r="W62" s="46" t="e">
        <v>#N/A</v>
      </c>
      <c r="X62" s="46" t="e">
        <v>#N/A</v>
      </c>
      <c r="Y62" s="46" t="e">
        <v>#N/A</v>
      </c>
      <c r="Z62" s="46" t="e">
        <v>#N/A</v>
      </c>
      <c r="AA62" s="46" t="e">
        <v>#N/A</v>
      </c>
      <c r="AB62" s="46" t="e">
        <v>#N/A</v>
      </c>
      <c r="AC62" s="46">
        <v>23.08</v>
      </c>
      <c r="AD62" s="46">
        <v>22.38</v>
      </c>
      <c r="AE62" s="46">
        <v>22.28</v>
      </c>
      <c r="AF62" s="46">
        <v>22.51</v>
      </c>
      <c r="AG62" s="46" t="e">
        <v>#N/A</v>
      </c>
      <c r="AH62" s="46" t="e">
        <v>#N/A</v>
      </c>
      <c r="AI62" s="46">
        <v>22.6</v>
      </c>
      <c r="AJ62" s="46" t="e">
        <v>#N/A</v>
      </c>
      <c r="AK62" s="46" t="e">
        <v>#N/A</v>
      </c>
      <c r="AL62" s="46" t="e">
        <v>#N/A</v>
      </c>
      <c r="AM62" s="46">
        <v>21.28</v>
      </c>
      <c r="AN62" s="46">
        <v>21.62</v>
      </c>
      <c r="AO62" s="46">
        <v>22.42</v>
      </c>
      <c r="AP62" s="46">
        <v>23.61</v>
      </c>
      <c r="AQ62" s="46" t="e">
        <v>#N/A</v>
      </c>
      <c r="AR62" s="46" t="e">
        <v>#N/A</v>
      </c>
      <c r="AS62" s="46" t="e">
        <v>#N/A</v>
      </c>
    </row>
    <row r="63" spans="1:45">
      <c r="A63" s="46" t="s">
        <v>196</v>
      </c>
      <c r="B63" s="46" t="s">
        <v>197</v>
      </c>
      <c r="C63" s="46" t="s">
        <v>112</v>
      </c>
      <c r="D63" s="46" t="s">
        <v>113</v>
      </c>
      <c r="E63" s="46" t="e">
        <v>#N/A</v>
      </c>
      <c r="F63" s="46" t="e">
        <v>#N/A</v>
      </c>
      <c r="G63" s="46" t="e">
        <v>#N/A</v>
      </c>
      <c r="H63" s="46" t="e">
        <v>#N/A</v>
      </c>
      <c r="I63" s="46" t="e">
        <v>#N/A</v>
      </c>
      <c r="J63" s="46" t="e">
        <v>#N/A</v>
      </c>
      <c r="K63" s="46" t="e">
        <v>#N/A</v>
      </c>
      <c r="L63" s="46" t="e">
        <v>#N/A</v>
      </c>
      <c r="M63" s="46" t="e">
        <v>#N/A</v>
      </c>
      <c r="N63" s="46" t="e">
        <v>#N/A</v>
      </c>
      <c r="O63" s="46" t="e">
        <v>#N/A</v>
      </c>
      <c r="P63" s="46" t="e">
        <v>#N/A</v>
      </c>
      <c r="Q63" s="46" t="e">
        <v>#N/A</v>
      </c>
      <c r="R63" s="46" t="e">
        <v>#N/A</v>
      </c>
      <c r="S63" s="46">
        <v>22.43</v>
      </c>
      <c r="T63" s="46" t="e">
        <v>#N/A</v>
      </c>
      <c r="U63" s="46" t="e">
        <v>#N/A</v>
      </c>
      <c r="V63" s="46" t="e">
        <v>#N/A</v>
      </c>
      <c r="W63" s="46" t="e">
        <v>#N/A</v>
      </c>
      <c r="X63" s="46">
        <v>21.41</v>
      </c>
      <c r="Y63" s="46" t="e">
        <v>#N/A</v>
      </c>
      <c r="Z63" s="46" t="e">
        <v>#N/A</v>
      </c>
      <c r="AA63" s="46">
        <v>21.68</v>
      </c>
      <c r="AB63" s="46" t="e">
        <v>#N/A</v>
      </c>
      <c r="AC63" s="46" t="e">
        <v>#N/A</v>
      </c>
      <c r="AD63" s="46" t="e">
        <v>#N/A</v>
      </c>
      <c r="AE63" s="46" t="e">
        <v>#N/A</v>
      </c>
      <c r="AF63" s="46" t="e">
        <v>#N/A</v>
      </c>
      <c r="AG63" s="46" t="e">
        <v>#N/A</v>
      </c>
      <c r="AH63" s="46" t="e">
        <v>#N/A</v>
      </c>
      <c r="AI63" s="46">
        <v>21.94</v>
      </c>
      <c r="AJ63" s="46">
        <v>21.74</v>
      </c>
      <c r="AK63" s="46">
        <v>21.9</v>
      </c>
      <c r="AL63" s="46">
        <v>21.78</v>
      </c>
      <c r="AM63" s="46">
        <v>21.57</v>
      </c>
      <c r="AN63" s="46">
        <v>21.88</v>
      </c>
      <c r="AO63" s="46">
        <v>21.97</v>
      </c>
      <c r="AP63" s="46">
        <v>21.98</v>
      </c>
      <c r="AQ63" s="46">
        <v>21.92</v>
      </c>
      <c r="AR63" s="46" t="e">
        <v>#N/A</v>
      </c>
      <c r="AS63" s="46" t="e">
        <v>#N/A</v>
      </c>
    </row>
    <row r="64" spans="1:45">
      <c r="A64" s="46" t="s">
        <v>196</v>
      </c>
      <c r="B64" s="46" t="s">
        <v>197</v>
      </c>
      <c r="C64" s="46" t="s">
        <v>114</v>
      </c>
      <c r="D64" s="46" t="s">
        <v>115</v>
      </c>
      <c r="E64" s="46" t="e">
        <v>#N/A</v>
      </c>
      <c r="F64" s="46" t="e">
        <v>#N/A</v>
      </c>
      <c r="G64" s="46" t="e">
        <v>#N/A</v>
      </c>
      <c r="H64" s="46" t="e">
        <v>#N/A</v>
      </c>
      <c r="I64" s="46" t="e">
        <v>#N/A</v>
      </c>
      <c r="J64" s="46" t="e">
        <v>#N/A</v>
      </c>
      <c r="K64" s="46" t="e">
        <v>#N/A</v>
      </c>
      <c r="L64" s="46" t="e">
        <v>#N/A</v>
      </c>
      <c r="M64" s="46" t="e">
        <v>#N/A</v>
      </c>
      <c r="N64" s="46" t="e">
        <v>#N/A</v>
      </c>
      <c r="O64" s="46" t="e">
        <v>#N/A</v>
      </c>
      <c r="P64" s="46" t="e">
        <v>#N/A</v>
      </c>
      <c r="Q64" s="46" t="e">
        <v>#N/A</v>
      </c>
      <c r="R64" s="46" t="e">
        <v>#N/A</v>
      </c>
      <c r="S64" s="46" t="e">
        <v>#N/A</v>
      </c>
      <c r="T64" s="46" t="e">
        <v>#N/A</v>
      </c>
      <c r="U64" s="46" t="e">
        <v>#N/A</v>
      </c>
      <c r="V64" s="46" t="e">
        <v>#N/A</v>
      </c>
      <c r="W64" s="46" t="e">
        <v>#N/A</v>
      </c>
      <c r="X64" s="46" t="e">
        <v>#N/A</v>
      </c>
      <c r="Y64" s="46" t="e">
        <v>#N/A</v>
      </c>
      <c r="Z64" s="46" t="e">
        <v>#N/A</v>
      </c>
      <c r="AA64" s="46" t="e">
        <v>#N/A</v>
      </c>
      <c r="AB64" s="46" t="e">
        <v>#N/A</v>
      </c>
      <c r="AC64" s="46" t="e">
        <v>#N/A</v>
      </c>
      <c r="AD64" s="46" t="e">
        <v>#N/A</v>
      </c>
      <c r="AE64" s="46" t="e">
        <v>#N/A</v>
      </c>
      <c r="AF64" s="46" t="e">
        <v>#N/A</v>
      </c>
      <c r="AG64" s="46" t="e">
        <v>#N/A</v>
      </c>
      <c r="AH64" s="46" t="e">
        <v>#N/A</v>
      </c>
      <c r="AI64" s="46">
        <v>22.45</v>
      </c>
      <c r="AJ64" s="46">
        <v>22.53</v>
      </c>
      <c r="AK64" s="46">
        <v>22.77</v>
      </c>
      <c r="AL64" s="46">
        <v>21.94</v>
      </c>
      <c r="AM64" s="46">
        <v>21.88</v>
      </c>
      <c r="AN64" s="46" t="e">
        <v>#N/A</v>
      </c>
      <c r="AO64" s="46">
        <v>21.79</v>
      </c>
      <c r="AP64" s="46">
        <v>21.85</v>
      </c>
      <c r="AQ64" s="46">
        <v>21.82</v>
      </c>
      <c r="AR64" s="46" t="e">
        <v>#N/A</v>
      </c>
      <c r="AS64" s="46" t="e">
        <v>#N/A</v>
      </c>
    </row>
    <row r="65" spans="1:45">
      <c r="A65" s="46" t="s">
        <v>196</v>
      </c>
      <c r="B65" s="46" t="s">
        <v>197</v>
      </c>
      <c r="C65" s="46" t="s">
        <v>116</v>
      </c>
      <c r="D65" s="46" t="s">
        <v>117</v>
      </c>
      <c r="E65" s="46" t="e">
        <v>#N/A</v>
      </c>
      <c r="F65" s="46" t="e">
        <v>#N/A</v>
      </c>
      <c r="G65" s="46" t="e">
        <v>#N/A</v>
      </c>
      <c r="H65" s="46" t="e">
        <v>#N/A</v>
      </c>
      <c r="I65" s="46" t="e">
        <v>#N/A</v>
      </c>
      <c r="J65" s="46" t="e">
        <v>#N/A</v>
      </c>
      <c r="K65" s="46" t="e">
        <v>#N/A</v>
      </c>
      <c r="L65" s="46" t="e">
        <v>#N/A</v>
      </c>
      <c r="M65" s="46" t="e">
        <v>#N/A</v>
      </c>
      <c r="N65" s="46" t="e">
        <v>#N/A</v>
      </c>
      <c r="O65" s="46" t="e">
        <v>#N/A</v>
      </c>
      <c r="P65" s="46" t="e">
        <v>#N/A</v>
      </c>
      <c r="Q65" s="46" t="e">
        <v>#N/A</v>
      </c>
      <c r="R65" s="46" t="e">
        <v>#N/A</v>
      </c>
      <c r="S65" s="46" t="e">
        <v>#N/A</v>
      </c>
      <c r="T65" s="46" t="e">
        <v>#N/A</v>
      </c>
      <c r="U65" s="46" t="e">
        <v>#N/A</v>
      </c>
      <c r="V65" s="46" t="e">
        <v>#N/A</v>
      </c>
      <c r="W65" s="46" t="e">
        <v>#N/A</v>
      </c>
      <c r="X65" s="46" t="e">
        <v>#N/A</v>
      </c>
      <c r="Y65" s="46" t="e">
        <v>#N/A</v>
      </c>
      <c r="Z65" s="46" t="e">
        <v>#N/A</v>
      </c>
      <c r="AA65" s="46" t="e">
        <v>#N/A</v>
      </c>
      <c r="AB65" s="46" t="e">
        <v>#N/A</v>
      </c>
      <c r="AC65" s="46" t="e">
        <v>#N/A</v>
      </c>
      <c r="AD65" s="46" t="e">
        <v>#N/A</v>
      </c>
      <c r="AE65" s="46" t="e">
        <v>#N/A</v>
      </c>
      <c r="AF65" s="46" t="e">
        <v>#N/A</v>
      </c>
      <c r="AG65" s="46" t="e">
        <v>#N/A</v>
      </c>
      <c r="AH65" s="46" t="e">
        <v>#N/A</v>
      </c>
      <c r="AI65" s="46" t="e">
        <v>#N/A</v>
      </c>
      <c r="AJ65" s="46" t="e">
        <v>#N/A</v>
      </c>
      <c r="AK65" s="46">
        <v>22.48</v>
      </c>
      <c r="AL65" s="46">
        <v>22.28</v>
      </c>
      <c r="AM65" s="46">
        <v>22.49</v>
      </c>
      <c r="AN65" s="46">
        <v>22.29</v>
      </c>
      <c r="AO65" s="46">
        <v>22.62</v>
      </c>
      <c r="AP65" s="46">
        <v>22.65</v>
      </c>
      <c r="AQ65" s="46" t="e">
        <v>#N/A</v>
      </c>
      <c r="AR65" s="46" t="e">
        <v>#N/A</v>
      </c>
      <c r="AS65" s="46" t="e">
        <v>#N/A</v>
      </c>
    </row>
    <row r="66" spans="1:45">
      <c r="A66" s="46" t="s">
        <v>196</v>
      </c>
      <c r="B66" s="46" t="s">
        <v>197</v>
      </c>
      <c r="C66" s="46" t="s">
        <v>118</v>
      </c>
      <c r="D66" s="46" t="s">
        <v>119</v>
      </c>
      <c r="E66" s="46" t="e">
        <v>#N/A</v>
      </c>
      <c r="F66" s="46" t="e">
        <v>#N/A</v>
      </c>
      <c r="G66" s="46" t="e">
        <v>#N/A</v>
      </c>
      <c r="H66" s="46" t="e">
        <v>#N/A</v>
      </c>
      <c r="I66" s="46" t="e">
        <v>#N/A</v>
      </c>
      <c r="J66" s="46" t="e">
        <v>#N/A</v>
      </c>
      <c r="K66" s="46" t="e">
        <v>#N/A</v>
      </c>
      <c r="L66" s="46" t="e">
        <v>#N/A</v>
      </c>
      <c r="M66" s="46" t="e">
        <v>#N/A</v>
      </c>
      <c r="N66" s="46" t="e">
        <v>#N/A</v>
      </c>
      <c r="O66" s="46" t="e">
        <v>#N/A</v>
      </c>
      <c r="P66" s="46" t="e">
        <v>#N/A</v>
      </c>
      <c r="Q66" s="46" t="e">
        <v>#N/A</v>
      </c>
      <c r="R66" s="46" t="e">
        <v>#N/A</v>
      </c>
      <c r="S66" s="46" t="e">
        <v>#N/A</v>
      </c>
      <c r="T66" s="46" t="e">
        <v>#N/A</v>
      </c>
      <c r="U66" s="46" t="e">
        <v>#N/A</v>
      </c>
      <c r="V66" s="46" t="e">
        <v>#N/A</v>
      </c>
      <c r="W66" s="46" t="e">
        <v>#N/A</v>
      </c>
      <c r="X66" s="46" t="e">
        <v>#N/A</v>
      </c>
      <c r="Y66" s="46" t="e">
        <v>#N/A</v>
      </c>
      <c r="Z66" s="46" t="e">
        <v>#N/A</v>
      </c>
      <c r="AA66" s="46" t="e">
        <v>#N/A</v>
      </c>
      <c r="AB66" s="46" t="e">
        <v>#N/A</v>
      </c>
      <c r="AC66" s="46" t="e">
        <v>#N/A</v>
      </c>
      <c r="AD66" s="46" t="e">
        <v>#N/A</v>
      </c>
      <c r="AE66" s="46" t="e">
        <v>#N/A</v>
      </c>
      <c r="AF66" s="46" t="e">
        <v>#N/A</v>
      </c>
      <c r="AG66" s="46" t="e">
        <v>#N/A</v>
      </c>
      <c r="AH66" s="46" t="e">
        <v>#N/A</v>
      </c>
      <c r="AI66" s="46">
        <v>23.07</v>
      </c>
      <c r="AJ66" s="46">
        <v>22.83</v>
      </c>
      <c r="AK66" s="46">
        <v>22.7</v>
      </c>
      <c r="AL66" s="46">
        <v>22.74</v>
      </c>
      <c r="AM66" s="46">
        <v>22.63</v>
      </c>
      <c r="AN66" s="46">
        <v>22.53</v>
      </c>
      <c r="AO66" s="46">
        <v>22.97</v>
      </c>
      <c r="AP66" s="46">
        <v>23.47</v>
      </c>
      <c r="AQ66" s="46">
        <v>23.29</v>
      </c>
      <c r="AR66" s="46" t="e">
        <v>#N/A</v>
      </c>
      <c r="AS66" s="46" t="e">
        <v>#N/A</v>
      </c>
    </row>
    <row r="67" spans="1:45">
      <c r="A67" s="46" t="s">
        <v>196</v>
      </c>
      <c r="B67" s="46" t="s">
        <v>197</v>
      </c>
      <c r="C67" s="46" t="s">
        <v>120</v>
      </c>
      <c r="D67" s="46" t="s">
        <v>121</v>
      </c>
      <c r="E67" s="46" t="e">
        <v>#N/A</v>
      </c>
      <c r="F67" s="46" t="e">
        <v>#N/A</v>
      </c>
      <c r="G67" s="46" t="e">
        <v>#N/A</v>
      </c>
      <c r="H67" s="46" t="e">
        <v>#N/A</v>
      </c>
      <c r="I67" s="46" t="e">
        <v>#N/A</v>
      </c>
      <c r="J67" s="46" t="e">
        <v>#N/A</v>
      </c>
      <c r="K67" s="46" t="e">
        <v>#N/A</v>
      </c>
      <c r="L67" s="46" t="e">
        <v>#N/A</v>
      </c>
      <c r="M67" s="46" t="e">
        <v>#N/A</v>
      </c>
      <c r="N67" s="46" t="e">
        <v>#N/A</v>
      </c>
      <c r="O67" s="46">
        <v>22.04</v>
      </c>
      <c r="P67" s="46" t="e">
        <v>#N/A</v>
      </c>
      <c r="Q67" s="46" t="e">
        <v>#N/A</v>
      </c>
      <c r="R67" s="46">
        <v>21.83</v>
      </c>
      <c r="S67" s="46" t="e">
        <v>#N/A</v>
      </c>
      <c r="T67" s="46" t="e">
        <v>#N/A</v>
      </c>
      <c r="U67" s="46">
        <v>21.69</v>
      </c>
      <c r="V67" s="46" t="e">
        <v>#N/A</v>
      </c>
      <c r="W67" s="46" t="e">
        <v>#N/A</v>
      </c>
      <c r="X67" s="46">
        <v>21.53</v>
      </c>
      <c r="Y67" s="46" t="e">
        <v>#N/A</v>
      </c>
      <c r="Z67" s="46" t="e">
        <v>#N/A</v>
      </c>
      <c r="AA67" s="46">
        <v>21.28</v>
      </c>
      <c r="AB67" s="46" t="e">
        <v>#N/A</v>
      </c>
      <c r="AC67" s="46" t="e">
        <v>#N/A</v>
      </c>
      <c r="AD67" s="46">
        <v>21.36</v>
      </c>
      <c r="AE67" s="46" t="e">
        <v>#N/A</v>
      </c>
      <c r="AF67" s="46" t="e">
        <v>#N/A</v>
      </c>
      <c r="AG67" s="46">
        <v>21.3</v>
      </c>
      <c r="AH67" s="46" t="e">
        <v>#N/A</v>
      </c>
      <c r="AI67" s="46" t="e">
        <v>#N/A</v>
      </c>
      <c r="AJ67" s="46">
        <v>21.05</v>
      </c>
      <c r="AK67" s="46" t="e">
        <v>#N/A</v>
      </c>
      <c r="AL67" s="46" t="e">
        <v>#N/A</v>
      </c>
      <c r="AM67" s="46">
        <v>21.52</v>
      </c>
      <c r="AN67" s="46" t="e">
        <v>#N/A</v>
      </c>
      <c r="AO67" s="46">
        <v>21.83</v>
      </c>
      <c r="AP67" s="46" t="e">
        <v>#N/A</v>
      </c>
      <c r="AQ67" s="46" t="e">
        <v>#N/A</v>
      </c>
      <c r="AR67" s="46" t="e">
        <v>#N/A</v>
      </c>
      <c r="AS67" s="46" t="e">
        <v>#N/A</v>
      </c>
    </row>
    <row r="68" spans="1:45">
      <c r="A68" s="46" t="s">
        <v>196</v>
      </c>
      <c r="B68" s="46" t="s">
        <v>197</v>
      </c>
      <c r="C68" s="46" t="s">
        <v>122</v>
      </c>
      <c r="D68" s="46" t="s">
        <v>123</v>
      </c>
      <c r="E68" s="46" t="e">
        <v>#N/A</v>
      </c>
      <c r="F68" s="46" t="e">
        <v>#N/A</v>
      </c>
      <c r="G68" s="46" t="e">
        <v>#N/A</v>
      </c>
      <c r="H68" s="46" t="e">
        <v>#N/A</v>
      </c>
      <c r="I68" s="46" t="e">
        <v>#N/A</v>
      </c>
      <c r="J68" s="46" t="e">
        <v>#N/A</v>
      </c>
      <c r="K68" s="46" t="e">
        <v>#N/A</v>
      </c>
      <c r="L68" s="46" t="e">
        <v>#N/A</v>
      </c>
      <c r="M68" s="46" t="e">
        <v>#N/A</v>
      </c>
      <c r="N68" s="46" t="e">
        <v>#N/A</v>
      </c>
      <c r="O68" s="46" t="e">
        <v>#N/A</v>
      </c>
      <c r="P68" s="46" t="e">
        <v>#N/A</v>
      </c>
      <c r="Q68" s="46" t="e">
        <v>#N/A</v>
      </c>
      <c r="R68" s="46" t="e">
        <v>#N/A</v>
      </c>
      <c r="S68" s="46" t="e">
        <v>#N/A</v>
      </c>
      <c r="T68" s="46" t="e">
        <v>#N/A</v>
      </c>
      <c r="U68" s="46" t="e">
        <v>#N/A</v>
      </c>
      <c r="V68" s="46" t="e">
        <v>#N/A</v>
      </c>
      <c r="W68" s="46" t="e">
        <v>#N/A</v>
      </c>
      <c r="X68" s="46" t="e">
        <v>#N/A</v>
      </c>
      <c r="Y68" s="46" t="e">
        <v>#N/A</v>
      </c>
      <c r="Z68" s="46" t="e">
        <v>#N/A</v>
      </c>
      <c r="AA68" s="46" t="e">
        <v>#N/A</v>
      </c>
      <c r="AB68" s="46" t="e">
        <v>#N/A</v>
      </c>
      <c r="AC68" s="46" t="e">
        <v>#N/A</v>
      </c>
      <c r="AD68" s="46" t="e">
        <v>#N/A</v>
      </c>
      <c r="AE68" s="46" t="e">
        <v>#N/A</v>
      </c>
      <c r="AF68" s="46" t="e">
        <v>#N/A</v>
      </c>
      <c r="AG68" s="46" t="e">
        <v>#N/A</v>
      </c>
      <c r="AH68" s="46">
        <v>22.63</v>
      </c>
      <c r="AI68" s="46" t="e">
        <v>#N/A</v>
      </c>
      <c r="AJ68" s="46">
        <v>22.69</v>
      </c>
      <c r="AK68" s="46">
        <v>22.47</v>
      </c>
      <c r="AL68" s="46" t="e">
        <v>#N/A</v>
      </c>
      <c r="AM68" s="46" t="e">
        <v>#N/A</v>
      </c>
      <c r="AN68" s="46">
        <v>22.28</v>
      </c>
      <c r="AO68" s="46">
        <v>22.37</v>
      </c>
      <c r="AP68" s="46">
        <v>22.76</v>
      </c>
      <c r="AQ68" s="46">
        <v>22.37</v>
      </c>
      <c r="AR68" s="46">
        <v>22.37</v>
      </c>
      <c r="AS68" s="46" t="e">
        <v>#N/A</v>
      </c>
    </row>
    <row r="69" spans="1:45">
      <c r="A69" s="46" t="s">
        <v>196</v>
      </c>
      <c r="B69" s="46" t="s">
        <v>197</v>
      </c>
      <c r="C69" s="46" t="s">
        <v>124</v>
      </c>
      <c r="D69" s="46" t="s">
        <v>125</v>
      </c>
      <c r="E69" s="46" t="e">
        <v>#N/A</v>
      </c>
      <c r="F69" s="46" t="e">
        <v>#N/A</v>
      </c>
      <c r="G69" s="46" t="e">
        <v>#N/A</v>
      </c>
      <c r="H69" s="46" t="e">
        <v>#N/A</v>
      </c>
      <c r="I69" s="46" t="e">
        <v>#N/A</v>
      </c>
      <c r="J69" s="46" t="e">
        <v>#N/A</v>
      </c>
      <c r="K69" s="46" t="e">
        <v>#N/A</v>
      </c>
      <c r="L69" s="46" t="e">
        <v>#N/A</v>
      </c>
      <c r="M69" s="46" t="e">
        <v>#N/A</v>
      </c>
      <c r="N69" s="46" t="e">
        <v>#N/A</v>
      </c>
      <c r="O69" s="46" t="e">
        <v>#N/A</v>
      </c>
      <c r="P69" s="46" t="e">
        <v>#N/A</v>
      </c>
      <c r="Q69" s="46" t="e">
        <v>#N/A</v>
      </c>
      <c r="R69" s="46" t="e">
        <v>#N/A</v>
      </c>
      <c r="S69" s="46">
        <v>23.19</v>
      </c>
      <c r="T69" s="46" t="e">
        <v>#N/A</v>
      </c>
      <c r="U69" s="46" t="e">
        <v>#N/A</v>
      </c>
      <c r="V69" s="46" t="e">
        <v>#N/A</v>
      </c>
      <c r="W69" s="46" t="e">
        <v>#N/A</v>
      </c>
      <c r="X69" s="46">
        <v>22.58</v>
      </c>
      <c r="Y69" s="46" t="e">
        <v>#N/A</v>
      </c>
      <c r="Z69" s="46">
        <v>22.11</v>
      </c>
      <c r="AA69" s="46">
        <v>21.98</v>
      </c>
      <c r="AB69" s="46">
        <v>28.08</v>
      </c>
      <c r="AC69" s="46">
        <v>27.86</v>
      </c>
      <c r="AD69" s="46" t="e">
        <v>#N/A</v>
      </c>
      <c r="AE69" s="46" t="e">
        <v>#N/A</v>
      </c>
      <c r="AF69" s="46" t="e">
        <v>#N/A</v>
      </c>
      <c r="AG69" s="46">
        <v>22.15</v>
      </c>
      <c r="AH69" s="46">
        <v>21.88</v>
      </c>
      <c r="AI69" s="46">
        <v>22.38</v>
      </c>
      <c r="AJ69" s="46">
        <v>22.08</v>
      </c>
      <c r="AK69" s="46">
        <v>22.76</v>
      </c>
      <c r="AL69" s="46">
        <v>22.55</v>
      </c>
      <c r="AM69" s="46">
        <v>22.37</v>
      </c>
      <c r="AN69" s="46">
        <v>22.73</v>
      </c>
      <c r="AO69" s="46">
        <v>22.77</v>
      </c>
      <c r="AP69" s="46">
        <v>22.22</v>
      </c>
      <c r="AQ69" s="46">
        <v>22.57</v>
      </c>
      <c r="AR69" s="46" t="e">
        <v>#N/A</v>
      </c>
      <c r="AS69" s="46" t="e">
        <v>#N/A</v>
      </c>
    </row>
    <row r="70" spans="1:45">
      <c r="A70" s="46" t="s">
        <v>196</v>
      </c>
      <c r="B70" s="46" t="s">
        <v>197</v>
      </c>
      <c r="C70" s="46" t="s">
        <v>126</v>
      </c>
      <c r="D70" s="46" t="s">
        <v>127</v>
      </c>
      <c r="E70" s="46" t="e">
        <v>#N/A</v>
      </c>
      <c r="F70" s="46" t="e">
        <v>#N/A</v>
      </c>
      <c r="G70" s="46" t="e">
        <v>#N/A</v>
      </c>
      <c r="H70" s="46" t="e">
        <v>#N/A</v>
      </c>
      <c r="I70" s="46" t="e">
        <v>#N/A</v>
      </c>
      <c r="J70" s="46" t="e">
        <v>#N/A</v>
      </c>
      <c r="K70" s="46" t="e">
        <v>#N/A</v>
      </c>
      <c r="L70" s="46" t="e">
        <v>#N/A</v>
      </c>
      <c r="M70" s="46" t="e">
        <v>#N/A</v>
      </c>
      <c r="N70" s="46" t="e">
        <v>#N/A</v>
      </c>
      <c r="O70" s="46" t="e">
        <v>#N/A</v>
      </c>
      <c r="P70" s="46" t="e">
        <v>#N/A</v>
      </c>
      <c r="Q70" s="46" t="e">
        <v>#N/A</v>
      </c>
      <c r="R70" s="46" t="e">
        <v>#N/A</v>
      </c>
      <c r="S70" s="46" t="e">
        <v>#N/A</v>
      </c>
      <c r="T70" s="46" t="e">
        <v>#N/A</v>
      </c>
      <c r="U70" s="46" t="e">
        <v>#N/A</v>
      </c>
      <c r="V70" s="46" t="e">
        <v>#N/A</v>
      </c>
      <c r="W70" s="46" t="e">
        <v>#N/A</v>
      </c>
      <c r="X70" s="46" t="e">
        <v>#N/A</v>
      </c>
      <c r="Y70" s="46" t="e">
        <v>#N/A</v>
      </c>
      <c r="Z70" s="46" t="e">
        <v>#N/A</v>
      </c>
      <c r="AA70" s="46" t="e">
        <v>#N/A</v>
      </c>
      <c r="AB70" s="46" t="e">
        <v>#N/A</v>
      </c>
      <c r="AC70" s="46">
        <v>22.9</v>
      </c>
      <c r="AD70" s="46" t="e">
        <v>#N/A</v>
      </c>
      <c r="AE70" s="46">
        <v>23.19</v>
      </c>
      <c r="AF70" s="46" t="e">
        <v>#N/A</v>
      </c>
      <c r="AG70" s="46">
        <v>22.39</v>
      </c>
      <c r="AH70" s="46">
        <v>22.2</v>
      </c>
      <c r="AI70" s="46">
        <v>22.48</v>
      </c>
      <c r="AJ70" s="46">
        <v>22.88</v>
      </c>
      <c r="AK70" s="46">
        <v>21.62</v>
      </c>
      <c r="AL70" s="46" t="e">
        <v>#N/A</v>
      </c>
      <c r="AM70" s="46">
        <v>21.03</v>
      </c>
      <c r="AN70" s="46" t="e">
        <v>#N/A</v>
      </c>
      <c r="AO70" s="46" t="e">
        <v>#N/A</v>
      </c>
      <c r="AP70" s="46" t="e">
        <v>#N/A</v>
      </c>
      <c r="AQ70" s="46" t="e">
        <v>#N/A</v>
      </c>
      <c r="AR70" s="46" t="e">
        <v>#N/A</v>
      </c>
      <c r="AS70" s="46" t="e">
        <v>#N/A</v>
      </c>
    </row>
    <row r="71" spans="1:45">
      <c r="A71" s="46" t="s">
        <v>196</v>
      </c>
      <c r="B71" s="46" t="s">
        <v>197</v>
      </c>
      <c r="C71" s="46" t="s">
        <v>128</v>
      </c>
      <c r="D71" s="46" t="s">
        <v>129</v>
      </c>
      <c r="E71" s="46" t="e">
        <v>#N/A</v>
      </c>
      <c r="F71" s="46" t="e">
        <v>#N/A</v>
      </c>
      <c r="G71" s="46" t="e">
        <v>#N/A</v>
      </c>
      <c r="H71" s="46" t="e">
        <v>#N/A</v>
      </c>
      <c r="I71" s="46" t="e">
        <v>#N/A</v>
      </c>
      <c r="J71" s="46" t="e">
        <v>#N/A</v>
      </c>
      <c r="K71" s="46" t="e">
        <v>#N/A</v>
      </c>
      <c r="L71" s="46" t="e">
        <v>#N/A</v>
      </c>
      <c r="M71" s="46" t="e">
        <v>#N/A</v>
      </c>
      <c r="N71" s="46" t="e">
        <v>#N/A</v>
      </c>
      <c r="O71" s="46">
        <v>21.11</v>
      </c>
      <c r="P71" s="46" t="e">
        <v>#N/A</v>
      </c>
      <c r="Q71" s="46" t="e">
        <v>#N/A</v>
      </c>
      <c r="R71" s="46" t="e">
        <v>#N/A</v>
      </c>
      <c r="S71" s="46" t="e">
        <v>#N/A</v>
      </c>
      <c r="T71" s="46">
        <v>18.57</v>
      </c>
      <c r="U71" s="46" t="e">
        <v>#N/A</v>
      </c>
      <c r="V71" s="46" t="e">
        <v>#N/A</v>
      </c>
      <c r="W71" s="46">
        <v>19.690000000000001</v>
      </c>
      <c r="X71" s="46" t="e">
        <v>#N/A</v>
      </c>
      <c r="Y71" s="46">
        <v>19.079999999999998</v>
      </c>
      <c r="Z71" s="46" t="e">
        <v>#N/A</v>
      </c>
      <c r="AA71" s="46">
        <v>20.239999999999998</v>
      </c>
      <c r="AB71" s="46" t="e">
        <v>#N/A</v>
      </c>
      <c r="AC71" s="46">
        <v>20.7</v>
      </c>
      <c r="AD71" s="46" t="e">
        <v>#N/A</v>
      </c>
      <c r="AE71" s="46">
        <v>19.16</v>
      </c>
      <c r="AF71" s="46" t="e">
        <v>#N/A</v>
      </c>
      <c r="AG71" s="46">
        <v>19.72</v>
      </c>
      <c r="AH71" s="46" t="e">
        <v>#N/A</v>
      </c>
      <c r="AI71" s="46">
        <v>20.92</v>
      </c>
      <c r="AJ71" s="46">
        <v>19.79</v>
      </c>
      <c r="AK71" s="46">
        <v>19.8</v>
      </c>
      <c r="AL71" s="46" t="e">
        <v>#N/A</v>
      </c>
      <c r="AM71" s="46">
        <v>19.48</v>
      </c>
      <c r="AN71" s="46" t="e">
        <v>#N/A</v>
      </c>
      <c r="AO71" s="46">
        <v>19.79</v>
      </c>
      <c r="AP71" s="46" t="e">
        <v>#N/A</v>
      </c>
      <c r="AQ71" s="46">
        <v>19.45</v>
      </c>
      <c r="AR71" s="46" t="e">
        <v>#N/A</v>
      </c>
      <c r="AS71" s="46" t="e">
        <v>#N/A</v>
      </c>
    </row>
    <row r="72" spans="1:45">
      <c r="A72" s="46" t="s">
        <v>196</v>
      </c>
      <c r="B72" s="46" t="s">
        <v>197</v>
      </c>
      <c r="C72" s="46" t="s">
        <v>130</v>
      </c>
      <c r="D72" s="46" t="s">
        <v>131</v>
      </c>
      <c r="E72" s="46" t="e">
        <v>#N/A</v>
      </c>
      <c r="F72" s="46" t="e">
        <v>#N/A</v>
      </c>
      <c r="G72" s="46" t="e">
        <v>#N/A</v>
      </c>
      <c r="H72" s="46" t="e">
        <v>#N/A</v>
      </c>
      <c r="I72" s="46" t="e">
        <v>#N/A</v>
      </c>
      <c r="J72" s="46" t="e">
        <v>#N/A</v>
      </c>
      <c r="K72" s="46" t="e">
        <v>#N/A</v>
      </c>
      <c r="L72" s="46" t="e">
        <v>#N/A</v>
      </c>
      <c r="M72" s="46" t="e">
        <v>#N/A</v>
      </c>
      <c r="N72" s="46" t="e">
        <v>#N/A</v>
      </c>
      <c r="O72" s="46" t="e">
        <v>#N/A</v>
      </c>
      <c r="P72" s="46" t="e">
        <v>#N/A</v>
      </c>
      <c r="Q72" s="46" t="e">
        <v>#N/A</v>
      </c>
      <c r="R72" s="46" t="e">
        <v>#N/A</v>
      </c>
      <c r="S72" s="46" t="e">
        <v>#N/A</v>
      </c>
      <c r="T72" s="46" t="e">
        <v>#N/A</v>
      </c>
      <c r="U72" s="46" t="e">
        <v>#N/A</v>
      </c>
      <c r="V72" s="46" t="e">
        <v>#N/A</v>
      </c>
      <c r="W72" s="46" t="e">
        <v>#N/A</v>
      </c>
      <c r="X72" s="46" t="e">
        <v>#N/A</v>
      </c>
      <c r="Y72" s="46" t="e">
        <v>#N/A</v>
      </c>
      <c r="Z72" s="46">
        <v>23.1</v>
      </c>
      <c r="AA72" s="46" t="e">
        <v>#N/A</v>
      </c>
      <c r="AB72" s="46" t="e">
        <v>#N/A</v>
      </c>
      <c r="AC72" s="46">
        <v>23.29</v>
      </c>
      <c r="AD72" s="46" t="e">
        <v>#N/A</v>
      </c>
      <c r="AE72" s="46" t="e">
        <v>#N/A</v>
      </c>
      <c r="AF72" s="46" t="e">
        <v>#N/A</v>
      </c>
      <c r="AG72" s="46">
        <v>23.1</v>
      </c>
      <c r="AH72" s="46" t="e">
        <v>#N/A</v>
      </c>
      <c r="AI72" s="46" t="e">
        <v>#N/A</v>
      </c>
      <c r="AJ72" s="46" t="e">
        <v>#N/A</v>
      </c>
      <c r="AK72" s="46" t="e">
        <v>#N/A</v>
      </c>
      <c r="AL72" s="46">
        <v>22.17</v>
      </c>
      <c r="AM72" s="46" t="e">
        <v>#N/A</v>
      </c>
      <c r="AN72" s="46" t="e">
        <v>#N/A</v>
      </c>
      <c r="AO72" s="46">
        <v>22.52</v>
      </c>
      <c r="AP72" s="46">
        <v>22.17</v>
      </c>
      <c r="AQ72" s="46">
        <v>22.42</v>
      </c>
      <c r="AR72" s="46" t="e">
        <v>#N/A</v>
      </c>
      <c r="AS72" s="46" t="e">
        <v>#N/A</v>
      </c>
    </row>
    <row r="73" spans="1:45">
      <c r="A73" s="46" t="s">
        <v>196</v>
      </c>
      <c r="B73" s="46" t="s">
        <v>197</v>
      </c>
      <c r="C73" s="46" t="s">
        <v>132</v>
      </c>
      <c r="D73" s="46" t="s">
        <v>133</v>
      </c>
      <c r="E73" s="46" t="e">
        <v>#N/A</v>
      </c>
      <c r="F73" s="46" t="e">
        <v>#N/A</v>
      </c>
      <c r="G73" s="46" t="e">
        <v>#N/A</v>
      </c>
      <c r="H73" s="46" t="e">
        <v>#N/A</v>
      </c>
      <c r="I73" s="46" t="e">
        <v>#N/A</v>
      </c>
      <c r="J73" s="46" t="e">
        <v>#N/A</v>
      </c>
      <c r="K73" s="46" t="e">
        <v>#N/A</v>
      </c>
      <c r="L73" s="46" t="e">
        <v>#N/A</v>
      </c>
      <c r="M73" s="46" t="e">
        <v>#N/A</v>
      </c>
      <c r="N73" s="46" t="e">
        <v>#N/A</v>
      </c>
      <c r="O73" s="46" t="e">
        <v>#N/A</v>
      </c>
      <c r="P73" s="46" t="e">
        <v>#N/A</v>
      </c>
      <c r="Q73" s="46" t="e">
        <v>#N/A</v>
      </c>
      <c r="R73" s="46" t="e">
        <v>#N/A</v>
      </c>
      <c r="S73" s="46" t="e">
        <v>#N/A</v>
      </c>
      <c r="T73" s="46" t="e">
        <v>#N/A</v>
      </c>
      <c r="U73" s="46" t="e">
        <v>#N/A</v>
      </c>
      <c r="V73" s="46" t="e">
        <v>#N/A</v>
      </c>
      <c r="W73" s="46" t="e">
        <v>#N/A</v>
      </c>
      <c r="X73" s="46" t="e">
        <v>#N/A</v>
      </c>
      <c r="Y73" s="46" t="e">
        <v>#N/A</v>
      </c>
      <c r="Z73" s="46" t="e">
        <v>#N/A</v>
      </c>
      <c r="AA73" s="46" t="e">
        <v>#N/A</v>
      </c>
      <c r="AB73" s="46" t="e">
        <v>#N/A</v>
      </c>
      <c r="AC73" s="46" t="e">
        <v>#N/A</v>
      </c>
      <c r="AD73" s="46" t="e">
        <v>#N/A</v>
      </c>
      <c r="AE73" s="46" t="e">
        <v>#N/A</v>
      </c>
      <c r="AF73" s="46" t="e">
        <v>#N/A</v>
      </c>
      <c r="AG73" s="46" t="e">
        <v>#N/A</v>
      </c>
      <c r="AH73" s="46" t="e">
        <v>#N/A</v>
      </c>
      <c r="AI73" s="46">
        <v>22.76</v>
      </c>
      <c r="AJ73" s="46">
        <v>22.62</v>
      </c>
      <c r="AK73" s="46">
        <v>22.09</v>
      </c>
      <c r="AL73" s="46">
        <v>22.28</v>
      </c>
      <c r="AM73" s="46">
        <v>22.49</v>
      </c>
      <c r="AN73" s="46">
        <v>22.79</v>
      </c>
      <c r="AO73" s="46">
        <v>22.79</v>
      </c>
      <c r="AP73" s="46">
        <v>22.57</v>
      </c>
      <c r="AQ73" s="46">
        <v>22.5</v>
      </c>
      <c r="AR73" s="46" t="e">
        <v>#N/A</v>
      </c>
      <c r="AS73" s="46" t="e">
        <v>#N/A</v>
      </c>
    </row>
    <row r="74" spans="1:45">
      <c r="A74" s="46" t="s">
        <v>196</v>
      </c>
      <c r="B74" s="46" t="s">
        <v>197</v>
      </c>
      <c r="C74" s="46" t="s">
        <v>134</v>
      </c>
      <c r="D74" s="46" t="s">
        <v>135</v>
      </c>
      <c r="E74" s="46" t="e">
        <v>#N/A</v>
      </c>
      <c r="F74" s="46" t="e">
        <v>#N/A</v>
      </c>
      <c r="G74" s="46" t="e">
        <v>#N/A</v>
      </c>
      <c r="H74" s="46" t="e">
        <v>#N/A</v>
      </c>
      <c r="I74" s="46" t="e">
        <v>#N/A</v>
      </c>
      <c r="J74" s="46" t="e">
        <v>#N/A</v>
      </c>
      <c r="K74" s="46" t="e">
        <v>#N/A</v>
      </c>
      <c r="L74" s="46" t="e">
        <v>#N/A</v>
      </c>
      <c r="M74" s="46" t="e">
        <v>#N/A</v>
      </c>
      <c r="N74" s="46" t="e">
        <v>#N/A</v>
      </c>
      <c r="O74" s="46" t="e">
        <v>#N/A</v>
      </c>
      <c r="P74" s="46" t="e">
        <v>#N/A</v>
      </c>
      <c r="Q74" s="46" t="e">
        <v>#N/A</v>
      </c>
      <c r="R74" s="46" t="e">
        <v>#N/A</v>
      </c>
      <c r="S74" s="46" t="e">
        <v>#N/A</v>
      </c>
      <c r="T74" s="46" t="e">
        <v>#N/A</v>
      </c>
      <c r="U74" s="46" t="e">
        <v>#N/A</v>
      </c>
      <c r="V74" s="46" t="e">
        <v>#N/A</v>
      </c>
      <c r="W74" s="46" t="e">
        <v>#N/A</v>
      </c>
      <c r="X74" s="46" t="e">
        <v>#N/A</v>
      </c>
      <c r="Y74" s="46" t="e">
        <v>#N/A</v>
      </c>
      <c r="Z74" s="46" t="e">
        <v>#N/A</v>
      </c>
      <c r="AA74" s="46" t="e">
        <v>#N/A</v>
      </c>
      <c r="AB74" s="46" t="e">
        <v>#N/A</v>
      </c>
      <c r="AC74" s="46" t="e">
        <v>#N/A</v>
      </c>
      <c r="AD74" s="46" t="e">
        <v>#N/A</v>
      </c>
      <c r="AE74" s="46" t="e">
        <v>#N/A</v>
      </c>
      <c r="AF74" s="46" t="e">
        <v>#N/A</v>
      </c>
      <c r="AG74" s="46" t="e">
        <v>#N/A</v>
      </c>
      <c r="AH74" s="46" t="e">
        <v>#N/A</v>
      </c>
      <c r="AI74" s="46">
        <v>21.05</v>
      </c>
      <c r="AJ74" s="46">
        <v>21.45</v>
      </c>
      <c r="AK74" s="46">
        <v>23.13</v>
      </c>
      <c r="AL74" s="46">
        <v>22.75</v>
      </c>
      <c r="AM74" s="46">
        <v>22.79</v>
      </c>
      <c r="AN74" s="46">
        <v>22.8</v>
      </c>
      <c r="AO74" s="46">
        <v>22.81</v>
      </c>
      <c r="AP74" s="46">
        <v>23.07</v>
      </c>
      <c r="AQ74" s="46">
        <v>22.9</v>
      </c>
      <c r="AR74" s="46" t="e">
        <v>#N/A</v>
      </c>
      <c r="AS74" s="46" t="e">
        <v>#N/A</v>
      </c>
    </row>
    <row r="75" spans="1:45">
      <c r="A75" s="46" t="s">
        <v>196</v>
      </c>
      <c r="B75" s="46" t="s">
        <v>197</v>
      </c>
      <c r="C75" s="46" t="s">
        <v>42</v>
      </c>
      <c r="D75" s="46" t="s">
        <v>136</v>
      </c>
      <c r="E75" s="46" t="e">
        <v>#N/A</v>
      </c>
      <c r="F75" s="46" t="e">
        <v>#N/A</v>
      </c>
      <c r="G75" s="46" t="e">
        <v>#N/A</v>
      </c>
      <c r="H75" s="46" t="e">
        <v>#N/A</v>
      </c>
      <c r="I75" s="46" t="e">
        <v>#N/A</v>
      </c>
      <c r="J75" s="46" t="e">
        <v>#N/A</v>
      </c>
      <c r="K75" s="46" t="e">
        <v>#N/A</v>
      </c>
      <c r="L75" s="46" t="e">
        <v>#N/A</v>
      </c>
      <c r="M75" s="46" t="e">
        <v>#N/A</v>
      </c>
      <c r="N75" s="46" t="e">
        <v>#N/A</v>
      </c>
      <c r="O75" s="46" t="e">
        <v>#N/A</v>
      </c>
      <c r="P75" s="46" t="e">
        <v>#N/A</v>
      </c>
      <c r="Q75" s="46" t="e">
        <v>#N/A</v>
      </c>
      <c r="R75" s="46" t="e">
        <v>#N/A</v>
      </c>
      <c r="S75" s="46">
        <v>23.23</v>
      </c>
      <c r="T75" s="46" t="e">
        <v>#N/A</v>
      </c>
      <c r="U75" s="46" t="e">
        <v>#N/A</v>
      </c>
      <c r="V75" s="46" t="e">
        <v>#N/A</v>
      </c>
      <c r="W75" s="46" t="e">
        <v>#N/A</v>
      </c>
      <c r="X75" s="46">
        <v>20.2</v>
      </c>
      <c r="Y75" s="46" t="e">
        <v>#N/A</v>
      </c>
      <c r="Z75" s="46" t="e">
        <v>#N/A</v>
      </c>
      <c r="AA75" s="46">
        <v>21.12</v>
      </c>
      <c r="AB75" s="46">
        <v>22.15</v>
      </c>
      <c r="AC75" s="46">
        <v>22.61</v>
      </c>
      <c r="AD75" s="46">
        <v>23.01</v>
      </c>
      <c r="AE75" s="46">
        <v>22.86</v>
      </c>
      <c r="AF75" s="46">
        <v>21.95</v>
      </c>
      <c r="AG75" s="46">
        <v>22.55</v>
      </c>
      <c r="AH75" s="46">
        <v>22.09</v>
      </c>
      <c r="AI75" s="46">
        <v>22.1</v>
      </c>
      <c r="AJ75" s="46">
        <v>21.84</v>
      </c>
      <c r="AK75" s="46">
        <v>21.72</v>
      </c>
      <c r="AL75" s="46">
        <v>21.17</v>
      </c>
      <c r="AM75" s="46">
        <v>20.99</v>
      </c>
      <c r="AN75" s="46">
        <v>21.21</v>
      </c>
      <c r="AO75" s="46">
        <v>21.85</v>
      </c>
      <c r="AP75" s="46">
        <v>21.46</v>
      </c>
      <c r="AQ75" s="46">
        <v>21.24</v>
      </c>
      <c r="AR75" s="46" t="e">
        <v>#N/A</v>
      </c>
      <c r="AS75" s="46" t="e">
        <v>#N/A</v>
      </c>
    </row>
    <row r="76" spans="1:45">
      <c r="A76" s="46" t="s">
        <v>196</v>
      </c>
      <c r="B76" s="46" t="s">
        <v>197</v>
      </c>
      <c r="C76" s="46" t="s">
        <v>137</v>
      </c>
      <c r="D76" s="46" t="s">
        <v>138</v>
      </c>
      <c r="E76" s="46" t="e">
        <v>#N/A</v>
      </c>
      <c r="F76" s="46" t="e">
        <v>#N/A</v>
      </c>
      <c r="G76" s="46" t="e">
        <v>#N/A</v>
      </c>
      <c r="H76" s="46" t="e">
        <v>#N/A</v>
      </c>
      <c r="I76" s="46" t="e">
        <v>#N/A</v>
      </c>
      <c r="J76" s="46" t="e">
        <v>#N/A</v>
      </c>
      <c r="K76" s="46" t="e">
        <v>#N/A</v>
      </c>
      <c r="L76" s="46" t="e">
        <v>#N/A</v>
      </c>
      <c r="M76" s="46" t="e">
        <v>#N/A</v>
      </c>
      <c r="N76" s="46" t="e">
        <v>#N/A</v>
      </c>
      <c r="O76" s="46" t="e">
        <v>#N/A</v>
      </c>
      <c r="P76" s="46" t="e">
        <v>#N/A</v>
      </c>
      <c r="Q76" s="46" t="e">
        <v>#N/A</v>
      </c>
      <c r="R76" s="46" t="e">
        <v>#N/A</v>
      </c>
      <c r="S76" s="46">
        <v>22.27</v>
      </c>
      <c r="T76" s="46" t="e">
        <v>#N/A</v>
      </c>
      <c r="U76" s="46" t="e">
        <v>#N/A</v>
      </c>
      <c r="V76" s="46" t="e">
        <v>#N/A</v>
      </c>
      <c r="W76" s="46">
        <v>22.21</v>
      </c>
      <c r="X76" s="46" t="e">
        <v>#N/A</v>
      </c>
      <c r="Y76" s="46" t="e">
        <v>#N/A</v>
      </c>
      <c r="Z76" s="46" t="e">
        <v>#N/A</v>
      </c>
      <c r="AA76" s="46">
        <v>22.82</v>
      </c>
      <c r="AB76" s="46" t="e">
        <v>#N/A</v>
      </c>
      <c r="AC76" s="46" t="e">
        <v>#N/A</v>
      </c>
      <c r="AD76" s="46" t="e">
        <v>#N/A</v>
      </c>
      <c r="AE76" s="46" t="e">
        <v>#N/A</v>
      </c>
      <c r="AF76" s="46" t="e">
        <v>#N/A</v>
      </c>
      <c r="AG76" s="46" t="e">
        <v>#N/A</v>
      </c>
      <c r="AH76" s="46" t="e">
        <v>#N/A</v>
      </c>
      <c r="AI76" s="46">
        <v>21.92</v>
      </c>
      <c r="AJ76" s="46">
        <v>21.97</v>
      </c>
      <c r="AK76" s="46">
        <v>21.74</v>
      </c>
      <c r="AL76" s="46">
        <v>21.46</v>
      </c>
      <c r="AM76" s="46">
        <v>21.69</v>
      </c>
      <c r="AN76" s="46">
        <v>22</v>
      </c>
      <c r="AO76" s="46">
        <v>22.72</v>
      </c>
      <c r="AP76" s="46">
        <v>23</v>
      </c>
      <c r="AQ76" s="46">
        <v>23.2</v>
      </c>
      <c r="AR76" s="46" t="e">
        <v>#N/A</v>
      </c>
      <c r="AS76" s="46" t="e">
        <v>#N/A</v>
      </c>
    </row>
    <row r="77" spans="1:45">
      <c r="A77" s="46" t="s">
        <v>196</v>
      </c>
      <c r="B77" s="46" t="s">
        <v>197</v>
      </c>
      <c r="C77" s="46" t="s">
        <v>139</v>
      </c>
      <c r="D77" s="46" t="s">
        <v>140</v>
      </c>
      <c r="E77" s="46" t="e">
        <v>#N/A</v>
      </c>
      <c r="F77" s="46" t="e">
        <v>#N/A</v>
      </c>
      <c r="G77" s="46" t="e">
        <v>#N/A</v>
      </c>
      <c r="H77" s="46" t="e">
        <v>#N/A</v>
      </c>
      <c r="I77" s="46" t="e">
        <v>#N/A</v>
      </c>
      <c r="J77" s="46" t="e">
        <v>#N/A</v>
      </c>
      <c r="K77" s="46" t="e">
        <v>#N/A</v>
      </c>
      <c r="L77" s="46" t="e">
        <v>#N/A</v>
      </c>
      <c r="M77" s="46" t="e">
        <v>#N/A</v>
      </c>
      <c r="N77" s="46" t="e">
        <v>#N/A</v>
      </c>
      <c r="O77" s="46" t="e">
        <v>#N/A</v>
      </c>
      <c r="P77" s="46" t="e">
        <v>#N/A</v>
      </c>
      <c r="Q77" s="46" t="e">
        <v>#N/A</v>
      </c>
      <c r="R77" s="46" t="e">
        <v>#N/A</v>
      </c>
      <c r="S77" s="46" t="e">
        <v>#N/A</v>
      </c>
      <c r="T77" s="46" t="e">
        <v>#N/A</v>
      </c>
      <c r="U77" s="46" t="e">
        <v>#N/A</v>
      </c>
      <c r="V77" s="46" t="e">
        <v>#N/A</v>
      </c>
      <c r="W77" s="46" t="e">
        <v>#N/A</v>
      </c>
      <c r="X77" s="46" t="e">
        <v>#N/A</v>
      </c>
      <c r="Y77" s="46" t="e">
        <v>#N/A</v>
      </c>
      <c r="Z77" s="46" t="e">
        <v>#N/A</v>
      </c>
      <c r="AA77" s="46" t="e">
        <v>#N/A</v>
      </c>
      <c r="AB77" s="46" t="e">
        <v>#N/A</v>
      </c>
      <c r="AC77" s="46" t="e">
        <v>#N/A</v>
      </c>
      <c r="AD77" s="46" t="e">
        <v>#N/A</v>
      </c>
      <c r="AE77" s="46" t="e">
        <v>#N/A</v>
      </c>
      <c r="AF77" s="46" t="e">
        <v>#N/A</v>
      </c>
      <c r="AG77" s="46" t="e">
        <v>#N/A</v>
      </c>
      <c r="AH77" s="46" t="e">
        <v>#N/A</v>
      </c>
      <c r="AI77" s="46">
        <v>23.25</v>
      </c>
      <c r="AJ77" s="46">
        <v>23.21</v>
      </c>
      <c r="AK77" s="46">
        <v>23.26</v>
      </c>
      <c r="AL77" s="46">
        <v>23.44</v>
      </c>
      <c r="AM77" s="46">
        <v>23.25</v>
      </c>
      <c r="AN77" s="46">
        <v>23.24</v>
      </c>
      <c r="AO77" s="46">
        <v>23.29</v>
      </c>
      <c r="AP77" s="46">
        <v>23.58</v>
      </c>
      <c r="AQ77" s="46">
        <v>23.45</v>
      </c>
      <c r="AR77" s="46" t="e">
        <v>#N/A</v>
      </c>
      <c r="AS77" s="46" t="e">
        <v>#N/A</v>
      </c>
    </row>
    <row r="78" spans="1:45">
      <c r="A78" s="46" t="s">
        <v>196</v>
      </c>
      <c r="B78" s="46" t="s">
        <v>197</v>
      </c>
      <c r="C78" s="46" t="s">
        <v>141</v>
      </c>
      <c r="D78" s="46" t="s">
        <v>142</v>
      </c>
      <c r="E78" s="46" t="e">
        <v>#N/A</v>
      </c>
      <c r="F78" s="46" t="e">
        <v>#N/A</v>
      </c>
      <c r="G78" s="46" t="e">
        <v>#N/A</v>
      </c>
      <c r="H78" s="46" t="e">
        <v>#N/A</v>
      </c>
      <c r="I78" s="46" t="e">
        <v>#N/A</v>
      </c>
      <c r="J78" s="46" t="e">
        <v>#N/A</v>
      </c>
      <c r="K78" s="46" t="e">
        <v>#N/A</v>
      </c>
      <c r="L78" s="46" t="e">
        <v>#N/A</v>
      </c>
      <c r="M78" s="46" t="e">
        <v>#N/A</v>
      </c>
      <c r="N78" s="46" t="e">
        <v>#N/A</v>
      </c>
      <c r="O78" s="46" t="e">
        <v>#N/A</v>
      </c>
      <c r="P78" s="46" t="e">
        <v>#N/A</v>
      </c>
      <c r="Q78" s="46" t="e">
        <v>#N/A</v>
      </c>
      <c r="R78" s="46" t="e">
        <v>#N/A</v>
      </c>
      <c r="S78" s="46" t="e">
        <v>#N/A</v>
      </c>
      <c r="T78" s="46" t="e">
        <v>#N/A</v>
      </c>
      <c r="U78" s="46" t="e">
        <v>#N/A</v>
      </c>
      <c r="V78" s="46" t="e">
        <v>#N/A</v>
      </c>
      <c r="W78" s="46" t="e">
        <v>#N/A</v>
      </c>
      <c r="X78" s="46" t="e">
        <v>#N/A</v>
      </c>
      <c r="Y78" s="46" t="e">
        <v>#N/A</v>
      </c>
      <c r="Z78" s="46" t="e">
        <v>#N/A</v>
      </c>
      <c r="AA78" s="46" t="e">
        <v>#N/A</v>
      </c>
      <c r="AB78" s="46" t="e">
        <v>#N/A</v>
      </c>
      <c r="AC78" s="46" t="e">
        <v>#N/A</v>
      </c>
      <c r="AD78" s="46">
        <v>22.65</v>
      </c>
      <c r="AE78" s="46" t="e">
        <v>#N/A</v>
      </c>
      <c r="AF78" s="46" t="e">
        <v>#N/A</v>
      </c>
      <c r="AG78" s="46" t="e">
        <v>#N/A</v>
      </c>
      <c r="AH78" s="46">
        <v>22.39</v>
      </c>
      <c r="AI78" s="46">
        <v>21.93</v>
      </c>
      <c r="AJ78" s="46" t="e">
        <v>#N/A</v>
      </c>
      <c r="AK78" s="46" t="e">
        <v>#N/A</v>
      </c>
      <c r="AL78" s="46">
        <v>22.7</v>
      </c>
      <c r="AM78" s="46" t="e">
        <v>#N/A</v>
      </c>
      <c r="AN78" s="46">
        <v>22.56</v>
      </c>
      <c r="AO78" s="46" t="e">
        <v>#N/A</v>
      </c>
      <c r="AP78" s="46" t="e">
        <v>#N/A</v>
      </c>
      <c r="AQ78" s="46" t="e">
        <v>#N/A</v>
      </c>
      <c r="AR78" s="46" t="e">
        <v>#N/A</v>
      </c>
      <c r="AS78" s="46" t="e">
        <v>#N/A</v>
      </c>
    </row>
    <row r="79" spans="1:45">
      <c r="A79" s="46" t="s">
        <v>196</v>
      </c>
      <c r="B79" s="46" t="s">
        <v>197</v>
      </c>
      <c r="C79" s="46" t="s">
        <v>143</v>
      </c>
      <c r="D79" s="46" t="s">
        <v>144</v>
      </c>
      <c r="E79" s="46" t="e">
        <v>#N/A</v>
      </c>
      <c r="F79" s="46" t="e">
        <v>#N/A</v>
      </c>
      <c r="G79" s="46" t="e">
        <v>#N/A</v>
      </c>
      <c r="H79" s="46" t="e">
        <v>#N/A</v>
      </c>
      <c r="I79" s="46" t="e">
        <v>#N/A</v>
      </c>
      <c r="J79" s="46" t="e">
        <v>#N/A</v>
      </c>
      <c r="K79" s="46" t="e">
        <v>#N/A</v>
      </c>
      <c r="L79" s="46" t="e">
        <v>#N/A</v>
      </c>
      <c r="M79" s="46" t="e">
        <v>#N/A</v>
      </c>
      <c r="N79" s="46" t="e">
        <v>#N/A</v>
      </c>
      <c r="O79" s="46" t="e">
        <v>#N/A</v>
      </c>
      <c r="P79" s="46" t="e">
        <v>#N/A</v>
      </c>
      <c r="Q79" s="46" t="e">
        <v>#N/A</v>
      </c>
      <c r="R79" s="46" t="e">
        <v>#N/A</v>
      </c>
      <c r="S79" s="46">
        <v>22.63</v>
      </c>
      <c r="T79" s="46" t="e">
        <v>#N/A</v>
      </c>
      <c r="U79" s="46" t="e">
        <v>#N/A</v>
      </c>
      <c r="V79" s="46" t="e">
        <v>#N/A</v>
      </c>
      <c r="W79" s="46" t="e">
        <v>#N/A</v>
      </c>
      <c r="X79" s="46">
        <v>22.87</v>
      </c>
      <c r="Y79" s="46" t="e">
        <v>#N/A</v>
      </c>
      <c r="Z79" s="46" t="e">
        <v>#N/A</v>
      </c>
      <c r="AA79" s="46" t="e">
        <v>#N/A</v>
      </c>
      <c r="AB79" s="46" t="e">
        <v>#N/A</v>
      </c>
      <c r="AC79" s="46">
        <v>21.51</v>
      </c>
      <c r="AD79" s="46" t="e">
        <v>#N/A</v>
      </c>
      <c r="AE79" s="46" t="e">
        <v>#N/A</v>
      </c>
      <c r="AF79" s="46" t="e">
        <v>#N/A</v>
      </c>
      <c r="AG79" s="46" t="e">
        <v>#N/A</v>
      </c>
      <c r="AH79" s="46" t="e">
        <v>#N/A</v>
      </c>
      <c r="AI79" s="46" t="e">
        <v>#N/A</v>
      </c>
      <c r="AJ79" s="46" t="e">
        <v>#N/A</v>
      </c>
      <c r="AK79" s="46" t="e">
        <v>#N/A</v>
      </c>
      <c r="AL79" s="46" t="e">
        <v>#N/A</v>
      </c>
      <c r="AM79" s="46" t="e">
        <v>#N/A</v>
      </c>
      <c r="AN79" s="46" t="e">
        <v>#N/A</v>
      </c>
      <c r="AO79" s="46" t="e">
        <v>#N/A</v>
      </c>
      <c r="AP79" s="46" t="e">
        <v>#N/A</v>
      </c>
      <c r="AQ79" s="46" t="e">
        <v>#N/A</v>
      </c>
      <c r="AR79" s="46" t="e">
        <v>#N/A</v>
      </c>
      <c r="AS79" s="46" t="e">
        <v>#N/A</v>
      </c>
    </row>
    <row r="80" spans="1:45">
      <c r="A80" s="46" t="s">
        <v>196</v>
      </c>
      <c r="B80" s="46" t="s">
        <v>197</v>
      </c>
      <c r="C80" s="46" t="s">
        <v>44</v>
      </c>
      <c r="D80" s="46" t="s">
        <v>145</v>
      </c>
      <c r="E80" s="46" t="e">
        <v>#N/A</v>
      </c>
      <c r="F80" s="46" t="e">
        <v>#N/A</v>
      </c>
      <c r="G80" s="46" t="e">
        <v>#N/A</v>
      </c>
      <c r="H80" s="46" t="e">
        <v>#N/A</v>
      </c>
      <c r="I80" s="46" t="e">
        <v>#N/A</v>
      </c>
      <c r="J80" s="46" t="e">
        <v>#N/A</v>
      </c>
      <c r="K80" s="46" t="e">
        <v>#N/A</v>
      </c>
      <c r="L80" s="46" t="e">
        <v>#N/A</v>
      </c>
      <c r="M80" s="46" t="e">
        <v>#N/A</v>
      </c>
      <c r="N80" s="46" t="e">
        <v>#N/A</v>
      </c>
      <c r="O80" s="46" t="e">
        <v>#N/A</v>
      </c>
      <c r="P80" s="46" t="e">
        <v>#N/A</v>
      </c>
      <c r="Q80" s="46" t="e">
        <v>#N/A</v>
      </c>
      <c r="R80" s="46" t="e">
        <v>#N/A</v>
      </c>
      <c r="S80" s="46">
        <v>22.96</v>
      </c>
      <c r="T80" s="46" t="e">
        <v>#N/A</v>
      </c>
      <c r="U80" s="46" t="e">
        <v>#N/A</v>
      </c>
      <c r="V80" s="46" t="e">
        <v>#N/A</v>
      </c>
      <c r="W80" s="46">
        <v>22.65</v>
      </c>
      <c r="X80" s="46" t="e">
        <v>#N/A</v>
      </c>
      <c r="Y80" s="46" t="e">
        <v>#N/A</v>
      </c>
      <c r="Z80" s="46">
        <v>21.92</v>
      </c>
      <c r="AA80" s="46">
        <v>22.05</v>
      </c>
      <c r="AB80" s="46" t="e">
        <v>#N/A</v>
      </c>
      <c r="AC80" s="46" t="e">
        <v>#N/A</v>
      </c>
      <c r="AD80" s="46">
        <v>22.7</v>
      </c>
      <c r="AE80" s="46" t="e">
        <v>#N/A</v>
      </c>
      <c r="AF80" s="46" t="e">
        <v>#N/A</v>
      </c>
      <c r="AG80" s="46">
        <v>22.63</v>
      </c>
      <c r="AH80" s="46">
        <v>22.34</v>
      </c>
      <c r="AI80" s="46">
        <v>22.67</v>
      </c>
      <c r="AJ80" s="46">
        <v>22.64</v>
      </c>
      <c r="AK80" s="46">
        <v>22.29</v>
      </c>
      <c r="AL80" s="46">
        <v>22.43</v>
      </c>
      <c r="AM80" s="46">
        <v>22.53</v>
      </c>
      <c r="AN80" s="46">
        <v>22.52</v>
      </c>
      <c r="AO80" s="46">
        <v>22.39</v>
      </c>
      <c r="AP80" s="46">
        <v>22.5</v>
      </c>
      <c r="AQ80" s="46">
        <v>22.55</v>
      </c>
      <c r="AR80" s="46">
        <v>22.21</v>
      </c>
      <c r="AS80" s="46" t="e">
        <v>#N/A</v>
      </c>
    </row>
    <row r="81" spans="1:45">
      <c r="A81" s="46" t="s">
        <v>196</v>
      </c>
      <c r="B81" s="46" t="s">
        <v>197</v>
      </c>
      <c r="C81" s="46" t="s">
        <v>43</v>
      </c>
      <c r="D81" s="46" t="s">
        <v>146</v>
      </c>
      <c r="E81" s="46" t="e">
        <v>#N/A</v>
      </c>
      <c r="F81" s="46" t="e">
        <v>#N/A</v>
      </c>
      <c r="G81" s="46" t="e">
        <v>#N/A</v>
      </c>
      <c r="H81" s="46" t="e">
        <v>#N/A</v>
      </c>
      <c r="I81" s="46" t="e">
        <v>#N/A</v>
      </c>
      <c r="J81" s="46" t="e">
        <v>#N/A</v>
      </c>
      <c r="K81" s="46" t="e">
        <v>#N/A</v>
      </c>
      <c r="L81" s="46" t="e">
        <v>#N/A</v>
      </c>
      <c r="M81" s="46" t="e">
        <v>#N/A</v>
      </c>
      <c r="N81" s="46" t="e">
        <v>#N/A</v>
      </c>
      <c r="O81" s="46" t="e">
        <v>#N/A</v>
      </c>
      <c r="P81" s="46" t="e">
        <v>#N/A</v>
      </c>
      <c r="Q81" s="46">
        <v>23.65</v>
      </c>
      <c r="R81" s="46" t="e">
        <v>#N/A</v>
      </c>
      <c r="S81" s="46" t="e">
        <v>#N/A</v>
      </c>
      <c r="T81" s="46" t="e">
        <v>#N/A</v>
      </c>
      <c r="U81" s="46" t="e">
        <v>#N/A</v>
      </c>
      <c r="V81" s="46">
        <v>23.33</v>
      </c>
      <c r="W81" s="46" t="e">
        <v>#N/A</v>
      </c>
      <c r="X81" s="46" t="e">
        <v>#N/A</v>
      </c>
      <c r="Y81" s="46">
        <v>22.66</v>
      </c>
      <c r="Z81" s="46" t="e">
        <v>#N/A</v>
      </c>
      <c r="AA81" s="46" t="e">
        <v>#N/A</v>
      </c>
      <c r="AB81" s="46">
        <v>22.38</v>
      </c>
      <c r="AC81" s="46" t="e">
        <v>#N/A</v>
      </c>
      <c r="AD81" s="46" t="e">
        <v>#N/A</v>
      </c>
      <c r="AE81" s="46">
        <v>22.31</v>
      </c>
      <c r="AF81" s="46" t="e">
        <v>#N/A</v>
      </c>
      <c r="AG81" s="46" t="e">
        <v>#N/A</v>
      </c>
      <c r="AH81" s="46" t="e">
        <v>#N/A</v>
      </c>
      <c r="AI81" s="46">
        <v>22.52</v>
      </c>
      <c r="AJ81" s="46" t="e">
        <v>#N/A</v>
      </c>
      <c r="AK81" s="46" t="e">
        <v>#N/A</v>
      </c>
      <c r="AL81" s="46">
        <v>22.55</v>
      </c>
      <c r="AM81" s="46" t="e">
        <v>#N/A</v>
      </c>
      <c r="AN81" s="46" t="e">
        <v>#N/A</v>
      </c>
      <c r="AO81" s="46">
        <v>22.96</v>
      </c>
      <c r="AP81" s="46" t="e">
        <v>#N/A</v>
      </c>
      <c r="AQ81" s="46" t="e">
        <v>#N/A</v>
      </c>
      <c r="AR81" s="46">
        <v>22.71</v>
      </c>
      <c r="AS81" s="46" t="e">
        <v>#N/A</v>
      </c>
    </row>
    <row r="82" spans="1:45">
      <c r="A82" s="46" t="s">
        <v>196</v>
      </c>
      <c r="B82" s="46" t="s">
        <v>197</v>
      </c>
      <c r="C82" s="46" t="s">
        <v>147</v>
      </c>
      <c r="D82" s="46" t="s">
        <v>148</v>
      </c>
      <c r="E82" s="46" t="e">
        <v>#N/A</v>
      </c>
      <c r="F82" s="46" t="e">
        <v>#N/A</v>
      </c>
      <c r="G82" s="46" t="e">
        <v>#N/A</v>
      </c>
      <c r="H82" s="46" t="e">
        <v>#N/A</v>
      </c>
      <c r="I82" s="46" t="e">
        <v>#N/A</v>
      </c>
      <c r="J82" s="46" t="e">
        <v>#N/A</v>
      </c>
      <c r="K82" s="46" t="e">
        <v>#N/A</v>
      </c>
      <c r="L82" s="46" t="e">
        <v>#N/A</v>
      </c>
      <c r="M82" s="46" t="e">
        <v>#N/A</v>
      </c>
      <c r="N82" s="46" t="e">
        <v>#N/A</v>
      </c>
      <c r="O82" s="46" t="e">
        <v>#N/A</v>
      </c>
      <c r="P82" s="46" t="e">
        <v>#N/A</v>
      </c>
      <c r="Q82" s="46" t="e">
        <v>#N/A</v>
      </c>
      <c r="R82" s="46" t="e">
        <v>#N/A</v>
      </c>
      <c r="S82" s="46" t="e">
        <v>#N/A</v>
      </c>
      <c r="T82" s="46" t="e">
        <v>#N/A</v>
      </c>
      <c r="U82" s="46" t="e">
        <v>#N/A</v>
      </c>
      <c r="V82" s="46" t="e">
        <v>#N/A</v>
      </c>
      <c r="W82" s="46" t="e">
        <v>#N/A</v>
      </c>
      <c r="X82" s="46" t="e">
        <v>#N/A</v>
      </c>
      <c r="Y82" s="46" t="e">
        <v>#N/A</v>
      </c>
      <c r="Z82" s="46" t="e">
        <v>#N/A</v>
      </c>
      <c r="AA82" s="46">
        <v>23.29</v>
      </c>
      <c r="AB82" s="46" t="e">
        <v>#N/A</v>
      </c>
      <c r="AC82" s="46" t="e">
        <v>#N/A</v>
      </c>
      <c r="AD82" s="46" t="e">
        <v>#N/A</v>
      </c>
      <c r="AE82" s="46" t="e">
        <v>#N/A</v>
      </c>
      <c r="AF82" s="46" t="e">
        <v>#N/A</v>
      </c>
      <c r="AG82" s="46">
        <v>22.1</v>
      </c>
      <c r="AH82" s="46" t="e">
        <v>#N/A</v>
      </c>
      <c r="AI82" s="46" t="e">
        <v>#N/A</v>
      </c>
      <c r="AJ82" s="46">
        <v>22.5</v>
      </c>
      <c r="AK82" s="46" t="e">
        <v>#N/A</v>
      </c>
      <c r="AL82" s="46" t="e">
        <v>#N/A</v>
      </c>
      <c r="AM82" s="46">
        <v>22.23</v>
      </c>
      <c r="AN82" s="46" t="e">
        <v>#N/A</v>
      </c>
      <c r="AO82" s="46" t="e">
        <v>#N/A</v>
      </c>
      <c r="AP82" s="46" t="e">
        <v>#N/A</v>
      </c>
      <c r="AQ82" s="46">
        <v>22.81</v>
      </c>
      <c r="AR82" s="46" t="e">
        <v>#N/A</v>
      </c>
      <c r="AS82" s="46" t="e">
        <v>#N/A</v>
      </c>
    </row>
    <row r="83" spans="1:45">
      <c r="A83" s="46" t="s">
        <v>196</v>
      </c>
      <c r="B83" s="46" t="s">
        <v>197</v>
      </c>
      <c r="C83" s="46" t="s">
        <v>149</v>
      </c>
      <c r="D83" s="46" t="s">
        <v>150</v>
      </c>
      <c r="E83" s="46" t="e">
        <v>#N/A</v>
      </c>
      <c r="F83" s="46" t="e">
        <v>#N/A</v>
      </c>
      <c r="G83" s="46" t="e">
        <v>#N/A</v>
      </c>
      <c r="H83" s="46" t="e">
        <v>#N/A</v>
      </c>
      <c r="I83" s="46" t="e">
        <v>#N/A</v>
      </c>
      <c r="J83" s="46" t="e">
        <v>#N/A</v>
      </c>
      <c r="K83" s="46" t="e">
        <v>#N/A</v>
      </c>
      <c r="L83" s="46" t="e">
        <v>#N/A</v>
      </c>
      <c r="M83" s="46" t="e">
        <v>#N/A</v>
      </c>
      <c r="N83" s="46" t="e">
        <v>#N/A</v>
      </c>
      <c r="O83" s="46" t="e">
        <v>#N/A</v>
      </c>
      <c r="P83" s="46" t="e">
        <v>#N/A</v>
      </c>
      <c r="Q83" s="46" t="e">
        <v>#N/A</v>
      </c>
      <c r="R83" s="46" t="e">
        <v>#N/A</v>
      </c>
      <c r="S83" s="46" t="e">
        <v>#N/A</v>
      </c>
      <c r="T83" s="46" t="e">
        <v>#N/A</v>
      </c>
      <c r="U83" s="46" t="e">
        <v>#N/A</v>
      </c>
      <c r="V83" s="46" t="e">
        <v>#N/A</v>
      </c>
      <c r="W83" s="46" t="e">
        <v>#N/A</v>
      </c>
      <c r="X83" s="46" t="e">
        <v>#N/A</v>
      </c>
      <c r="Y83" s="46" t="e">
        <v>#N/A</v>
      </c>
      <c r="Z83" s="46" t="e">
        <v>#N/A</v>
      </c>
      <c r="AA83" s="46">
        <v>20.63</v>
      </c>
      <c r="AB83" s="46" t="e">
        <v>#N/A</v>
      </c>
      <c r="AC83" s="46" t="e">
        <v>#N/A</v>
      </c>
      <c r="AD83" s="46">
        <v>21.24</v>
      </c>
      <c r="AE83" s="46" t="e">
        <v>#N/A</v>
      </c>
      <c r="AF83" s="46">
        <v>20.86</v>
      </c>
      <c r="AG83" s="46">
        <v>20.82</v>
      </c>
      <c r="AH83" s="46">
        <v>20.79</v>
      </c>
      <c r="AI83" s="46">
        <v>20.190000000000001</v>
      </c>
      <c r="AJ83" s="46">
        <v>20.22</v>
      </c>
      <c r="AK83" s="46">
        <v>21.19</v>
      </c>
      <c r="AL83" s="46">
        <v>22.11</v>
      </c>
      <c r="AM83" s="46">
        <v>21.98</v>
      </c>
      <c r="AN83" s="46">
        <v>22.05</v>
      </c>
      <c r="AO83" s="46">
        <v>21.38</v>
      </c>
      <c r="AP83" s="46">
        <v>21.56</v>
      </c>
      <c r="AQ83" s="46">
        <v>22.04</v>
      </c>
      <c r="AR83" s="46">
        <v>21.99</v>
      </c>
      <c r="AS83" s="46" t="e">
        <v>#N/A</v>
      </c>
    </row>
    <row r="84" spans="1:45">
      <c r="A84" s="46" t="s">
        <v>196</v>
      </c>
      <c r="B84" s="46" t="s">
        <v>197</v>
      </c>
      <c r="C84" s="46" t="s">
        <v>151</v>
      </c>
      <c r="D84" s="46" t="s">
        <v>152</v>
      </c>
      <c r="E84" s="46" t="e">
        <v>#N/A</v>
      </c>
      <c r="F84" s="46" t="e">
        <v>#N/A</v>
      </c>
      <c r="G84" s="46" t="e">
        <v>#N/A</v>
      </c>
      <c r="H84" s="46" t="e">
        <v>#N/A</v>
      </c>
      <c r="I84" s="46" t="e">
        <v>#N/A</v>
      </c>
      <c r="J84" s="46" t="e">
        <v>#N/A</v>
      </c>
      <c r="K84" s="46" t="e">
        <v>#N/A</v>
      </c>
      <c r="L84" s="46" t="e">
        <v>#N/A</v>
      </c>
      <c r="M84" s="46" t="e">
        <v>#N/A</v>
      </c>
      <c r="N84" s="46" t="e">
        <v>#N/A</v>
      </c>
      <c r="O84" s="46" t="e">
        <v>#N/A</v>
      </c>
      <c r="P84" s="46" t="e">
        <v>#N/A</v>
      </c>
      <c r="Q84" s="46" t="e">
        <v>#N/A</v>
      </c>
      <c r="R84" s="46" t="e">
        <v>#N/A</v>
      </c>
      <c r="S84" s="46" t="e">
        <v>#N/A</v>
      </c>
      <c r="T84" s="46" t="e">
        <v>#N/A</v>
      </c>
      <c r="U84" s="46" t="e">
        <v>#N/A</v>
      </c>
      <c r="V84" s="46" t="e">
        <v>#N/A</v>
      </c>
      <c r="W84" s="46" t="e">
        <v>#N/A</v>
      </c>
      <c r="X84" s="46" t="e">
        <v>#N/A</v>
      </c>
      <c r="Y84" s="46" t="e">
        <v>#N/A</v>
      </c>
      <c r="Z84" s="46" t="e">
        <v>#N/A</v>
      </c>
      <c r="AA84" s="46" t="e">
        <v>#N/A</v>
      </c>
      <c r="AB84" s="46" t="e">
        <v>#N/A</v>
      </c>
      <c r="AC84" s="46" t="e">
        <v>#N/A</v>
      </c>
      <c r="AD84" s="46" t="e">
        <v>#N/A</v>
      </c>
      <c r="AE84" s="46" t="e">
        <v>#N/A</v>
      </c>
      <c r="AF84" s="46" t="e">
        <v>#N/A</v>
      </c>
      <c r="AG84" s="46" t="e">
        <v>#N/A</v>
      </c>
      <c r="AH84" s="46" t="e">
        <v>#N/A</v>
      </c>
      <c r="AI84" s="46">
        <v>22.47</v>
      </c>
      <c r="AJ84" s="46">
        <v>22.78</v>
      </c>
      <c r="AK84" s="46">
        <v>22.58</v>
      </c>
      <c r="AL84" s="46">
        <v>22.86</v>
      </c>
      <c r="AM84" s="46">
        <v>22.59</v>
      </c>
      <c r="AN84" s="46">
        <v>22.61</v>
      </c>
      <c r="AO84" s="46">
        <v>22.89</v>
      </c>
      <c r="AP84" s="46">
        <v>23.03</v>
      </c>
      <c r="AQ84" s="46">
        <v>23.01</v>
      </c>
      <c r="AR84" s="46" t="e">
        <v>#N/A</v>
      </c>
      <c r="AS84" s="46" t="e">
        <v>#N/A</v>
      </c>
    </row>
    <row r="85" spans="1:45">
      <c r="A85" s="46" t="s">
        <v>196</v>
      </c>
      <c r="B85" s="46" t="s">
        <v>197</v>
      </c>
      <c r="C85" s="46" t="s">
        <v>153</v>
      </c>
      <c r="D85" s="46" t="s">
        <v>154</v>
      </c>
      <c r="E85" s="46" t="e">
        <v>#N/A</v>
      </c>
      <c r="F85" s="46" t="e">
        <v>#N/A</v>
      </c>
      <c r="G85" s="46" t="e">
        <v>#N/A</v>
      </c>
      <c r="H85" s="46" t="e">
        <v>#N/A</v>
      </c>
      <c r="I85" s="46" t="e">
        <v>#N/A</v>
      </c>
      <c r="J85" s="46" t="e">
        <v>#N/A</v>
      </c>
      <c r="K85" s="46" t="e">
        <v>#N/A</v>
      </c>
      <c r="L85" s="46" t="e">
        <v>#N/A</v>
      </c>
      <c r="M85" s="46" t="e">
        <v>#N/A</v>
      </c>
      <c r="N85" s="46" t="e">
        <v>#N/A</v>
      </c>
      <c r="O85" s="46" t="e">
        <v>#N/A</v>
      </c>
      <c r="P85" s="46" t="e">
        <v>#N/A</v>
      </c>
      <c r="Q85" s="46" t="e">
        <v>#N/A</v>
      </c>
      <c r="R85" s="46" t="e">
        <v>#N/A</v>
      </c>
      <c r="S85" s="46" t="e">
        <v>#N/A</v>
      </c>
      <c r="T85" s="46">
        <v>22.52</v>
      </c>
      <c r="U85" s="46" t="e">
        <v>#N/A</v>
      </c>
      <c r="V85" s="46" t="e">
        <v>#N/A</v>
      </c>
      <c r="W85" s="46">
        <v>22.25</v>
      </c>
      <c r="X85" s="46" t="e">
        <v>#N/A</v>
      </c>
      <c r="Y85" s="46">
        <v>22.22</v>
      </c>
      <c r="Z85" s="46">
        <v>21.28</v>
      </c>
      <c r="AA85" s="46" t="e">
        <v>#N/A</v>
      </c>
      <c r="AB85" s="46">
        <v>21.87</v>
      </c>
      <c r="AC85" s="46" t="e">
        <v>#N/A</v>
      </c>
      <c r="AD85" s="46" t="e">
        <v>#N/A</v>
      </c>
      <c r="AE85" s="46" t="e">
        <v>#N/A</v>
      </c>
      <c r="AF85" s="46">
        <v>22.83</v>
      </c>
      <c r="AG85" s="46" t="e">
        <v>#N/A</v>
      </c>
      <c r="AH85" s="46">
        <v>22.19</v>
      </c>
      <c r="AI85" s="46" t="e">
        <v>#N/A</v>
      </c>
      <c r="AJ85" s="46" t="e">
        <v>#N/A</v>
      </c>
      <c r="AK85" s="46">
        <v>22.95</v>
      </c>
      <c r="AL85" s="46">
        <v>23</v>
      </c>
      <c r="AM85" s="46">
        <v>22.56</v>
      </c>
      <c r="AN85" s="46">
        <v>22.78</v>
      </c>
      <c r="AO85" s="46">
        <v>22.7</v>
      </c>
      <c r="AP85" s="46">
        <v>22.68</v>
      </c>
      <c r="AQ85" s="46">
        <v>22.35</v>
      </c>
      <c r="AR85" s="46" t="e">
        <v>#N/A</v>
      </c>
      <c r="AS85" s="46" t="e">
        <v>#N/A</v>
      </c>
    </row>
    <row r="86" spans="1:45">
      <c r="A86" s="46" t="s">
        <v>196</v>
      </c>
      <c r="B86" s="46" t="s">
        <v>197</v>
      </c>
      <c r="C86" s="46" t="s">
        <v>45</v>
      </c>
      <c r="D86" s="46" t="s">
        <v>155</v>
      </c>
      <c r="E86" s="46" t="e">
        <v>#N/A</v>
      </c>
      <c r="F86" s="46" t="e">
        <v>#N/A</v>
      </c>
      <c r="G86" s="46" t="e">
        <v>#N/A</v>
      </c>
      <c r="H86" s="46" t="e">
        <v>#N/A</v>
      </c>
      <c r="I86" s="46" t="e">
        <v>#N/A</v>
      </c>
      <c r="J86" s="46" t="e">
        <v>#N/A</v>
      </c>
      <c r="K86" s="46" t="e">
        <v>#N/A</v>
      </c>
      <c r="L86" s="46">
        <v>22.89</v>
      </c>
      <c r="M86" s="46" t="e">
        <v>#N/A</v>
      </c>
      <c r="N86" s="46" t="e">
        <v>#N/A</v>
      </c>
      <c r="O86" s="46">
        <v>23.19</v>
      </c>
      <c r="P86" s="46">
        <v>22.45</v>
      </c>
      <c r="Q86" s="46" t="e">
        <v>#N/A</v>
      </c>
      <c r="R86" s="46">
        <v>23.38</v>
      </c>
      <c r="S86" s="46" t="e">
        <v>#N/A</v>
      </c>
      <c r="T86" s="46" t="e">
        <v>#N/A</v>
      </c>
      <c r="U86" s="46">
        <v>22.56</v>
      </c>
      <c r="V86" s="46" t="e">
        <v>#N/A</v>
      </c>
      <c r="W86" s="46" t="e">
        <v>#N/A</v>
      </c>
      <c r="X86" s="46">
        <v>22.3</v>
      </c>
      <c r="Y86" s="46" t="e">
        <v>#N/A</v>
      </c>
      <c r="Z86" s="46" t="e">
        <v>#N/A</v>
      </c>
      <c r="AA86" s="46">
        <v>22.3</v>
      </c>
      <c r="AB86" s="46" t="e">
        <v>#N/A</v>
      </c>
      <c r="AC86" s="46" t="e">
        <v>#N/A</v>
      </c>
      <c r="AD86" s="46">
        <v>22.2</v>
      </c>
      <c r="AE86" s="46" t="e">
        <v>#N/A</v>
      </c>
      <c r="AF86" s="46" t="e">
        <v>#N/A</v>
      </c>
      <c r="AG86" s="46">
        <v>22.19</v>
      </c>
      <c r="AH86" s="46" t="e">
        <v>#N/A</v>
      </c>
      <c r="AI86" s="46" t="e">
        <v>#N/A</v>
      </c>
      <c r="AJ86" s="46">
        <v>22.23</v>
      </c>
      <c r="AK86" s="46" t="e">
        <v>#N/A</v>
      </c>
      <c r="AL86" s="46" t="e">
        <v>#N/A</v>
      </c>
      <c r="AM86" s="46">
        <v>22.7</v>
      </c>
      <c r="AN86" s="46" t="e">
        <v>#N/A</v>
      </c>
      <c r="AO86" s="46">
        <v>23.2</v>
      </c>
      <c r="AP86" s="46" t="e">
        <v>#N/A</v>
      </c>
      <c r="AQ86" s="46" t="e">
        <v>#N/A</v>
      </c>
      <c r="AR86" s="46" t="e">
        <v>#N/A</v>
      </c>
      <c r="AS86" s="46" t="e">
        <v>#N/A</v>
      </c>
    </row>
    <row r="87" spans="1:45">
      <c r="A87" s="46" t="s">
        <v>196</v>
      </c>
      <c r="B87" s="46" t="s">
        <v>197</v>
      </c>
      <c r="C87" s="46" t="s">
        <v>156</v>
      </c>
      <c r="D87" s="46" t="s">
        <v>157</v>
      </c>
      <c r="E87" s="46" t="e">
        <v>#N/A</v>
      </c>
      <c r="F87" s="46" t="e">
        <v>#N/A</v>
      </c>
      <c r="G87" s="46" t="e">
        <v>#N/A</v>
      </c>
      <c r="H87" s="46" t="e">
        <v>#N/A</v>
      </c>
      <c r="I87" s="46" t="e">
        <v>#N/A</v>
      </c>
      <c r="J87" s="46" t="e">
        <v>#N/A</v>
      </c>
      <c r="K87" s="46" t="e">
        <v>#N/A</v>
      </c>
      <c r="L87" s="46" t="e">
        <v>#N/A</v>
      </c>
      <c r="M87" s="46" t="e">
        <v>#N/A</v>
      </c>
      <c r="N87" s="46" t="e">
        <v>#N/A</v>
      </c>
      <c r="O87" s="46" t="e">
        <v>#N/A</v>
      </c>
      <c r="P87" s="46" t="e">
        <v>#N/A</v>
      </c>
      <c r="Q87" s="46" t="e">
        <v>#N/A</v>
      </c>
      <c r="R87" s="46" t="e">
        <v>#N/A</v>
      </c>
      <c r="S87" s="46" t="e">
        <v>#N/A</v>
      </c>
      <c r="T87" s="46" t="e">
        <v>#N/A</v>
      </c>
      <c r="U87" s="46" t="e">
        <v>#N/A</v>
      </c>
      <c r="V87" s="46" t="e">
        <v>#N/A</v>
      </c>
      <c r="W87" s="46" t="e">
        <v>#N/A</v>
      </c>
      <c r="X87" s="46" t="e">
        <v>#N/A</v>
      </c>
      <c r="Y87" s="46" t="e">
        <v>#N/A</v>
      </c>
      <c r="Z87" s="46" t="e">
        <v>#N/A</v>
      </c>
      <c r="AA87" s="46" t="e">
        <v>#N/A</v>
      </c>
      <c r="AB87" s="46" t="e">
        <v>#N/A</v>
      </c>
      <c r="AC87" s="46" t="e">
        <v>#N/A</v>
      </c>
      <c r="AD87" s="46" t="e">
        <v>#N/A</v>
      </c>
      <c r="AE87" s="46" t="e">
        <v>#N/A</v>
      </c>
      <c r="AF87" s="46" t="e">
        <v>#N/A</v>
      </c>
      <c r="AG87" s="46" t="e">
        <v>#N/A</v>
      </c>
      <c r="AH87" s="46" t="e">
        <v>#N/A</v>
      </c>
      <c r="AI87" s="46">
        <v>22.3</v>
      </c>
      <c r="AJ87" s="46">
        <v>21.96</v>
      </c>
      <c r="AK87" s="46">
        <v>21.61</v>
      </c>
      <c r="AL87" s="46">
        <v>21.9</v>
      </c>
      <c r="AM87" s="46">
        <v>21.64</v>
      </c>
      <c r="AN87" s="46">
        <v>21.89</v>
      </c>
      <c r="AO87" s="46">
        <v>21.76</v>
      </c>
      <c r="AP87" s="46">
        <v>21.65</v>
      </c>
      <c r="AQ87" s="46">
        <v>21.36</v>
      </c>
      <c r="AR87" s="46" t="e">
        <v>#N/A</v>
      </c>
      <c r="AS87" s="46" t="e">
        <v>#N/A</v>
      </c>
    </row>
    <row r="88" spans="1:45">
      <c r="A88" s="46" t="s">
        <v>196</v>
      </c>
      <c r="B88" s="46" t="s">
        <v>197</v>
      </c>
      <c r="C88" s="46" t="s">
        <v>158</v>
      </c>
      <c r="D88" s="46" t="s">
        <v>159</v>
      </c>
      <c r="E88" s="46" t="e">
        <v>#N/A</v>
      </c>
      <c r="F88" s="46" t="e">
        <v>#N/A</v>
      </c>
      <c r="G88" s="46" t="e">
        <v>#N/A</v>
      </c>
      <c r="H88" s="46" t="e">
        <v>#N/A</v>
      </c>
      <c r="I88" s="46" t="e">
        <v>#N/A</v>
      </c>
      <c r="J88" s="46" t="e">
        <v>#N/A</v>
      </c>
      <c r="K88" s="46" t="e">
        <v>#N/A</v>
      </c>
      <c r="L88" s="46" t="e">
        <v>#N/A</v>
      </c>
      <c r="M88" s="46" t="e">
        <v>#N/A</v>
      </c>
      <c r="N88" s="46" t="e">
        <v>#N/A</v>
      </c>
      <c r="O88" s="46" t="e">
        <v>#N/A</v>
      </c>
      <c r="P88" s="46" t="e">
        <v>#N/A</v>
      </c>
      <c r="Q88" s="46" t="e">
        <v>#N/A</v>
      </c>
      <c r="R88" s="46" t="e">
        <v>#N/A</v>
      </c>
      <c r="S88" s="46">
        <v>23.64</v>
      </c>
      <c r="T88" s="46" t="e">
        <v>#N/A</v>
      </c>
      <c r="U88" s="46" t="e">
        <v>#N/A</v>
      </c>
      <c r="V88" s="46" t="e">
        <v>#N/A</v>
      </c>
      <c r="W88" s="46" t="e">
        <v>#N/A</v>
      </c>
      <c r="X88" s="46">
        <v>21.34</v>
      </c>
      <c r="Y88" s="46" t="e">
        <v>#N/A</v>
      </c>
      <c r="Z88" s="46">
        <v>23.39</v>
      </c>
      <c r="AA88" s="46" t="e">
        <v>#N/A</v>
      </c>
      <c r="AB88" s="46" t="e">
        <v>#N/A</v>
      </c>
      <c r="AC88" s="46">
        <v>21.61</v>
      </c>
      <c r="AD88" s="46" t="e">
        <v>#N/A</v>
      </c>
      <c r="AE88" s="46">
        <v>22.21</v>
      </c>
      <c r="AF88" s="46">
        <v>22.14</v>
      </c>
      <c r="AG88" s="46">
        <v>22.41</v>
      </c>
      <c r="AH88" s="46">
        <v>22.56</v>
      </c>
      <c r="AI88" s="46">
        <v>22.06</v>
      </c>
      <c r="AJ88" s="46">
        <v>22.3</v>
      </c>
      <c r="AK88" s="46">
        <v>21.92</v>
      </c>
      <c r="AL88" s="46">
        <v>22.97</v>
      </c>
      <c r="AM88" s="46">
        <v>22.61</v>
      </c>
      <c r="AN88" s="46">
        <v>22.54</v>
      </c>
      <c r="AO88" s="46">
        <v>22.84</v>
      </c>
      <c r="AP88" s="46">
        <v>22.81</v>
      </c>
      <c r="AQ88" s="46">
        <v>22.67</v>
      </c>
      <c r="AR88" s="46" t="e">
        <v>#N/A</v>
      </c>
      <c r="AS88" s="46" t="e">
        <v>#N/A</v>
      </c>
    </row>
    <row r="89" spans="1:45">
      <c r="A89" s="46" t="s">
        <v>196</v>
      </c>
      <c r="B89" s="46" t="s">
        <v>197</v>
      </c>
      <c r="C89" s="46" t="s">
        <v>160</v>
      </c>
      <c r="D89" s="46" t="s">
        <v>161</v>
      </c>
      <c r="E89" s="46" t="e">
        <v>#N/A</v>
      </c>
      <c r="F89" s="46" t="e">
        <v>#N/A</v>
      </c>
      <c r="G89" s="46" t="e">
        <v>#N/A</v>
      </c>
      <c r="H89" s="46" t="e">
        <v>#N/A</v>
      </c>
      <c r="I89" s="46" t="e">
        <v>#N/A</v>
      </c>
      <c r="J89" s="46" t="e">
        <v>#N/A</v>
      </c>
      <c r="K89" s="46" t="e">
        <v>#N/A</v>
      </c>
      <c r="L89" s="46" t="e">
        <v>#N/A</v>
      </c>
      <c r="M89" s="46" t="e">
        <v>#N/A</v>
      </c>
      <c r="N89" s="46" t="e">
        <v>#N/A</v>
      </c>
      <c r="O89" s="46" t="e">
        <v>#N/A</v>
      </c>
      <c r="P89" s="46" t="e">
        <v>#N/A</v>
      </c>
      <c r="Q89" s="46" t="e">
        <v>#N/A</v>
      </c>
      <c r="R89" s="46" t="e">
        <v>#N/A</v>
      </c>
      <c r="S89" s="46" t="e">
        <v>#N/A</v>
      </c>
      <c r="T89" s="46" t="e">
        <v>#N/A</v>
      </c>
      <c r="U89" s="46" t="e">
        <v>#N/A</v>
      </c>
      <c r="V89" s="46" t="e">
        <v>#N/A</v>
      </c>
      <c r="W89" s="46" t="e">
        <v>#N/A</v>
      </c>
      <c r="X89" s="46" t="e">
        <v>#N/A</v>
      </c>
      <c r="Y89" s="46" t="e">
        <v>#N/A</v>
      </c>
      <c r="Z89" s="46" t="e">
        <v>#N/A</v>
      </c>
      <c r="AA89" s="46" t="e">
        <v>#N/A</v>
      </c>
      <c r="AB89" s="46" t="e">
        <v>#N/A</v>
      </c>
      <c r="AC89" s="46" t="e">
        <v>#N/A</v>
      </c>
      <c r="AD89" s="46" t="e">
        <v>#N/A</v>
      </c>
      <c r="AE89" s="46" t="e">
        <v>#N/A</v>
      </c>
      <c r="AF89" s="46" t="e">
        <v>#N/A</v>
      </c>
      <c r="AG89" s="46" t="e">
        <v>#N/A</v>
      </c>
      <c r="AH89" s="46" t="e">
        <v>#N/A</v>
      </c>
      <c r="AI89" s="46">
        <v>22.2</v>
      </c>
      <c r="AJ89" s="46">
        <v>22.21</v>
      </c>
      <c r="AK89" s="46">
        <v>22.38</v>
      </c>
      <c r="AL89" s="46">
        <v>22.26</v>
      </c>
      <c r="AM89" s="46">
        <v>22.35</v>
      </c>
      <c r="AN89" s="46">
        <v>22.43</v>
      </c>
      <c r="AO89" s="46">
        <v>22.59</v>
      </c>
      <c r="AP89" s="46">
        <v>22.39</v>
      </c>
      <c r="AQ89" s="46">
        <v>22.47</v>
      </c>
      <c r="AR89" s="46" t="e">
        <v>#N/A</v>
      </c>
      <c r="AS89" s="46" t="e">
        <v>#N/A</v>
      </c>
    </row>
    <row r="90" spans="1:45">
      <c r="A90" s="46" t="s">
        <v>196</v>
      </c>
      <c r="B90" s="46" t="s">
        <v>197</v>
      </c>
      <c r="C90" s="46" t="s">
        <v>162</v>
      </c>
      <c r="D90" s="46" t="s">
        <v>163</v>
      </c>
      <c r="E90" s="46" t="e">
        <v>#N/A</v>
      </c>
      <c r="F90" s="46" t="e">
        <v>#N/A</v>
      </c>
      <c r="G90" s="46" t="e">
        <v>#N/A</v>
      </c>
      <c r="H90" s="46" t="e">
        <v>#N/A</v>
      </c>
      <c r="I90" s="46" t="e">
        <v>#N/A</v>
      </c>
      <c r="J90" s="46" t="e">
        <v>#N/A</v>
      </c>
      <c r="K90" s="46" t="e">
        <v>#N/A</v>
      </c>
      <c r="L90" s="46" t="e">
        <v>#N/A</v>
      </c>
      <c r="M90" s="46" t="e">
        <v>#N/A</v>
      </c>
      <c r="N90" s="46" t="e">
        <v>#N/A</v>
      </c>
      <c r="O90" s="46" t="e">
        <v>#N/A</v>
      </c>
      <c r="P90" s="46" t="e">
        <v>#N/A</v>
      </c>
      <c r="Q90" s="46" t="e">
        <v>#N/A</v>
      </c>
      <c r="R90" s="46" t="e">
        <v>#N/A</v>
      </c>
      <c r="S90" s="46" t="e">
        <v>#N/A</v>
      </c>
      <c r="T90" s="46" t="e">
        <v>#N/A</v>
      </c>
      <c r="U90" s="46" t="e">
        <v>#N/A</v>
      </c>
      <c r="V90" s="46" t="e">
        <v>#N/A</v>
      </c>
      <c r="W90" s="46" t="e">
        <v>#N/A</v>
      </c>
      <c r="X90" s="46" t="e">
        <v>#N/A</v>
      </c>
      <c r="Y90" s="46" t="e">
        <v>#N/A</v>
      </c>
      <c r="Z90" s="46" t="e">
        <v>#N/A</v>
      </c>
      <c r="AA90" s="46">
        <v>22.65</v>
      </c>
      <c r="AB90" s="46">
        <v>22.38</v>
      </c>
      <c r="AC90" s="46">
        <v>22.23</v>
      </c>
      <c r="AD90" s="46">
        <v>22.51</v>
      </c>
      <c r="AE90" s="46">
        <v>22.38</v>
      </c>
      <c r="AF90" s="46">
        <v>22.13</v>
      </c>
      <c r="AG90" s="46">
        <v>22.23</v>
      </c>
      <c r="AH90" s="46">
        <v>22.53</v>
      </c>
      <c r="AI90" s="46">
        <v>22.56</v>
      </c>
      <c r="AJ90" s="46">
        <v>22.3</v>
      </c>
      <c r="AK90" s="46">
        <v>22</v>
      </c>
      <c r="AL90" s="46">
        <v>21.94</v>
      </c>
      <c r="AM90" s="46">
        <v>22.26</v>
      </c>
      <c r="AN90" s="46">
        <v>21.99</v>
      </c>
      <c r="AO90" s="46">
        <v>22.36</v>
      </c>
      <c r="AP90" s="46">
        <v>22.3</v>
      </c>
      <c r="AQ90" s="46">
        <v>22.25</v>
      </c>
      <c r="AR90" s="46">
        <v>22.52</v>
      </c>
      <c r="AS90" s="46" t="e">
        <v>#N/A</v>
      </c>
    </row>
    <row r="91" spans="1:45">
      <c r="A91" s="46" t="s">
        <v>196</v>
      </c>
      <c r="B91" s="46" t="s">
        <v>197</v>
      </c>
      <c r="C91" s="46" t="s">
        <v>164</v>
      </c>
      <c r="D91" s="46" t="s">
        <v>165</v>
      </c>
      <c r="E91" s="46" t="e">
        <v>#N/A</v>
      </c>
      <c r="F91" s="46" t="e">
        <v>#N/A</v>
      </c>
      <c r="G91" s="46" t="e">
        <v>#N/A</v>
      </c>
      <c r="H91" s="46" t="e">
        <v>#N/A</v>
      </c>
      <c r="I91" s="46" t="e">
        <v>#N/A</v>
      </c>
      <c r="J91" s="46" t="e">
        <v>#N/A</v>
      </c>
      <c r="K91" s="46" t="e">
        <v>#N/A</v>
      </c>
      <c r="L91" s="46" t="e">
        <v>#N/A</v>
      </c>
      <c r="M91" s="46" t="e">
        <v>#N/A</v>
      </c>
      <c r="N91" s="46" t="e">
        <v>#N/A</v>
      </c>
      <c r="O91" s="46" t="e">
        <v>#N/A</v>
      </c>
      <c r="P91" s="46" t="e">
        <v>#N/A</v>
      </c>
      <c r="Q91" s="46" t="e">
        <v>#N/A</v>
      </c>
      <c r="R91" s="46">
        <v>22.3</v>
      </c>
      <c r="S91" s="46" t="e">
        <v>#N/A</v>
      </c>
      <c r="T91" s="46">
        <v>22.1</v>
      </c>
      <c r="U91" s="46" t="e">
        <v>#N/A</v>
      </c>
      <c r="V91" s="46" t="e">
        <v>#N/A</v>
      </c>
      <c r="W91" s="46" t="e">
        <v>#N/A</v>
      </c>
      <c r="X91" s="46">
        <v>21.52</v>
      </c>
      <c r="Y91" s="46" t="e">
        <v>#N/A</v>
      </c>
      <c r="Z91" s="46" t="e">
        <v>#N/A</v>
      </c>
      <c r="AA91" s="46" t="e">
        <v>#N/A</v>
      </c>
      <c r="AB91" s="46" t="e">
        <v>#N/A</v>
      </c>
      <c r="AC91" s="46">
        <v>22.43</v>
      </c>
      <c r="AD91" s="46">
        <v>22.12</v>
      </c>
      <c r="AE91" s="46">
        <v>22.13</v>
      </c>
      <c r="AF91" s="46">
        <v>22.49</v>
      </c>
      <c r="AG91" s="46">
        <v>22.38</v>
      </c>
      <c r="AH91" s="46">
        <v>22.43</v>
      </c>
      <c r="AI91" s="46">
        <v>22.32</v>
      </c>
      <c r="AJ91" s="46">
        <v>22.49</v>
      </c>
      <c r="AK91" s="46">
        <v>22.62</v>
      </c>
      <c r="AL91" s="46">
        <v>21.98</v>
      </c>
      <c r="AM91" s="46">
        <v>22.8</v>
      </c>
      <c r="AN91" s="46">
        <v>22.96</v>
      </c>
      <c r="AO91" s="46">
        <v>22.89</v>
      </c>
      <c r="AP91" s="46">
        <v>22.6</v>
      </c>
      <c r="AQ91" s="46">
        <v>22.68</v>
      </c>
      <c r="AR91" s="46" t="e">
        <v>#N/A</v>
      </c>
      <c r="AS91" s="46" t="e">
        <v>#N/A</v>
      </c>
    </row>
    <row r="92" spans="1:45">
      <c r="A92" s="46" t="s">
        <v>196</v>
      </c>
      <c r="B92" s="46" t="s">
        <v>197</v>
      </c>
      <c r="C92" s="46" t="s">
        <v>166</v>
      </c>
      <c r="D92" s="46" t="s">
        <v>167</v>
      </c>
      <c r="E92" s="46" t="e">
        <v>#N/A</v>
      </c>
      <c r="F92" s="46" t="e">
        <v>#N/A</v>
      </c>
      <c r="G92" s="46" t="e">
        <v>#N/A</v>
      </c>
      <c r="H92" s="46" t="e">
        <v>#N/A</v>
      </c>
      <c r="I92" s="46" t="e">
        <v>#N/A</v>
      </c>
      <c r="J92" s="46" t="e">
        <v>#N/A</v>
      </c>
      <c r="K92" s="46" t="e">
        <v>#N/A</v>
      </c>
      <c r="L92" s="46" t="e">
        <v>#N/A</v>
      </c>
      <c r="M92" s="46" t="e">
        <v>#N/A</v>
      </c>
      <c r="N92" s="46" t="e">
        <v>#N/A</v>
      </c>
      <c r="O92" s="46" t="e">
        <v>#N/A</v>
      </c>
      <c r="P92" s="46" t="e">
        <v>#N/A</v>
      </c>
      <c r="Q92" s="46" t="e">
        <v>#N/A</v>
      </c>
      <c r="R92" s="46" t="e">
        <v>#N/A</v>
      </c>
      <c r="S92" s="46" t="e">
        <v>#N/A</v>
      </c>
      <c r="T92" s="46" t="e">
        <v>#N/A</v>
      </c>
      <c r="U92" s="46" t="e">
        <v>#N/A</v>
      </c>
      <c r="V92" s="46" t="e">
        <v>#N/A</v>
      </c>
      <c r="W92" s="46" t="e">
        <v>#N/A</v>
      </c>
      <c r="X92" s="46" t="e">
        <v>#N/A</v>
      </c>
      <c r="Y92" s="46" t="e">
        <v>#N/A</v>
      </c>
      <c r="Z92" s="46" t="e">
        <v>#N/A</v>
      </c>
      <c r="AA92" s="46" t="e">
        <v>#N/A</v>
      </c>
      <c r="AB92" s="46" t="e">
        <v>#N/A</v>
      </c>
      <c r="AC92" s="46" t="e">
        <v>#N/A</v>
      </c>
      <c r="AD92" s="46" t="e">
        <v>#N/A</v>
      </c>
      <c r="AE92" s="46" t="e">
        <v>#N/A</v>
      </c>
      <c r="AF92" s="46" t="e">
        <v>#N/A</v>
      </c>
      <c r="AG92" s="46" t="e">
        <v>#N/A</v>
      </c>
      <c r="AH92" s="46" t="e">
        <v>#N/A</v>
      </c>
      <c r="AI92" s="46">
        <v>22.68</v>
      </c>
      <c r="AJ92" s="46">
        <v>23.05</v>
      </c>
      <c r="AK92" s="46">
        <v>22.96</v>
      </c>
      <c r="AL92" s="46">
        <v>23.09</v>
      </c>
      <c r="AM92" s="46">
        <v>22.93</v>
      </c>
      <c r="AN92" s="46">
        <v>23.05</v>
      </c>
      <c r="AO92" s="46">
        <v>22.94</v>
      </c>
      <c r="AP92" s="46">
        <v>22.85</v>
      </c>
      <c r="AQ92" s="46">
        <v>22.84</v>
      </c>
      <c r="AR92" s="46" t="e">
        <v>#N/A</v>
      </c>
      <c r="AS92" s="46" t="e">
        <v>#N/A</v>
      </c>
    </row>
    <row r="93" spans="1:45">
      <c r="A93" s="46" t="s">
        <v>196</v>
      </c>
      <c r="B93" s="46" t="s">
        <v>197</v>
      </c>
      <c r="C93" s="46" t="s">
        <v>168</v>
      </c>
      <c r="D93" s="46" t="s">
        <v>169</v>
      </c>
      <c r="E93" s="46" t="e">
        <v>#N/A</v>
      </c>
      <c r="F93" s="46" t="e">
        <v>#N/A</v>
      </c>
      <c r="G93" s="46" t="e">
        <v>#N/A</v>
      </c>
      <c r="H93" s="46" t="e">
        <v>#N/A</v>
      </c>
      <c r="I93" s="46" t="e">
        <v>#N/A</v>
      </c>
      <c r="J93" s="46" t="e">
        <v>#N/A</v>
      </c>
      <c r="K93" s="46" t="e">
        <v>#N/A</v>
      </c>
      <c r="L93" s="46" t="e">
        <v>#N/A</v>
      </c>
      <c r="M93" s="46" t="e">
        <v>#N/A</v>
      </c>
      <c r="N93" s="46" t="e">
        <v>#N/A</v>
      </c>
      <c r="O93" s="46" t="e">
        <v>#N/A</v>
      </c>
      <c r="P93" s="46" t="e">
        <v>#N/A</v>
      </c>
      <c r="Q93" s="46" t="e">
        <v>#N/A</v>
      </c>
      <c r="R93" s="46" t="e">
        <v>#N/A</v>
      </c>
      <c r="S93" s="46" t="e">
        <v>#N/A</v>
      </c>
      <c r="T93" s="46" t="e">
        <v>#N/A</v>
      </c>
      <c r="U93" s="46" t="e">
        <v>#N/A</v>
      </c>
      <c r="V93" s="46" t="e">
        <v>#N/A</v>
      </c>
      <c r="W93" s="46" t="e">
        <v>#N/A</v>
      </c>
      <c r="X93" s="46" t="e">
        <v>#N/A</v>
      </c>
      <c r="Y93" s="46" t="e">
        <v>#N/A</v>
      </c>
      <c r="Z93" s="46" t="e">
        <v>#N/A</v>
      </c>
      <c r="AA93" s="46" t="e">
        <v>#N/A</v>
      </c>
      <c r="AB93" s="46" t="e">
        <v>#N/A</v>
      </c>
      <c r="AC93" s="46" t="e">
        <v>#N/A</v>
      </c>
      <c r="AD93" s="46" t="e">
        <v>#N/A</v>
      </c>
      <c r="AE93" s="46" t="e">
        <v>#N/A</v>
      </c>
      <c r="AF93" s="46" t="e">
        <v>#N/A</v>
      </c>
      <c r="AG93" s="46" t="e">
        <v>#N/A</v>
      </c>
      <c r="AH93" s="46" t="e">
        <v>#N/A</v>
      </c>
      <c r="AI93" s="46" t="e">
        <v>#N/A</v>
      </c>
      <c r="AJ93" s="46" t="e">
        <v>#N/A</v>
      </c>
      <c r="AK93" s="46" t="e">
        <v>#N/A</v>
      </c>
      <c r="AL93" s="46" t="e">
        <v>#N/A</v>
      </c>
      <c r="AM93" s="46">
        <v>22.72</v>
      </c>
      <c r="AN93" s="46" t="e">
        <v>#N/A</v>
      </c>
      <c r="AO93" s="46" t="e">
        <v>#N/A</v>
      </c>
      <c r="AP93" s="46" t="e">
        <v>#N/A</v>
      </c>
      <c r="AQ93" s="46" t="e">
        <v>#N/A</v>
      </c>
      <c r="AR93" s="46" t="e">
        <v>#N/A</v>
      </c>
      <c r="AS93" s="46" t="e">
        <v>#N/A</v>
      </c>
    </row>
    <row r="94" spans="1:45">
      <c r="A94" s="46" t="s">
        <v>196</v>
      </c>
      <c r="B94" s="46" t="s">
        <v>197</v>
      </c>
      <c r="C94" s="46" t="s">
        <v>170</v>
      </c>
      <c r="D94" s="46" t="s">
        <v>171</v>
      </c>
      <c r="E94" s="46" t="e">
        <v>#N/A</v>
      </c>
      <c r="F94" s="46" t="e">
        <v>#N/A</v>
      </c>
      <c r="G94" s="46" t="e">
        <v>#N/A</v>
      </c>
      <c r="H94" s="46" t="e">
        <v>#N/A</v>
      </c>
      <c r="I94" s="46" t="e">
        <v>#N/A</v>
      </c>
      <c r="J94" s="46" t="e">
        <v>#N/A</v>
      </c>
      <c r="K94" s="46" t="e">
        <v>#N/A</v>
      </c>
      <c r="L94" s="46" t="e">
        <v>#N/A</v>
      </c>
      <c r="M94" s="46" t="e">
        <v>#N/A</v>
      </c>
      <c r="N94" s="46" t="e">
        <v>#N/A</v>
      </c>
      <c r="O94" s="46" t="e">
        <v>#N/A</v>
      </c>
      <c r="P94" s="46" t="e">
        <v>#N/A</v>
      </c>
      <c r="Q94" s="46" t="e">
        <v>#N/A</v>
      </c>
      <c r="R94" s="46" t="e">
        <v>#N/A</v>
      </c>
      <c r="S94" s="46">
        <v>23.21</v>
      </c>
      <c r="T94" s="46" t="e">
        <v>#N/A</v>
      </c>
      <c r="U94" s="46" t="e">
        <v>#N/A</v>
      </c>
      <c r="V94" s="46" t="e">
        <v>#N/A</v>
      </c>
      <c r="W94" s="46" t="e">
        <v>#N/A</v>
      </c>
      <c r="X94" s="46">
        <v>22.89</v>
      </c>
      <c r="Y94" s="46" t="e">
        <v>#N/A</v>
      </c>
      <c r="Z94" s="46" t="e">
        <v>#N/A</v>
      </c>
      <c r="AA94" s="46">
        <v>23.22</v>
      </c>
      <c r="AB94" s="46" t="e">
        <v>#N/A</v>
      </c>
      <c r="AC94" s="46" t="e">
        <v>#N/A</v>
      </c>
      <c r="AD94" s="46" t="e">
        <v>#N/A</v>
      </c>
      <c r="AE94" s="46" t="e">
        <v>#N/A</v>
      </c>
      <c r="AF94" s="46">
        <v>22.82</v>
      </c>
      <c r="AG94" s="46">
        <v>22.57</v>
      </c>
      <c r="AH94" s="46">
        <v>22.87</v>
      </c>
      <c r="AI94" s="46">
        <v>22.61</v>
      </c>
      <c r="AJ94" s="46">
        <v>22.74</v>
      </c>
      <c r="AK94" s="46">
        <v>21.88</v>
      </c>
      <c r="AL94" s="46">
        <v>22.17</v>
      </c>
      <c r="AM94" s="46">
        <v>21.95</v>
      </c>
      <c r="AN94" s="46">
        <v>22.19</v>
      </c>
      <c r="AO94" s="46">
        <v>22.05</v>
      </c>
      <c r="AP94" s="46">
        <v>22.44</v>
      </c>
      <c r="AQ94" s="46">
        <v>22.54</v>
      </c>
      <c r="AR94" s="46">
        <v>22.4</v>
      </c>
      <c r="AS94" s="46" t="e">
        <v>#N/A</v>
      </c>
    </row>
    <row r="95" spans="1:45">
      <c r="A95" s="46" t="s">
        <v>196</v>
      </c>
      <c r="B95" s="46" t="s">
        <v>197</v>
      </c>
      <c r="C95" s="46" t="s">
        <v>172</v>
      </c>
      <c r="D95" s="46" t="s">
        <v>173</v>
      </c>
      <c r="E95" s="46" t="e">
        <v>#N/A</v>
      </c>
      <c r="F95" s="46" t="e">
        <v>#N/A</v>
      </c>
      <c r="G95" s="46" t="e">
        <v>#N/A</v>
      </c>
      <c r="H95" s="46" t="e">
        <v>#N/A</v>
      </c>
      <c r="I95" s="46" t="e">
        <v>#N/A</v>
      </c>
      <c r="J95" s="46" t="e">
        <v>#N/A</v>
      </c>
      <c r="K95" s="46" t="e">
        <v>#N/A</v>
      </c>
      <c r="L95" s="46" t="e">
        <v>#N/A</v>
      </c>
      <c r="M95" s="46" t="e">
        <v>#N/A</v>
      </c>
      <c r="N95" s="46" t="e">
        <v>#N/A</v>
      </c>
      <c r="O95" s="46" t="e">
        <v>#N/A</v>
      </c>
      <c r="P95" s="46" t="e">
        <v>#N/A</v>
      </c>
      <c r="Q95" s="46" t="e">
        <v>#N/A</v>
      </c>
      <c r="R95" s="46" t="e">
        <v>#N/A</v>
      </c>
      <c r="S95" s="46">
        <v>22.65</v>
      </c>
      <c r="T95" s="46" t="e">
        <v>#N/A</v>
      </c>
      <c r="U95" s="46" t="e">
        <v>#N/A</v>
      </c>
      <c r="V95" s="46" t="e">
        <v>#N/A</v>
      </c>
      <c r="W95" s="46" t="e">
        <v>#N/A</v>
      </c>
      <c r="X95" s="46">
        <v>20.89</v>
      </c>
      <c r="Y95" s="46" t="e">
        <v>#N/A</v>
      </c>
      <c r="Z95" s="46" t="e">
        <v>#N/A</v>
      </c>
      <c r="AA95" s="46" t="e">
        <v>#N/A</v>
      </c>
      <c r="AB95" s="46" t="e">
        <v>#N/A</v>
      </c>
      <c r="AC95" s="46">
        <v>21.51</v>
      </c>
      <c r="AD95" s="46" t="e">
        <v>#N/A</v>
      </c>
      <c r="AE95" s="46">
        <v>22.06</v>
      </c>
      <c r="AF95" s="46">
        <v>22.53</v>
      </c>
      <c r="AG95" s="46">
        <v>22.61</v>
      </c>
      <c r="AH95" s="46">
        <v>22.55</v>
      </c>
      <c r="AI95" s="46">
        <v>22.08</v>
      </c>
      <c r="AJ95" s="46">
        <v>22.52</v>
      </c>
      <c r="AK95" s="46">
        <v>22.57</v>
      </c>
      <c r="AL95" s="46">
        <v>21.16</v>
      </c>
      <c r="AM95" s="46">
        <v>22</v>
      </c>
      <c r="AN95" s="46">
        <v>21.93</v>
      </c>
      <c r="AO95" s="46">
        <v>21.96</v>
      </c>
      <c r="AP95" s="46">
        <v>21.98</v>
      </c>
      <c r="AQ95" s="46">
        <v>21.88</v>
      </c>
      <c r="AR95" s="46" t="e">
        <v>#N/A</v>
      </c>
      <c r="AS95" s="46" t="e">
        <v>#N/A</v>
      </c>
    </row>
    <row r="96" spans="1:45">
      <c r="A96" s="46" t="s">
        <v>196</v>
      </c>
      <c r="B96" s="46" t="s">
        <v>197</v>
      </c>
      <c r="C96" s="46" t="s">
        <v>174</v>
      </c>
      <c r="D96" s="46" t="s">
        <v>175</v>
      </c>
      <c r="E96" s="46" t="e">
        <v>#N/A</v>
      </c>
      <c r="F96" s="46" t="e">
        <v>#N/A</v>
      </c>
      <c r="G96" s="46" t="e">
        <v>#N/A</v>
      </c>
      <c r="H96" s="46" t="e">
        <v>#N/A</v>
      </c>
      <c r="I96" s="46" t="e">
        <v>#N/A</v>
      </c>
      <c r="J96" s="46" t="e">
        <v>#N/A</v>
      </c>
      <c r="K96" s="46" t="e">
        <v>#N/A</v>
      </c>
      <c r="L96" s="46" t="e">
        <v>#N/A</v>
      </c>
      <c r="M96" s="46" t="e">
        <v>#N/A</v>
      </c>
      <c r="N96" s="46" t="e">
        <v>#N/A</v>
      </c>
      <c r="O96" s="46" t="e">
        <v>#N/A</v>
      </c>
      <c r="P96" s="46" t="e">
        <v>#N/A</v>
      </c>
      <c r="Q96" s="46" t="e">
        <v>#N/A</v>
      </c>
      <c r="R96" s="46" t="e">
        <v>#N/A</v>
      </c>
      <c r="S96" s="46">
        <v>23</v>
      </c>
      <c r="T96" s="46" t="e">
        <v>#N/A</v>
      </c>
      <c r="U96" s="46" t="e">
        <v>#N/A</v>
      </c>
      <c r="V96" s="46" t="e">
        <v>#N/A</v>
      </c>
      <c r="W96" s="46" t="e">
        <v>#N/A</v>
      </c>
      <c r="X96" s="46">
        <v>21.26</v>
      </c>
      <c r="Y96" s="46" t="e">
        <v>#N/A</v>
      </c>
      <c r="Z96" s="46" t="e">
        <v>#N/A</v>
      </c>
      <c r="AA96" s="46">
        <v>22.3</v>
      </c>
      <c r="AB96" s="46" t="e">
        <v>#N/A</v>
      </c>
      <c r="AC96" s="46">
        <v>22.46</v>
      </c>
      <c r="AD96" s="46">
        <v>22.46</v>
      </c>
      <c r="AE96" s="46">
        <v>22.68</v>
      </c>
      <c r="AF96" s="46">
        <v>22.75</v>
      </c>
      <c r="AG96" s="46">
        <v>22.67</v>
      </c>
      <c r="AH96" s="46">
        <v>21.91</v>
      </c>
      <c r="AI96" s="46">
        <v>22.08</v>
      </c>
      <c r="AJ96" s="46">
        <v>22</v>
      </c>
      <c r="AK96" s="46">
        <v>22.09</v>
      </c>
      <c r="AL96" s="46">
        <v>22.36</v>
      </c>
      <c r="AM96" s="46">
        <v>22.04</v>
      </c>
      <c r="AN96" s="46">
        <v>22.66</v>
      </c>
      <c r="AO96" s="46">
        <v>23.24</v>
      </c>
      <c r="AP96" s="46">
        <v>22.98</v>
      </c>
      <c r="AQ96" s="46">
        <v>22.62</v>
      </c>
      <c r="AR96" s="46" t="e">
        <v>#N/A</v>
      </c>
      <c r="AS96" s="46" t="e">
        <v>#N/A</v>
      </c>
    </row>
    <row r="97" spans="1:45">
      <c r="A97" s="46" t="s">
        <v>196</v>
      </c>
      <c r="B97" s="46" t="s">
        <v>197</v>
      </c>
      <c r="C97" s="46" t="s">
        <v>176</v>
      </c>
      <c r="D97" s="46" t="s">
        <v>177</v>
      </c>
      <c r="E97" s="46" t="e">
        <v>#N/A</v>
      </c>
      <c r="F97" s="46" t="e">
        <v>#N/A</v>
      </c>
      <c r="G97" s="46" t="e">
        <v>#N/A</v>
      </c>
      <c r="H97" s="46" t="e">
        <v>#N/A</v>
      </c>
      <c r="I97" s="46" t="e">
        <v>#N/A</v>
      </c>
      <c r="J97" s="46" t="e">
        <v>#N/A</v>
      </c>
      <c r="K97" s="46" t="e">
        <v>#N/A</v>
      </c>
      <c r="L97" s="46" t="e">
        <v>#N/A</v>
      </c>
      <c r="M97" s="46" t="e">
        <v>#N/A</v>
      </c>
      <c r="N97" s="46" t="e">
        <v>#N/A</v>
      </c>
      <c r="O97" s="46" t="e">
        <v>#N/A</v>
      </c>
      <c r="P97" s="46" t="e">
        <v>#N/A</v>
      </c>
      <c r="Q97" s="46" t="e">
        <v>#N/A</v>
      </c>
      <c r="R97" s="46" t="e">
        <v>#N/A</v>
      </c>
      <c r="S97" s="46" t="e">
        <v>#N/A</v>
      </c>
      <c r="T97" s="46" t="e">
        <v>#N/A</v>
      </c>
      <c r="U97" s="46" t="e">
        <v>#N/A</v>
      </c>
      <c r="V97" s="46" t="e">
        <v>#N/A</v>
      </c>
      <c r="W97" s="46" t="e">
        <v>#N/A</v>
      </c>
      <c r="X97" s="46" t="e">
        <v>#N/A</v>
      </c>
      <c r="Y97" s="46" t="e">
        <v>#N/A</v>
      </c>
      <c r="Z97" s="46" t="e">
        <v>#N/A</v>
      </c>
      <c r="AA97" s="46" t="e">
        <v>#N/A</v>
      </c>
      <c r="AB97" s="46" t="e">
        <v>#N/A</v>
      </c>
      <c r="AC97" s="46" t="e">
        <v>#N/A</v>
      </c>
      <c r="AD97" s="46" t="e">
        <v>#N/A</v>
      </c>
      <c r="AE97" s="46" t="e">
        <v>#N/A</v>
      </c>
      <c r="AF97" s="46" t="e">
        <v>#N/A</v>
      </c>
      <c r="AG97" s="46" t="e">
        <v>#N/A</v>
      </c>
      <c r="AH97" s="46" t="e">
        <v>#N/A</v>
      </c>
      <c r="AI97" s="46" t="e">
        <v>#N/A</v>
      </c>
      <c r="AJ97" s="46">
        <v>22.49</v>
      </c>
      <c r="AK97" s="46">
        <v>22.84</v>
      </c>
      <c r="AL97" s="46">
        <v>23.15</v>
      </c>
      <c r="AM97" s="46">
        <v>22.4</v>
      </c>
      <c r="AN97" s="46">
        <v>22.25</v>
      </c>
      <c r="AO97" s="46">
        <v>23.23</v>
      </c>
      <c r="AP97" s="46">
        <v>22.42</v>
      </c>
      <c r="AQ97" s="46">
        <v>23.01</v>
      </c>
      <c r="AR97" s="46">
        <v>23.06</v>
      </c>
      <c r="AS97" s="46" t="e">
        <v>#N/A</v>
      </c>
    </row>
    <row r="98" spans="1:45">
      <c r="A98" s="46" t="s">
        <v>196</v>
      </c>
      <c r="B98" s="46" t="s">
        <v>197</v>
      </c>
      <c r="C98" s="46" t="s">
        <v>178</v>
      </c>
      <c r="D98" s="46" t="s">
        <v>179</v>
      </c>
      <c r="E98" s="46" t="e">
        <v>#N/A</v>
      </c>
      <c r="F98" s="46" t="e">
        <v>#N/A</v>
      </c>
      <c r="G98" s="46" t="e">
        <v>#N/A</v>
      </c>
      <c r="H98" s="46" t="e">
        <v>#N/A</v>
      </c>
      <c r="I98" s="46" t="e">
        <v>#N/A</v>
      </c>
      <c r="J98" s="46" t="e">
        <v>#N/A</v>
      </c>
      <c r="K98" s="46" t="e">
        <v>#N/A</v>
      </c>
      <c r="L98" s="46" t="e">
        <v>#N/A</v>
      </c>
      <c r="M98" s="46" t="e">
        <v>#N/A</v>
      </c>
      <c r="N98" s="46" t="e">
        <v>#N/A</v>
      </c>
      <c r="O98" s="46" t="e">
        <v>#N/A</v>
      </c>
      <c r="P98" s="46" t="e">
        <v>#N/A</v>
      </c>
      <c r="Q98" s="46" t="e">
        <v>#N/A</v>
      </c>
      <c r="R98" s="46" t="e">
        <v>#N/A</v>
      </c>
      <c r="S98" s="46">
        <v>22.94</v>
      </c>
      <c r="T98" s="46" t="e">
        <v>#N/A</v>
      </c>
      <c r="U98" s="46" t="e">
        <v>#N/A</v>
      </c>
      <c r="V98" s="46" t="e">
        <v>#N/A</v>
      </c>
      <c r="W98" s="46">
        <v>23.08</v>
      </c>
      <c r="X98" s="46" t="e">
        <v>#N/A</v>
      </c>
      <c r="Y98" s="46" t="e">
        <v>#N/A</v>
      </c>
      <c r="Z98" s="46" t="e">
        <v>#N/A</v>
      </c>
      <c r="AA98" s="46" t="e">
        <v>#N/A</v>
      </c>
      <c r="AB98" s="46">
        <v>22.46</v>
      </c>
      <c r="AC98" s="46">
        <v>22.03</v>
      </c>
      <c r="AD98" s="46">
        <v>20.29</v>
      </c>
      <c r="AE98" s="46">
        <v>21.99</v>
      </c>
      <c r="AF98" s="46">
        <v>21.71</v>
      </c>
      <c r="AG98" s="46">
        <v>22.59</v>
      </c>
      <c r="AH98" s="46">
        <v>21.78</v>
      </c>
      <c r="AI98" s="46">
        <v>21.83</v>
      </c>
      <c r="AJ98" s="46">
        <v>21.92</v>
      </c>
      <c r="AK98" s="46">
        <v>22.49</v>
      </c>
      <c r="AL98" s="46">
        <v>22.39</v>
      </c>
      <c r="AM98" s="46">
        <v>22.21</v>
      </c>
      <c r="AN98" s="46">
        <v>23</v>
      </c>
      <c r="AO98" s="46">
        <v>22.42</v>
      </c>
      <c r="AP98" s="46">
        <v>22.38</v>
      </c>
      <c r="AQ98" s="46">
        <v>22.33</v>
      </c>
      <c r="AR98" s="46">
        <v>22.45</v>
      </c>
      <c r="AS98" s="46" t="e">
        <v>#N/A</v>
      </c>
    </row>
    <row r="99" spans="1:45">
      <c r="A99" s="46" t="s">
        <v>196</v>
      </c>
      <c r="B99" s="46" t="s">
        <v>197</v>
      </c>
      <c r="C99" s="46" t="s">
        <v>180</v>
      </c>
      <c r="D99" s="46" t="s">
        <v>181</v>
      </c>
      <c r="E99" s="46" t="e">
        <v>#N/A</v>
      </c>
      <c r="F99" s="46" t="e">
        <v>#N/A</v>
      </c>
      <c r="G99" s="46" t="e">
        <v>#N/A</v>
      </c>
      <c r="H99" s="46" t="e">
        <v>#N/A</v>
      </c>
      <c r="I99" s="46" t="e">
        <v>#N/A</v>
      </c>
      <c r="J99" s="46" t="e">
        <v>#N/A</v>
      </c>
      <c r="K99" s="46" t="e">
        <v>#N/A</v>
      </c>
      <c r="L99" s="46" t="e">
        <v>#N/A</v>
      </c>
      <c r="M99" s="46" t="e">
        <v>#N/A</v>
      </c>
      <c r="N99" s="46" t="e">
        <v>#N/A</v>
      </c>
      <c r="O99" s="46" t="e">
        <v>#N/A</v>
      </c>
      <c r="P99" s="46" t="e">
        <v>#N/A</v>
      </c>
      <c r="Q99" s="46" t="e">
        <v>#N/A</v>
      </c>
      <c r="R99" s="46">
        <v>21.23</v>
      </c>
      <c r="S99" s="46" t="e">
        <v>#N/A</v>
      </c>
      <c r="T99" s="46" t="e">
        <v>#N/A</v>
      </c>
      <c r="U99" s="46">
        <v>21.6</v>
      </c>
      <c r="V99" s="46" t="e">
        <v>#N/A</v>
      </c>
      <c r="W99" s="46" t="e">
        <v>#N/A</v>
      </c>
      <c r="X99" s="46" t="e">
        <v>#N/A</v>
      </c>
      <c r="Y99" s="46" t="e">
        <v>#N/A</v>
      </c>
      <c r="Z99" s="46" t="e">
        <v>#N/A</v>
      </c>
      <c r="AA99" s="46">
        <v>21.07</v>
      </c>
      <c r="AB99" s="46" t="e">
        <v>#N/A</v>
      </c>
      <c r="AC99" s="46">
        <v>20.61</v>
      </c>
      <c r="AD99" s="46" t="e">
        <v>#N/A</v>
      </c>
      <c r="AE99" s="46" t="e">
        <v>#N/A</v>
      </c>
      <c r="AF99" s="46">
        <v>21.07</v>
      </c>
      <c r="AG99" s="46" t="e">
        <v>#N/A</v>
      </c>
      <c r="AH99" s="46" t="e">
        <v>#N/A</v>
      </c>
      <c r="AI99" s="46">
        <v>20.97</v>
      </c>
      <c r="AJ99" s="46">
        <v>20.54</v>
      </c>
      <c r="AK99" s="46" t="e">
        <v>#N/A</v>
      </c>
      <c r="AL99" s="46">
        <v>20.96</v>
      </c>
      <c r="AM99" s="46" t="e">
        <v>#N/A</v>
      </c>
      <c r="AN99" s="46" t="e">
        <v>#N/A</v>
      </c>
      <c r="AO99" s="46">
        <v>21.25</v>
      </c>
      <c r="AP99" s="46" t="e">
        <v>#N/A</v>
      </c>
      <c r="AQ99" s="46" t="e">
        <v>#N/A</v>
      </c>
      <c r="AR99" s="46" t="e">
        <v>#N/A</v>
      </c>
      <c r="AS99" s="46" t="e">
        <v>#N/A</v>
      </c>
    </row>
    <row r="100" spans="1:45">
      <c r="A100" s="46" t="s">
        <v>196</v>
      </c>
      <c r="B100" s="46" t="s">
        <v>197</v>
      </c>
      <c r="C100" s="46" t="s">
        <v>182</v>
      </c>
      <c r="D100" s="46" t="s">
        <v>183</v>
      </c>
      <c r="E100" s="46" t="e">
        <v>#N/A</v>
      </c>
      <c r="F100" s="46" t="e">
        <v>#N/A</v>
      </c>
      <c r="G100" s="46" t="e">
        <v>#N/A</v>
      </c>
      <c r="H100" s="46" t="e">
        <v>#N/A</v>
      </c>
      <c r="I100" s="46" t="e">
        <v>#N/A</v>
      </c>
      <c r="J100" s="46" t="e">
        <v>#N/A</v>
      </c>
      <c r="K100" s="46" t="e">
        <v>#N/A</v>
      </c>
      <c r="L100" s="46" t="e">
        <v>#N/A</v>
      </c>
      <c r="M100" s="46" t="e">
        <v>#N/A</v>
      </c>
      <c r="N100" s="46" t="e">
        <v>#N/A</v>
      </c>
      <c r="O100" s="46" t="e">
        <v>#N/A</v>
      </c>
      <c r="P100" s="46">
        <v>22.75</v>
      </c>
      <c r="Q100" s="46" t="e">
        <v>#N/A</v>
      </c>
      <c r="R100" s="46">
        <v>22.59</v>
      </c>
      <c r="S100" s="46" t="e">
        <v>#N/A</v>
      </c>
      <c r="T100" s="46">
        <v>22.98</v>
      </c>
      <c r="U100" s="46" t="e">
        <v>#N/A</v>
      </c>
      <c r="V100" s="46" t="e">
        <v>#N/A</v>
      </c>
      <c r="W100" s="46">
        <v>23.21</v>
      </c>
      <c r="X100" s="46" t="e">
        <v>#N/A</v>
      </c>
      <c r="Y100" s="46" t="e">
        <v>#N/A</v>
      </c>
      <c r="Z100" s="46" t="e">
        <v>#N/A</v>
      </c>
      <c r="AA100" s="46">
        <v>21.92</v>
      </c>
      <c r="AB100" s="46" t="e">
        <v>#N/A</v>
      </c>
      <c r="AC100" s="46">
        <v>22.15</v>
      </c>
      <c r="AD100" s="46">
        <v>22.32</v>
      </c>
      <c r="AE100" s="46">
        <v>22.27</v>
      </c>
      <c r="AF100" s="46">
        <v>22.45</v>
      </c>
      <c r="AG100" s="46">
        <v>22.26</v>
      </c>
      <c r="AH100" s="46">
        <v>22.43</v>
      </c>
      <c r="AI100" s="46">
        <v>22.63</v>
      </c>
      <c r="AJ100" s="46">
        <v>22.96</v>
      </c>
      <c r="AK100" s="46">
        <v>22.41</v>
      </c>
      <c r="AL100" s="46">
        <v>22.23</v>
      </c>
      <c r="AM100" s="46">
        <v>22.09</v>
      </c>
      <c r="AN100" s="46">
        <v>22.14</v>
      </c>
      <c r="AO100" s="46">
        <v>22.25</v>
      </c>
      <c r="AP100" s="46">
        <v>22.35</v>
      </c>
      <c r="AQ100" s="46">
        <v>22.32</v>
      </c>
      <c r="AR100" s="46" t="e">
        <v>#N/A</v>
      </c>
      <c r="AS100" s="46" t="e">
        <v>#N/A</v>
      </c>
    </row>
    <row r="101" spans="1:45">
      <c r="A101" s="46" t="s">
        <v>196</v>
      </c>
      <c r="B101" s="46" t="s">
        <v>197</v>
      </c>
      <c r="C101" s="46" t="s">
        <v>184</v>
      </c>
      <c r="D101" s="46" t="s">
        <v>185</v>
      </c>
      <c r="E101" s="46" t="e">
        <v>#N/A</v>
      </c>
      <c r="F101" s="46" t="e">
        <v>#N/A</v>
      </c>
      <c r="G101" s="46" t="e">
        <v>#N/A</v>
      </c>
      <c r="H101" s="46" t="e">
        <v>#N/A</v>
      </c>
      <c r="I101" s="46" t="e">
        <v>#N/A</v>
      </c>
      <c r="J101" s="46" t="e">
        <v>#N/A</v>
      </c>
      <c r="K101" s="46" t="e">
        <v>#N/A</v>
      </c>
      <c r="L101" s="46" t="e">
        <v>#N/A</v>
      </c>
      <c r="M101" s="46" t="e">
        <v>#N/A</v>
      </c>
      <c r="N101" s="46" t="e">
        <v>#N/A</v>
      </c>
      <c r="O101" s="46" t="e">
        <v>#N/A</v>
      </c>
      <c r="P101" s="46" t="e">
        <v>#N/A</v>
      </c>
      <c r="Q101" s="46" t="e">
        <v>#N/A</v>
      </c>
      <c r="R101" s="46" t="e">
        <v>#N/A</v>
      </c>
      <c r="S101" s="46" t="e">
        <v>#N/A</v>
      </c>
      <c r="T101" s="46">
        <v>23.01</v>
      </c>
      <c r="U101" s="46" t="e">
        <v>#N/A</v>
      </c>
      <c r="V101" s="46" t="e">
        <v>#N/A</v>
      </c>
      <c r="W101" s="46">
        <v>23.22</v>
      </c>
      <c r="X101" s="46" t="e">
        <v>#N/A</v>
      </c>
      <c r="Y101" s="46">
        <v>22.62</v>
      </c>
      <c r="Z101" s="46" t="e">
        <v>#N/A</v>
      </c>
      <c r="AA101" s="46" t="e">
        <v>#N/A</v>
      </c>
      <c r="AB101" s="46" t="e">
        <v>#N/A</v>
      </c>
      <c r="AC101" s="46">
        <v>22.85</v>
      </c>
      <c r="AD101" s="46">
        <v>22.71</v>
      </c>
      <c r="AE101" s="46">
        <v>22.71</v>
      </c>
      <c r="AF101" s="46">
        <v>22.78</v>
      </c>
      <c r="AG101" s="46">
        <v>22.77</v>
      </c>
      <c r="AH101" s="46">
        <v>22.67</v>
      </c>
      <c r="AI101" s="46">
        <v>22.87</v>
      </c>
      <c r="AJ101" s="46">
        <v>22.67</v>
      </c>
      <c r="AK101" s="46">
        <v>22.72</v>
      </c>
      <c r="AL101" s="46">
        <v>23.28</v>
      </c>
      <c r="AM101" s="46">
        <v>22.93</v>
      </c>
      <c r="AN101" s="46">
        <v>23.08</v>
      </c>
      <c r="AO101" s="46">
        <v>23.17</v>
      </c>
      <c r="AP101" s="46">
        <v>23.16</v>
      </c>
      <c r="AQ101" s="46">
        <v>23.16</v>
      </c>
      <c r="AR101" s="46" t="e">
        <v>#N/A</v>
      </c>
      <c r="AS101" s="46" t="e">
        <v>#N/A</v>
      </c>
    </row>
    <row r="102" spans="1:45">
      <c r="A102" s="46" t="s">
        <v>196</v>
      </c>
      <c r="B102" s="46" t="s">
        <v>197</v>
      </c>
      <c r="C102" s="46" t="s">
        <v>186</v>
      </c>
      <c r="D102" s="46" t="s">
        <v>187</v>
      </c>
      <c r="E102" s="46" t="e">
        <v>#N/A</v>
      </c>
      <c r="F102" s="46" t="e">
        <v>#N/A</v>
      </c>
      <c r="G102" s="46" t="e">
        <v>#N/A</v>
      </c>
      <c r="H102" s="46" t="e">
        <v>#N/A</v>
      </c>
      <c r="I102" s="46" t="e">
        <v>#N/A</v>
      </c>
      <c r="J102" s="46" t="e">
        <v>#N/A</v>
      </c>
      <c r="K102" s="46" t="e">
        <v>#N/A</v>
      </c>
      <c r="L102" s="46" t="e">
        <v>#N/A</v>
      </c>
      <c r="M102" s="46" t="e">
        <v>#N/A</v>
      </c>
      <c r="N102" s="46" t="e">
        <v>#N/A</v>
      </c>
      <c r="O102" s="46" t="e">
        <v>#N/A</v>
      </c>
      <c r="P102" s="46" t="e">
        <v>#N/A</v>
      </c>
      <c r="Q102" s="46" t="e">
        <v>#N/A</v>
      </c>
      <c r="R102" s="46">
        <v>22.33</v>
      </c>
      <c r="S102" s="46" t="e">
        <v>#N/A</v>
      </c>
      <c r="T102" s="46" t="e">
        <v>#N/A</v>
      </c>
      <c r="U102" s="46" t="e">
        <v>#N/A</v>
      </c>
      <c r="V102" s="46" t="e">
        <v>#N/A</v>
      </c>
      <c r="W102" s="46" t="e">
        <v>#N/A</v>
      </c>
      <c r="X102" s="46">
        <v>21.88</v>
      </c>
      <c r="Y102" s="46" t="e">
        <v>#N/A</v>
      </c>
      <c r="Z102" s="46" t="e">
        <v>#N/A</v>
      </c>
      <c r="AA102" s="46" t="e">
        <v>#N/A</v>
      </c>
      <c r="AB102" s="46" t="e">
        <v>#N/A</v>
      </c>
      <c r="AC102" s="46">
        <v>22.48</v>
      </c>
      <c r="AD102" s="46" t="e">
        <v>#N/A</v>
      </c>
      <c r="AE102" s="46" t="e">
        <v>#N/A</v>
      </c>
      <c r="AF102" s="46" t="e">
        <v>#N/A</v>
      </c>
      <c r="AG102" s="46">
        <v>22.87</v>
      </c>
      <c r="AH102" s="46">
        <v>23.01</v>
      </c>
      <c r="AI102" s="46">
        <v>22.6</v>
      </c>
      <c r="AJ102" s="46">
        <v>22.69</v>
      </c>
      <c r="AK102" s="46">
        <v>22.7</v>
      </c>
      <c r="AL102" s="46">
        <v>22.63</v>
      </c>
      <c r="AM102" s="46">
        <v>22.58</v>
      </c>
      <c r="AN102" s="46">
        <v>22.67</v>
      </c>
      <c r="AO102" s="46">
        <v>22.67</v>
      </c>
      <c r="AP102" s="46">
        <v>22.55</v>
      </c>
      <c r="AQ102" s="46">
        <v>22.59</v>
      </c>
      <c r="AR102" s="46" t="e">
        <v>#N/A</v>
      </c>
      <c r="AS102" s="46" t="e">
        <v>#N/A</v>
      </c>
    </row>
    <row r="103" spans="1:45">
      <c r="A103" s="46" t="s">
        <v>196</v>
      </c>
      <c r="B103" s="46" t="s">
        <v>197</v>
      </c>
      <c r="C103" s="46" t="s">
        <v>188</v>
      </c>
      <c r="D103" s="46" t="s">
        <v>189</v>
      </c>
      <c r="E103" s="46" t="e">
        <v>#N/A</v>
      </c>
      <c r="F103" s="46" t="e">
        <v>#N/A</v>
      </c>
      <c r="G103" s="46" t="e">
        <v>#N/A</v>
      </c>
      <c r="H103" s="46" t="e">
        <v>#N/A</v>
      </c>
      <c r="I103" s="46" t="e">
        <v>#N/A</v>
      </c>
      <c r="J103" s="46" t="e">
        <v>#N/A</v>
      </c>
      <c r="K103" s="46" t="e">
        <v>#N/A</v>
      </c>
      <c r="L103" s="46" t="e">
        <v>#N/A</v>
      </c>
      <c r="M103" s="46" t="e">
        <v>#N/A</v>
      </c>
      <c r="N103" s="46" t="e">
        <v>#N/A</v>
      </c>
      <c r="O103" s="46" t="e">
        <v>#N/A</v>
      </c>
      <c r="P103" s="46" t="e">
        <v>#N/A</v>
      </c>
      <c r="Q103" s="46" t="e">
        <v>#N/A</v>
      </c>
      <c r="R103" s="46" t="e">
        <v>#N/A</v>
      </c>
      <c r="S103" s="46" t="e">
        <v>#N/A</v>
      </c>
      <c r="T103" s="46" t="e">
        <v>#N/A</v>
      </c>
      <c r="U103" s="46" t="e">
        <v>#N/A</v>
      </c>
      <c r="V103" s="46" t="e">
        <v>#N/A</v>
      </c>
      <c r="W103" s="46" t="e">
        <v>#N/A</v>
      </c>
      <c r="X103" s="46" t="e">
        <v>#N/A</v>
      </c>
      <c r="Y103" s="46" t="e">
        <v>#N/A</v>
      </c>
      <c r="Z103" s="46" t="e">
        <v>#N/A</v>
      </c>
      <c r="AA103" s="46" t="e">
        <v>#N/A</v>
      </c>
      <c r="AB103" s="46" t="e">
        <v>#N/A</v>
      </c>
      <c r="AC103" s="46" t="e">
        <v>#N/A</v>
      </c>
      <c r="AD103" s="46" t="e">
        <v>#N/A</v>
      </c>
      <c r="AE103" s="46" t="e">
        <v>#N/A</v>
      </c>
      <c r="AF103" s="46" t="e">
        <v>#N/A</v>
      </c>
      <c r="AG103" s="46" t="e">
        <v>#N/A</v>
      </c>
      <c r="AH103" s="46" t="e">
        <v>#N/A</v>
      </c>
      <c r="AI103" s="46">
        <v>22.94</v>
      </c>
      <c r="AJ103" s="46">
        <v>23.19</v>
      </c>
      <c r="AK103" s="46">
        <v>22.9</v>
      </c>
      <c r="AL103" s="46">
        <v>22.94</v>
      </c>
      <c r="AM103" s="46">
        <v>22.97</v>
      </c>
      <c r="AN103" s="46">
        <v>22.94</v>
      </c>
      <c r="AO103" s="46">
        <v>22.78</v>
      </c>
      <c r="AP103" s="46">
        <v>22.93</v>
      </c>
      <c r="AQ103" s="46">
        <v>22.96</v>
      </c>
      <c r="AR103" s="46" t="e">
        <v>#N/A</v>
      </c>
      <c r="AS103" s="46" t="e">
        <v>#N/A</v>
      </c>
    </row>
    <row r="104" spans="1:45">
      <c r="A104" s="46" t="s">
        <v>196</v>
      </c>
      <c r="B104" s="46" t="s">
        <v>197</v>
      </c>
      <c r="C104" s="46" t="s">
        <v>190</v>
      </c>
      <c r="D104" s="46" t="s">
        <v>191</v>
      </c>
      <c r="E104" s="46" t="e">
        <v>#N/A</v>
      </c>
      <c r="F104" s="46" t="e">
        <v>#N/A</v>
      </c>
      <c r="G104" s="46" t="e">
        <v>#N/A</v>
      </c>
      <c r="H104" s="46" t="e">
        <v>#N/A</v>
      </c>
      <c r="I104" s="46" t="e">
        <v>#N/A</v>
      </c>
      <c r="J104" s="46" t="e">
        <v>#N/A</v>
      </c>
      <c r="K104" s="46" t="e">
        <v>#N/A</v>
      </c>
      <c r="L104" s="46" t="e">
        <v>#N/A</v>
      </c>
      <c r="M104" s="46" t="e">
        <v>#N/A</v>
      </c>
      <c r="N104" s="46" t="e">
        <v>#N/A</v>
      </c>
      <c r="O104" s="46" t="e">
        <v>#N/A</v>
      </c>
      <c r="P104" s="46" t="e">
        <v>#N/A</v>
      </c>
      <c r="Q104" s="46" t="e">
        <v>#N/A</v>
      </c>
      <c r="R104" s="46">
        <v>20.350000000000001</v>
      </c>
      <c r="S104" s="46" t="e">
        <v>#N/A</v>
      </c>
      <c r="T104" s="46" t="e">
        <v>#N/A</v>
      </c>
      <c r="U104" s="46" t="e">
        <v>#N/A</v>
      </c>
      <c r="V104" s="46" t="e">
        <v>#N/A</v>
      </c>
      <c r="W104" s="46" t="e">
        <v>#N/A</v>
      </c>
      <c r="X104" s="46" t="e">
        <v>#N/A</v>
      </c>
      <c r="Y104" s="46">
        <v>21.6</v>
      </c>
      <c r="Z104" s="46" t="e">
        <v>#N/A</v>
      </c>
      <c r="AA104" s="46" t="e">
        <v>#N/A</v>
      </c>
      <c r="AB104" s="46" t="e">
        <v>#N/A</v>
      </c>
      <c r="AC104" s="46" t="e">
        <v>#N/A</v>
      </c>
      <c r="AD104" s="46" t="e">
        <v>#N/A</v>
      </c>
      <c r="AE104" s="46" t="e">
        <v>#N/A</v>
      </c>
      <c r="AF104" s="46" t="e">
        <v>#N/A</v>
      </c>
      <c r="AG104" s="46">
        <v>21.62</v>
      </c>
      <c r="AH104" s="46">
        <v>21.55</v>
      </c>
      <c r="AI104" s="46">
        <v>22.42</v>
      </c>
      <c r="AJ104" s="46">
        <v>22.01</v>
      </c>
      <c r="AK104" s="46">
        <v>22.53</v>
      </c>
      <c r="AL104" s="46">
        <v>22.73</v>
      </c>
      <c r="AM104" s="46">
        <v>22.65</v>
      </c>
      <c r="AN104" s="46">
        <v>22.25</v>
      </c>
      <c r="AO104" s="46">
        <v>22.34</v>
      </c>
      <c r="AP104" s="46">
        <v>21.94</v>
      </c>
      <c r="AQ104" s="46">
        <v>22</v>
      </c>
      <c r="AR104" s="46" t="e">
        <v>#N/A</v>
      </c>
      <c r="AS104" s="46" t="e">
        <v>#N/A</v>
      </c>
    </row>
    <row r="105" spans="1:45">
      <c r="A105" s="46" t="s">
        <v>196</v>
      </c>
      <c r="B105" s="46" t="s">
        <v>197</v>
      </c>
      <c r="C105" s="46" t="s">
        <v>192</v>
      </c>
      <c r="D105" s="46" t="s">
        <v>193</v>
      </c>
      <c r="E105" s="46" t="e">
        <v>#N/A</v>
      </c>
      <c r="F105" s="46" t="e">
        <v>#N/A</v>
      </c>
      <c r="G105" s="46" t="e">
        <v>#N/A</v>
      </c>
      <c r="H105" s="46" t="e">
        <v>#N/A</v>
      </c>
      <c r="I105" s="46" t="e">
        <v>#N/A</v>
      </c>
      <c r="J105" s="46" t="e">
        <v>#N/A</v>
      </c>
      <c r="K105" s="46" t="e">
        <v>#N/A</v>
      </c>
      <c r="L105" s="46" t="e">
        <v>#N/A</v>
      </c>
      <c r="M105" s="46" t="e">
        <v>#N/A</v>
      </c>
      <c r="N105" s="46" t="e">
        <v>#N/A</v>
      </c>
      <c r="O105" s="46" t="e">
        <v>#N/A</v>
      </c>
      <c r="P105" s="46" t="e">
        <v>#N/A</v>
      </c>
      <c r="Q105" s="46" t="e">
        <v>#N/A</v>
      </c>
      <c r="R105" s="46" t="e">
        <v>#N/A</v>
      </c>
      <c r="S105" s="46" t="e">
        <v>#N/A</v>
      </c>
      <c r="T105" s="46" t="e">
        <v>#N/A</v>
      </c>
      <c r="U105" s="46" t="e">
        <v>#N/A</v>
      </c>
      <c r="V105" s="46" t="e">
        <v>#N/A</v>
      </c>
      <c r="W105" s="46" t="e">
        <v>#N/A</v>
      </c>
      <c r="X105" s="46" t="e">
        <v>#N/A</v>
      </c>
      <c r="Y105" s="46" t="e">
        <v>#N/A</v>
      </c>
      <c r="Z105" s="46" t="e">
        <v>#N/A</v>
      </c>
      <c r="AA105" s="46" t="e">
        <v>#N/A</v>
      </c>
      <c r="AB105" s="46" t="e">
        <v>#N/A</v>
      </c>
      <c r="AC105" s="46" t="e">
        <v>#N/A</v>
      </c>
      <c r="AD105" s="46" t="e">
        <v>#N/A</v>
      </c>
      <c r="AE105" s="46" t="e">
        <v>#N/A</v>
      </c>
      <c r="AF105" s="46" t="e">
        <v>#N/A</v>
      </c>
      <c r="AG105" s="46" t="e">
        <v>#N/A</v>
      </c>
      <c r="AH105" s="46" t="e">
        <v>#N/A</v>
      </c>
      <c r="AI105" s="46">
        <v>22.31</v>
      </c>
      <c r="AJ105" s="46">
        <v>22.88</v>
      </c>
      <c r="AK105" s="46">
        <v>22.43</v>
      </c>
      <c r="AL105" s="46">
        <v>22.03</v>
      </c>
      <c r="AM105" s="46">
        <v>22.57</v>
      </c>
      <c r="AN105" s="46">
        <v>22.57</v>
      </c>
      <c r="AO105" s="46">
        <v>22.54</v>
      </c>
      <c r="AP105" s="46">
        <v>22.89</v>
      </c>
      <c r="AQ105" s="46">
        <v>23.1</v>
      </c>
      <c r="AR105" s="46" t="e">
        <v>#N/A</v>
      </c>
      <c r="AS105" s="46" t="e">
        <v>#N/A</v>
      </c>
    </row>
    <row r="106" spans="1:45">
      <c r="A106" s="46" t="s">
        <v>196</v>
      </c>
      <c r="B106" s="46" t="s">
        <v>197</v>
      </c>
      <c r="C106" s="46" t="s">
        <v>194</v>
      </c>
      <c r="D106" s="46" t="s">
        <v>195</v>
      </c>
      <c r="E106" s="46" t="e">
        <v>#N/A</v>
      </c>
      <c r="F106" s="46" t="e">
        <v>#N/A</v>
      </c>
      <c r="G106" s="46" t="e">
        <v>#N/A</v>
      </c>
      <c r="H106" s="46" t="e">
        <v>#N/A</v>
      </c>
      <c r="I106" s="46" t="e">
        <v>#N/A</v>
      </c>
      <c r="J106" s="46" t="e">
        <v>#N/A</v>
      </c>
      <c r="K106" s="46" t="e">
        <v>#N/A</v>
      </c>
      <c r="L106" s="46" t="e">
        <v>#N/A</v>
      </c>
      <c r="M106" s="46" t="e">
        <v>#N/A</v>
      </c>
      <c r="N106" s="46" t="e">
        <v>#N/A</v>
      </c>
      <c r="O106" s="46" t="e">
        <v>#N/A</v>
      </c>
      <c r="P106" s="46" t="e">
        <v>#N/A</v>
      </c>
      <c r="Q106" s="46" t="e">
        <v>#N/A</v>
      </c>
      <c r="R106" s="46" t="e">
        <v>#N/A</v>
      </c>
      <c r="S106" s="46">
        <v>22.61</v>
      </c>
      <c r="T106" s="46" t="e">
        <v>#N/A</v>
      </c>
      <c r="U106" s="46" t="e">
        <v>#N/A</v>
      </c>
      <c r="V106" s="46" t="e">
        <v>#N/A</v>
      </c>
      <c r="W106" s="46" t="e">
        <v>#N/A</v>
      </c>
      <c r="X106" s="46" t="e">
        <v>#N/A</v>
      </c>
      <c r="Y106" s="46" t="e">
        <v>#N/A</v>
      </c>
      <c r="Z106" s="46" t="e">
        <v>#N/A</v>
      </c>
      <c r="AA106" s="46" t="e">
        <v>#N/A</v>
      </c>
      <c r="AB106" s="46" t="e">
        <v>#N/A</v>
      </c>
      <c r="AC106" s="46">
        <v>22.52</v>
      </c>
      <c r="AD106" s="46" t="e">
        <v>#N/A</v>
      </c>
      <c r="AE106" s="46">
        <v>21.71</v>
      </c>
      <c r="AF106" s="46" t="e">
        <v>#N/A</v>
      </c>
      <c r="AG106" s="46">
        <v>21.12</v>
      </c>
      <c r="AH106" s="46">
        <v>21.37</v>
      </c>
      <c r="AI106" s="46" t="e">
        <v>#N/A</v>
      </c>
      <c r="AJ106" s="46" t="e">
        <v>#N/A</v>
      </c>
      <c r="AK106" s="46" t="e">
        <v>#N/A</v>
      </c>
      <c r="AL106" s="46" t="e">
        <v>#N/A</v>
      </c>
      <c r="AM106" s="46" t="e">
        <v>#N/A</v>
      </c>
      <c r="AN106" s="46" t="e">
        <v>#N/A</v>
      </c>
      <c r="AO106" s="46" t="e">
        <v>#N/A</v>
      </c>
      <c r="AP106" s="46" t="e">
        <v>#N/A</v>
      </c>
      <c r="AQ106" s="46" t="e">
        <v>#N/A</v>
      </c>
      <c r="AR106" s="46" t="e">
        <v>#N/A</v>
      </c>
      <c r="AS106" s="46" t="e">
        <v>#N/A</v>
      </c>
    </row>
    <row r="107" spans="1:45">
      <c r="A107" s="46" t="s">
        <v>198</v>
      </c>
      <c r="B107" s="46" t="s">
        <v>199</v>
      </c>
      <c r="C107" s="46" t="s">
        <v>96</v>
      </c>
      <c r="D107" s="46" t="s">
        <v>97</v>
      </c>
      <c r="E107" s="46" t="e">
        <v>#N/A</v>
      </c>
      <c r="F107" s="46" t="e">
        <v>#N/A</v>
      </c>
      <c r="G107" s="46" t="e">
        <v>#N/A</v>
      </c>
      <c r="H107" s="46" t="e">
        <v>#N/A</v>
      </c>
      <c r="I107" s="46" t="e">
        <v>#N/A</v>
      </c>
      <c r="J107" s="46" t="e">
        <v>#N/A</v>
      </c>
      <c r="K107" s="46" t="e">
        <v>#N/A</v>
      </c>
      <c r="L107" s="46" t="e">
        <v>#N/A</v>
      </c>
      <c r="M107" s="46" t="e">
        <v>#N/A</v>
      </c>
      <c r="N107" s="46" t="e">
        <v>#N/A</v>
      </c>
      <c r="O107" s="46" t="e">
        <v>#N/A</v>
      </c>
      <c r="P107" s="46" t="e">
        <v>#N/A</v>
      </c>
      <c r="Q107" s="46" t="e">
        <v>#N/A</v>
      </c>
      <c r="R107" s="46" t="e">
        <v>#N/A</v>
      </c>
      <c r="S107" s="46" t="e">
        <v>#N/A</v>
      </c>
      <c r="T107" s="46" t="e">
        <v>#N/A</v>
      </c>
      <c r="U107" s="46" t="e">
        <v>#N/A</v>
      </c>
      <c r="V107" s="46" t="e">
        <v>#N/A</v>
      </c>
      <c r="W107" s="46" t="e">
        <v>#N/A</v>
      </c>
      <c r="X107" s="46" t="e">
        <v>#N/A</v>
      </c>
      <c r="Y107" s="46" t="e">
        <v>#N/A</v>
      </c>
      <c r="Z107" s="46" t="e">
        <v>#N/A</v>
      </c>
      <c r="AA107" s="46" t="e">
        <v>#N/A</v>
      </c>
      <c r="AB107" s="46" t="e">
        <v>#N/A</v>
      </c>
      <c r="AC107" s="46" t="e">
        <v>#N/A</v>
      </c>
      <c r="AD107" s="46" t="e">
        <v>#N/A</v>
      </c>
      <c r="AE107" s="46" t="e">
        <v>#N/A</v>
      </c>
      <c r="AF107" s="46" t="e">
        <v>#N/A</v>
      </c>
      <c r="AG107" s="46" t="e">
        <v>#N/A</v>
      </c>
      <c r="AH107" s="46" t="e">
        <v>#N/A</v>
      </c>
      <c r="AI107" s="46" t="e">
        <v>#N/A</v>
      </c>
      <c r="AJ107" s="46" t="e">
        <v>#N/A</v>
      </c>
      <c r="AK107" s="46" t="e">
        <v>#N/A</v>
      </c>
      <c r="AL107" s="46" t="e">
        <v>#N/A</v>
      </c>
      <c r="AM107" s="46" t="e">
        <v>#N/A</v>
      </c>
      <c r="AN107" s="46" t="e">
        <v>#N/A</v>
      </c>
      <c r="AO107" s="46" t="e">
        <v>#N/A</v>
      </c>
      <c r="AP107" s="46" t="e">
        <v>#N/A</v>
      </c>
      <c r="AQ107" s="46" t="e">
        <v>#N/A</v>
      </c>
      <c r="AR107" s="46" t="e">
        <v>#N/A</v>
      </c>
      <c r="AS107" s="46" t="e">
        <v>#N/A</v>
      </c>
    </row>
    <row r="108" spans="1:45">
      <c r="A108" s="46" t="s">
        <v>198</v>
      </c>
      <c r="B108" s="46" t="s">
        <v>199</v>
      </c>
      <c r="C108" s="46" t="s">
        <v>98</v>
      </c>
      <c r="D108" s="46" t="s">
        <v>99</v>
      </c>
      <c r="E108" s="46" t="e">
        <v>#N/A</v>
      </c>
      <c r="F108" s="46" t="e">
        <v>#N/A</v>
      </c>
      <c r="G108" s="46" t="e">
        <v>#N/A</v>
      </c>
      <c r="H108" s="46" t="e">
        <v>#N/A</v>
      </c>
      <c r="I108" s="46" t="e">
        <v>#N/A</v>
      </c>
      <c r="J108" s="46" t="e">
        <v>#N/A</v>
      </c>
      <c r="K108" s="46" t="e">
        <v>#N/A</v>
      </c>
      <c r="L108" s="46" t="e">
        <v>#N/A</v>
      </c>
      <c r="M108" s="46" t="e">
        <v>#N/A</v>
      </c>
      <c r="N108" s="46" t="e">
        <v>#N/A</v>
      </c>
      <c r="O108" s="46" t="e">
        <v>#N/A</v>
      </c>
      <c r="P108" s="46" t="e">
        <v>#N/A</v>
      </c>
      <c r="Q108" s="46" t="e">
        <v>#N/A</v>
      </c>
      <c r="R108" s="46" t="e">
        <v>#N/A</v>
      </c>
      <c r="S108" s="46" t="e">
        <v>#N/A</v>
      </c>
      <c r="T108" s="46" t="e">
        <v>#N/A</v>
      </c>
      <c r="U108" s="46" t="e">
        <v>#N/A</v>
      </c>
      <c r="V108" s="46" t="e">
        <v>#N/A</v>
      </c>
      <c r="W108" s="46" t="e">
        <v>#N/A</v>
      </c>
      <c r="X108" s="46" t="e">
        <v>#N/A</v>
      </c>
      <c r="Y108" s="46" t="e">
        <v>#N/A</v>
      </c>
      <c r="Z108" s="46" t="e">
        <v>#N/A</v>
      </c>
      <c r="AA108" s="46" t="e">
        <v>#N/A</v>
      </c>
      <c r="AB108" s="46" t="e">
        <v>#N/A</v>
      </c>
      <c r="AC108" s="46" t="e">
        <v>#N/A</v>
      </c>
      <c r="AD108" s="46" t="e">
        <v>#N/A</v>
      </c>
      <c r="AE108" s="46" t="e">
        <v>#N/A</v>
      </c>
      <c r="AF108" s="46" t="e">
        <v>#N/A</v>
      </c>
      <c r="AG108" s="46" t="e">
        <v>#N/A</v>
      </c>
      <c r="AH108" s="46" t="e">
        <v>#N/A</v>
      </c>
      <c r="AI108" s="46" t="e">
        <v>#N/A</v>
      </c>
      <c r="AJ108" s="46" t="e">
        <v>#N/A</v>
      </c>
      <c r="AK108" s="46" t="e">
        <v>#N/A</v>
      </c>
      <c r="AL108" s="46" t="e">
        <v>#N/A</v>
      </c>
      <c r="AM108" s="46" t="e">
        <v>#N/A</v>
      </c>
      <c r="AN108" s="46" t="e">
        <v>#N/A</v>
      </c>
      <c r="AO108" s="46" t="e">
        <v>#N/A</v>
      </c>
      <c r="AP108" s="46" t="e">
        <v>#N/A</v>
      </c>
      <c r="AQ108" s="46" t="e">
        <v>#N/A</v>
      </c>
      <c r="AR108" s="46" t="e">
        <v>#N/A</v>
      </c>
      <c r="AS108" s="46" t="e">
        <v>#N/A</v>
      </c>
    </row>
    <row r="109" spans="1:45">
      <c r="A109" s="46" t="s">
        <v>198</v>
      </c>
      <c r="B109" s="46" t="s">
        <v>199</v>
      </c>
      <c r="C109" s="46" t="s">
        <v>100</v>
      </c>
      <c r="D109" s="46" t="s">
        <v>101</v>
      </c>
      <c r="E109" s="46" t="e">
        <v>#N/A</v>
      </c>
      <c r="F109" s="46" t="e">
        <v>#N/A</v>
      </c>
      <c r="G109" s="46" t="e">
        <v>#N/A</v>
      </c>
      <c r="H109" s="46" t="e">
        <v>#N/A</v>
      </c>
      <c r="I109" s="46" t="e">
        <v>#N/A</v>
      </c>
      <c r="J109" s="46" t="e">
        <v>#N/A</v>
      </c>
      <c r="K109" s="46" t="e">
        <v>#N/A</v>
      </c>
      <c r="L109" s="46" t="e">
        <v>#N/A</v>
      </c>
      <c r="M109" s="46" t="e">
        <v>#N/A</v>
      </c>
      <c r="N109" s="46" t="e">
        <v>#N/A</v>
      </c>
      <c r="O109" s="46" t="e">
        <v>#N/A</v>
      </c>
      <c r="P109" s="46" t="e">
        <v>#N/A</v>
      </c>
      <c r="Q109" s="46" t="e">
        <v>#N/A</v>
      </c>
      <c r="R109" s="46" t="e">
        <v>#N/A</v>
      </c>
      <c r="S109" s="46" t="e">
        <v>#N/A</v>
      </c>
      <c r="T109" s="46" t="e">
        <v>#N/A</v>
      </c>
      <c r="U109" s="46" t="e">
        <v>#N/A</v>
      </c>
      <c r="V109" s="46" t="e">
        <v>#N/A</v>
      </c>
      <c r="W109" s="46" t="e">
        <v>#N/A</v>
      </c>
      <c r="X109" s="46" t="e">
        <v>#N/A</v>
      </c>
      <c r="Y109" s="46" t="e">
        <v>#N/A</v>
      </c>
      <c r="Z109" s="46" t="e">
        <v>#N/A</v>
      </c>
      <c r="AA109" s="46" t="e">
        <v>#N/A</v>
      </c>
      <c r="AB109" s="46" t="e">
        <v>#N/A</v>
      </c>
      <c r="AC109" s="46" t="e">
        <v>#N/A</v>
      </c>
      <c r="AD109" s="46" t="e">
        <v>#N/A</v>
      </c>
      <c r="AE109" s="46" t="e">
        <v>#N/A</v>
      </c>
      <c r="AF109" s="46" t="e">
        <v>#N/A</v>
      </c>
      <c r="AG109" s="46" t="e">
        <v>#N/A</v>
      </c>
      <c r="AH109" s="46" t="e">
        <v>#N/A</v>
      </c>
      <c r="AI109" s="46" t="e">
        <v>#N/A</v>
      </c>
      <c r="AJ109" s="46" t="e">
        <v>#N/A</v>
      </c>
      <c r="AK109" s="46" t="e">
        <v>#N/A</v>
      </c>
      <c r="AL109" s="46" t="e">
        <v>#N/A</v>
      </c>
      <c r="AM109" s="46" t="e">
        <v>#N/A</v>
      </c>
      <c r="AN109" s="46" t="e">
        <v>#N/A</v>
      </c>
      <c r="AO109" s="46" t="e">
        <v>#N/A</v>
      </c>
      <c r="AP109" s="46">
        <v>9.13071169651651</v>
      </c>
      <c r="AQ109" s="46" t="e">
        <v>#N/A</v>
      </c>
      <c r="AR109" s="46" t="e">
        <v>#N/A</v>
      </c>
      <c r="AS109" s="46" t="e">
        <v>#N/A</v>
      </c>
    </row>
    <row r="110" spans="1:45">
      <c r="A110" s="46" t="s">
        <v>198</v>
      </c>
      <c r="B110" s="46" t="s">
        <v>199</v>
      </c>
      <c r="C110" s="46" t="s">
        <v>102</v>
      </c>
      <c r="D110" s="46" t="s">
        <v>103</v>
      </c>
      <c r="E110" s="46" t="e">
        <v>#N/A</v>
      </c>
      <c r="F110" s="46" t="e">
        <v>#N/A</v>
      </c>
      <c r="G110" s="46" t="e">
        <v>#N/A</v>
      </c>
      <c r="H110" s="46" t="e">
        <v>#N/A</v>
      </c>
      <c r="I110" s="46" t="e">
        <v>#N/A</v>
      </c>
      <c r="J110" s="46" t="e">
        <v>#N/A</v>
      </c>
      <c r="K110" s="46" t="e">
        <v>#N/A</v>
      </c>
      <c r="L110" s="46" t="e">
        <v>#N/A</v>
      </c>
      <c r="M110" s="46" t="e">
        <v>#N/A</v>
      </c>
      <c r="N110" s="46" t="e">
        <v>#N/A</v>
      </c>
      <c r="O110" s="46" t="e">
        <v>#N/A</v>
      </c>
      <c r="P110" s="46" t="e">
        <v>#N/A</v>
      </c>
      <c r="Q110" s="46" t="e">
        <v>#N/A</v>
      </c>
      <c r="R110" s="46" t="e">
        <v>#N/A</v>
      </c>
      <c r="S110" s="46" t="e">
        <v>#N/A</v>
      </c>
      <c r="T110" s="46" t="e">
        <v>#N/A</v>
      </c>
      <c r="U110" s="46" t="e">
        <v>#N/A</v>
      </c>
      <c r="V110" s="46" t="e">
        <v>#N/A</v>
      </c>
      <c r="W110" s="46" t="e">
        <v>#N/A</v>
      </c>
      <c r="X110" s="46" t="e">
        <v>#N/A</v>
      </c>
      <c r="Y110" s="46" t="e">
        <v>#N/A</v>
      </c>
      <c r="Z110" s="46" t="e">
        <v>#N/A</v>
      </c>
      <c r="AA110" s="46" t="e">
        <v>#N/A</v>
      </c>
      <c r="AB110" s="46" t="e">
        <v>#N/A</v>
      </c>
      <c r="AC110" s="46" t="e">
        <v>#N/A</v>
      </c>
      <c r="AD110" s="46" t="e">
        <v>#N/A</v>
      </c>
      <c r="AE110" s="46" t="e">
        <v>#N/A</v>
      </c>
      <c r="AF110" s="46" t="e">
        <v>#N/A</v>
      </c>
      <c r="AG110" s="46" t="e">
        <v>#N/A</v>
      </c>
      <c r="AH110" s="46" t="e">
        <v>#N/A</v>
      </c>
      <c r="AI110" s="46" t="e">
        <v>#N/A</v>
      </c>
      <c r="AJ110" s="46" t="e">
        <v>#N/A</v>
      </c>
      <c r="AK110" s="46" t="e">
        <v>#N/A</v>
      </c>
      <c r="AL110" s="46" t="e">
        <v>#N/A</v>
      </c>
      <c r="AM110" s="46" t="e">
        <v>#N/A</v>
      </c>
      <c r="AN110" s="46" t="e">
        <v>#N/A</v>
      </c>
      <c r="AO110" s="46" t="e">
        <v>#N/A</v>
      </c>
      <c r="AP110" s="46" t="e">
        <v>#N/A</v>
      </c>
      <c r="AQ110" s="46" t="e">
        <v>#N/A</v>
      </c>
      <c r="AR110" s="46" t="e">
        <v>#N/A</v>
      </c>
      <c r="AS110" s="46" t="e">
        <v>#N/A</v>
      </c>
    </row>
    <row r="111" spans="1:45">
      <c r="A111" s="46" t="s">
        <v>198</v>
      </c>
      <c r="B111" s="46" t="s">
        <v>199</v>
      </c>
      <c r="C111" s="46" t="s">
        <v>104</v>
      </c>
      <c r="D111" s="46" t="s">
        <v>105</v>
      </c>
      <c r="E111" s="46" t="e">
        <v>#N/A</v>
      </c>
      <c r="F111" s="46" t="e">
        <v>#N/A</v>
      </c>
      <c r="G111" s="46" t="e">
        <v>#N/A</v>
      </c>
      <c r="H111" s="46" t="e">
        <v>#N/A</v>
      </c>
      <c r="I111" s="46" t="e">
        <v>#N/A</v>
      </c>
      <c r="J111" s="46" t="e">
        <v>#N/A</v>
      </c>
      <c r="K111" s="46" t="e">
        <v>#N/A</v>
      </c>
      <c r="L111" s="46" t="e">
        <v>#N/A</v>
      </c>
      <c r="M111" s="46" t="e">
        <v>#N/A</v>
      </c>
      <c r="N111" s="46" t="e">
        <v>#N/A</v>
      </c>
      <c r="O111" s="46" t="e">
        <v>#N/A</v>
      </c>
      <c r="P111" s="46" t="e">
        <v>#N/A</v>
      </c>
      <c r="Q111" s="46" t="e">
        <v>#N/A</v>
      </c>
      <c r="R111" s="46" t="e">
        <v>#N/A</v>
      </c>
      <c r="S111" s="46" t="e">
        <v>#N/A</v>
      </c>
      <c r="T111" s="46" t="e">
        <v>#N/A</v>
      </c>
      <c r="U111" s="46" t="e">
        <v>#N/A</v>
      </c>
      <c r="V111" s="46" t="e">
        <v>#N/A</v>
      </c>
      <c r="W111" s="46" t="e">
        <v>#N/A</v>
      </c>
      <c r="X111" s="46" t="e">
        <v>#N/A</v>
      </c>
      <c r="Y111" s="46" t="e">
        <v>#N/A</v>
      </c>
      <c r="Z111" s="46" t="e">
        <v>#N/A</v>
      </c>
      <c r="AA111" s="46" t="e">
        <v>#N/A</v>
      </c>
      <c r="AB111" s="46" t="e">
        <v>#N/A</v>
      </c>
      <c r="AC111" s="46" t="e">
        <v>#N/A</v>
      </c>
      <c r="AD111" s="46" t="e">
        <v>#N/A</v>
      </c>
      <c r="AE111" s="46" t="e">
        <v>#N/A</v>
      </c>
      <c r="AF111" s="46" t="e">
        <v>#N/A</v>
      </c>
      <c r="AG111" s="46" t="e">
        <v>#N/A</v>
      </c>
      <c r="AH111" s="46" t="e">
        <v>#N/A</v>
      </c>
      <c r="AI111" s="46" t="e">
        <v>#N/A</v>
      </c>
      <c r="AJ111" s="46" t="e">
        <v>#N/A</v>
      </c>
      <c r="AK111" s="46" t="e">
        <v>#N/A</v>
      </c>
      <c r="AL111" s="46" t="e">
        <v>#N/A</v>
      </c>
      <c r="AM111" s="46" t="e">
        <v>#N/A</v>
      </c>
      <c r="AN111" s="46" t="e">
        <v>#N/A</v>
      </c>
      <c r="AO111" s="46" t="e">
        <v>#N/A</v>
      </c>
      <c r="AP111" s="46" t="e">
        <v>#N/A</v>
      </c>
      <c r="AQ111" s="46">
        <v>6.92978939854763</v>
      </c>
      <c r="AR111" s="46" t="e">
        <v>#N/A</v>
      </c>
      <c r="AS111" s="46" t="e">
        <v>#N/A</v>
      </c>
    </row>
    <row r="112" spans="1:45">
      <c r="A112" s="46" t="s">
        <v>198</v>
      </c>
      <c r="B112" s="46" t="s">
        <v>199</v>
      </c>
      <c r="C112" s="46" t="s">
        <v>106</v>
      </c>
      <c r="D112" s="46" t="s">
        <v>107</v>
      </c>
      <c r="E112" s="46" t="e">
        <v>#N/A</v>
      </c>
      <c r="F112" s="46" t="e">
        <v>#N/A</v>
      </c>
      <c r="G112" s="46" t="e">
        <v>#N/A</v>
      </c>
      <c r="H112" s="46" t="e">
        <v>#N/A</v>
      </c>
      <c r="I112" s="46" t="e">
        <v>#N/A</v>
      </c>
      <c r="J112" s="46" t="e">
        <v>#N/A</v>
      </c>
      <c r="K112" s="46" t="e">
        <v>#N/A</v>
      </c>
      <c r="L112" s="46" t="e">
        <v>#N/A</v>
      </c>
      <c r="M112" s="46" t="e">
        <v>#N/A</v>
      </c>
      <c r="N112" s="46" t="e">
        <v>#N/A</v>
      </c>
      <c r="O112" s="46" t="e">
        <v>#N/A</v>
      </c>
      <c r="P112" s="46" t="e">
        <v>#N/A</v>
      </c>
      <c r="Q112" s="46" t="e">
        <v>#N/A</v>
      </c>
      <c r="R112" s="46" t="e">
        <v>#N/A</v>
      </c>
      <c r="S112" s="46" t="e">
        <v>#N/A</v>
      </c>
      <c r="T112" s="46" t="e">
        <v>#N/A</v>
      </c>
      <c r="U112" s="46" t="e">
        <v>#N/A</v>
      </c>
      <c r="V112" s="46" t="e">
        <v>#N/A</v>
      </c>
      <c r="W112" s="46" t="e">
        <v>#N/A</v>
      </c>
      <c r="X112" s="46" t="e">
        <v>#N/A</v>
      </c>
      <c r="Y112" s="46" t="e">
        <v>#N/A</v>
      </c>
      <c r="Z112" s="46" t="e">
        <v>#N/A</v>
      </c>
      <c r="AA112" s="46" t="e">
        <v>#N/A</v>
      </c>
      <c r="AB112" s="46" t="e">
        <v>#N/A</v>
      </c>
      <c r="AC112" s="46" t="e">
        <v>#N/A</v>
      </c>
      <c r="AD112" s="46" t="e">
        <v>#N/A</v>
      </c>
      <c r="AE112" s="46" t="e">
        <v>#N/A</v>
      </c>
      <c r="AF112" s="46" t="e">
        <v>#N/A</v>
      </c>
      <c r="AG112" s="46" t="e">
        <v>#N/A</v>
      </c>
      <c r="AH112" s="46" t="e">
        <v>#N/A</v>
      </c>
      <c r="AI112" s="46" t="e">
        <v>#N/A</v>
      </c>
      <c r="AJ112" s="46" t="e">
        <v>#N/A</v>
      </c>
      <c r="AK112" s="46" t="e">
        <v>#N/A</v>
      </c>
      <c r="AL112" s="46" t="e">
        <v>#N/A</v>
      </c>
      <c r="AM112" s="46" t="e">
        <v>#N/A</v>
      </c>
      <c r="AN112" s="46" t="e">
        <v>#N/A</v>
      </c>
      <c r="AO112" s="46" t="e">
        <v>#N/A</v>
      </c>
      <c r="AP112" s="46" t="e">
        <v>#N/A</v>
      </c>
      <c r="AQ112" s="46">
        <v>5.9858892546839702</v>
      </c>
      <c r="AR112" s="46" t="e">
        <v>#N/A</v>
      </c>
      <c r="AS112" s="46" t="e">
        <v>#N/A</v>
      </c>
    </row>
    <row r="113" spans="1:45">
      <c r="A113" s="46" t="s">
        <v>198</v>
      </c>
      <c r="B113" s="46" t="s">
        <v>199</v>
      </c>
      <c r="C113" s="46" t="s">
        <v>108</v>
      </c>
      <c r="D113" s="46" t="s">
        <v>109</v>
      </c>
      <c r="E113" s="46" t="e">
        <v>#N/A</v>
      </c>
      <c r="F113" s="46" t="e">
        <v>#N/A</v>
      </c>
      <c r="G113" s="46" t="e">
        <v>#N/A</v>
      </c>
      <c r="H113" s="46" t="e">
        <v>#N/A</v>
      </c>
      <c r="I113" s="46" t="e">
        <v>#N/A</v>
      </c>
      <c r="J113" s="46" t="e">
        <v>#N/A</v>
      </c>
      <c r="K113" s="46" t="e">
        <v>#N/A</v>
      </c>
      <c r="L113" s="46" t="e">
        <v>#N/A</v>
      </c>
      <c r="M113" s="46" t="e">
        <v>#N/A</v>
      </c>
      <c r="N113" s="46" t="e">
        <v>#N/A</v>
      </c>
      <c r="O113" s="46" t="e">
        <v>#N/A</v>
      </c>
      <c r="P113" s="46" t="e">
        <v>#N/A</v>
      </c>
      <c r="Q113" s="46" t="e">
        <v>#N/A</v>
      </c>
      <c r="R113" s="46" t="e">
        <v>#N/A</v>
      </c>
      <c r="S113" s="46" t="e">
        <v>#N/A</v>
      </c>
      <c r="T113" s="46" t="e">
        <v>#N/A</v>
      </c>
      <c r="U113" s="46" t="e">
        <v>#N/A</v>
      </c>
      <c r="V113" s="46" t="e">
        <v>#N/A</v>
      </c>
      <c r="W113" s="46" t="e">
        <v>#N/A</v>
      </c>
      <c r="X113" s="46" t="e">
        <v>#N/A</v>
      </c>
      <c r="Y113" s="46" t="e">
        <v>#N/A</v>
      </c>
      <c r="Z113" s="46" t="e">
        <v>#N/A</v>
      </c>
      <c r="AA113" s="46" t="e">
        <v>#N/A</v>
      </c>
      <c r="AB113" s="46" t="e">
        <v>#N/A</v>
      </c>
      <c r="AC113" s="46" t="e">
        <v>#N/A</v>
      </c>
      <c r="AD113" s="46" t="e">
        <v>#N/A</v>
      </c>
      <c r="AE113" s="46" t="e">
        <v>#N/A</v>
      </c>
      <c r="AF113" s="46" t="e">
        <v>#N/A</v>
      </c>
      <c r="AG113" s="46" t="e">
        <v>#N/A</v>
      </c>
      <c r="AH113" s="46" t="e">
        <v>#N/A</v>
      </c>
      <c r="AI113" s="46" t="e">
        <v>#N/A</v>
      </c>
      <c r="AJ113" s="46" t="e">
        <v>#N/A</v>
      </c>
      <c r="AK113" s="46" t="e">
        <v>#N/A</v>
      </c>
      <c r="AL113" s="46" t="e">
        <v>#N/A</v>
      </c>
      <c r="AM113" s="46" t="e">
        <v>#N/A</v>
      </c>
      <c r="AN113" s="46" t="e">
        <v>#N/A</v>
      </c>
      <c r="AO113" s="46" t="e">
        <v>#N/A</v>
      </c>
      <c r="AP113" s="46">
        <v>3.8693205484081798</v>
      </c>
      <c r="AQ113" s="46" t="e">
        <v>#N/A</v>
      </c>
      <c r="AR113" s="46" t="e">
        <v>#N/A</v>
      </c>
      <c r="AS113" s="46" t="e">
        <v>#N/A</v>
      </c>
    </row>
    <row r="114" spans="1:45">
      <c r="A114" s="46" t="s">
        <v>198</v>
      </c>
      <c r="B114" s="46" t="s">
        <v>199</v>
      </c>
      <c r="C114" s="46" t="s">
        <v>110</v>
      </c>
      <c r="D114" s="46" t="s">
        <v>111</v>
      </c>
      <c r="E114" s="46" t="e">
        <v>#N/A</v>
      </c>
      <c r="F114" s="46" t="e">
        <v>#N/A</v>
      </c>
      <c r="G114" s="46" t="e">
        <v>#N/A</v>
      </c>
      <c r="H114" s="46" t="e">
        <v>#N/A</v>
      </c>
      <c r="I114" s="46" t="e">
        <v>#N/A</v>
      </c>
      <c r="J114" s="46" t="e">
        <v>#N/A</v>
      </c>
      <c r="K114" s="46" t="e">
        <v>#N/A</v>
      </c>
      <c r="L114" s="46" t="e">
        <v>#N/A</v>
      </c>
      <c r="M114" s="46" t="e">
        <v>#N/A</v>
      </c>
      <c r="N114" s="46" t="e">
        <v>#N/A</v>
      </c>
      <c r="O114" s="46" t="e">
        <v>#N/A</v>
      </c>
      <c r="P114" s="46" t="e">
        <v>#N/A</v>
      </c>
      <c r="Q114" s="46" t="e">
        <v>#N/A</v>
      </c>
      <c r="R114" s="46" t="e">
        <v>#N/A</v>
      </c>
      <c r="S114" s="46" t="e">
        <v>#N/A</v>
      </c>
      <c r="T114" s="46" t="e">
        <v>#N/A</v>
      </c>
      <c r="U114" s="46" t="e">
        <v>#N/A</v>
      </c>
      <c r="V114" s="46" t="e">
        <v>#N/A</v>
      </c>
      <c r="W114" s="46" t="e">
        <v>#N/A</v>
      </c>
      <c r="X114" s="46" t="e">
        <v>#N/A</v>
      </c>
      <c r="Y114" s="46" t="e">
        <v>#N/A</v>
      </c>
      <c r="Z114" s="46" t="e">
        <v>#N/A</v>
      </c>
      <c r="AA114" s="46" t="e">
        <v>#N/A</v>
      </c>
      <c r="AB114" s="46" t="e">
        <v>#N/A</v>
      </c>
      <c r="AC114" s="46" t="e">
        <v>#N/A</v>
      </c>
      <c r="AD114" s="46" t="e">
        <v>#N/A</v>
      </c>
      <c r="AE114" s="46" t="e">
        <v>#N/A</v>
      </c>
      <c r="AF114" s="46" t="e">
        <v>#N/A</v>
      </c>
      <c r="AG114" s="46" t="e">
        <v>#N/A</v>
      </c>
      <c r="AH114" s="46" t="e">
        <v>#N/A</v>
      </c>
      <c r="AI114" s="46" t="e">
        <v>#N/A</v>
      </c>
      <c r="AJ114" s="46" t="e">
        <v>#N/A</v>
      </c>
      <c r="AK114" s="46" t="e">
        <v>#N/A</v>
      </c>
      <c r="AL114" s="46" t="e">
        <v>#N/A</v>
      </c>
      <c r="AM114" s="46" t="e">
        <v>#N/A</v>
      </c>
      <c r="AN114" s="46" t="e">
        <v>#N/A</v>
      </c>
      <c r="AO114" s="46">
        <v>1.59</v>
      </c>
      <c r="AP114" s="46" t="e">
        <v>#N/A</v>
      </c>
      <c r="AQ114" s="46" t="e">
        <v>#N/A</v>
      </c>
      <c r="AR114" s="46" t="e">
        <v>#N/A</v>
      </c>
      <c r="AS114" s="46" t="e">
        <v>#N/A</v>
      </c>
    </row>
    <row r="115" spans="1:45">
      <c r="A115" s="46" t="s">
        <v>198</v>
      </c>
      <c r="B115" s="46" t="s">
        <v>199</v>
      </c>
      <c r="C115" s="46" t="s">
        <v>112</v>
      </c>
      <c r="D115" s="46" t="s">
        <v>113</v>
      </c>
      <c r="E115" s="46" t="e">
        <v>#N/A</v>
      </c>
      <c r="F115" s="46" t="e">
        <v>#N/A</v>
      </c>
      <c r="G115" s="46" t="e">
        <v>#N/A</v>
      </c>
      <c r="H115" s="46" t="e">
        <v>#N/A</v>
      </c>
      <c r="I115" s="46" t="e">
        <v>#N/A</v>
      </c>
      <c r="J115" s="46" t="e">
        <v>#N/A</v>
      </c>
      <c r="K115" s="46" t="e">
        <v>#N/A</v>
      </c>
      <c r="L115" s="46" t="e">
        <v>#N/A</v>
      </c>
      <c r="M115" s="46" t="e">
        <v>#N/A</v>
      </c>
      <c r="N115" s="46" t="e">
        <v>#N/A</v>
      </c>
      <c r="O115" s="46" t="e">
        <v>#N/A</v>
      </c>
      <c r="P115" s="46" t="e">
        <v>#N/A</v>
      </c>
      <c r="Q115" s="46" t="e">
        <v>#N/A</v>
      </c>
      <c r="R115" s="46" t="e">
        <v>#N/A</v>
      </c>
      <c r="S115" s="46" t="e">
        <v>#N/A</v>
      </c>
      <c r="T115" s="46" t="e">
        <v>#N/A</v>
      </c>
      <c r="U115" s="46" t="e">
        <v>#N/A</v>
      </c>
      <c r="V115" s="46" t="e">
        <v>#N/A</v>
      </c>
      <c r="W115" s="46" t="e">
        <v>#N/A</v>
      </c>
      <c r="X115" s="46" t="e">
        <v>#N/A</v>
      </c>
      <c r="Y115" s="46" t="e">
        <v>#N/A</v>
      </c>
      <c r="Z115" s="46" t="e">
        <v>#N/A</v>
      </c>
      <c r="AA115" s="46" t="e">
        <v>#N/A</v>
      </c>
      <c r="AB115" s="46" t="e">
        <v>#N/A</v>
      </c>
      <c r="AC115" s="46" t="e">
        <v>#N/A</v>
      </c>
      <c r="AD115" s="46" t="e">
        <v>#N/A</v>
      </c>
      <c r="AE115" s="46" t="e">
        <v>#N/A</v>
      </c>
      <c r="AF115" s="46" t="e">
        <v>#N/A</v>
      </c>
      <c r="AG115" s="46" t="e">
        <v>#N/A</v>
      </c>
      <c r="AH115" s="46" t="e">
        <v>#N/A</v>
      </c>
      <c r="AI115" s="46" t="e">
        <v>#N/A</v>
      </c>
      <c r="AJ115" s="46" t="e">
        <v>#N/A</v>
      </c>
      <c r="AK115" s="46" t="e">
        <v>#N/A</v>
      </c>
      <c r="AL115" s="46" t="e">
        <v>#N/A</v>
      </c>
      <c r="AM115" s="46" t="e">
        <v>#N/A</v>
      </c>
      <c r="AN115" s="46" t="e">
        <v>#N/A</v>
      </c>
      <c r="AO115" s="46" t="e">
        <v>#N/A</v>
      </c>
      <c r="AP115" s="46" t="e">
        <v>#N/A</v>
      </c>
      <c r="AQ115" s="46" t="e">
        <v>#N/A</v>
      </c>
      <c r="AR115" s="46">
        <v>0.15088394645179601</v>
      </c>
      <c r="AS115" s="46" t="e">
        <v>#N/A</v>
      </c>
    </row>
    <row r="116" spans="1:45">
      <c r="A116" s="46" t="s">
        <v>198</v>
      </c>
      <c r="B116" s="46" t="s">
        <v>199</v>
      </c>
      <c r="C116" s="46" t="s">
        <v>114</v>
      </c>
      <c r="D116" s="46" t="s">
        <v>115</v>
      </c>
      <c r="E116" s="46" t="e">
        <v>#N/A</v>
      </c>
      <c r="F116" s="46" t="e">
        <v>#N/A</v>
      </c>
      <c r="G116" s="46" t="e">
        <v>#N/A</v>
      </c>
      <c r="H116" s="46" t="e">
        <v>#N/A</v>
      </c>
      <c r="I116" s="46" t="e">
        <v>#N/A</v>
      </c>
      <c r="J116" s="46" t="e">
        <v>#N/A</v>
      </c>
      <c r="K116" s="46" t="e">
        <v>#N/A</v>
      </c>
      <c r="L116" s="46" t="e">
        <v>#N/A</v>
      </c>
      <c r="M116" s="46" t="e">
        <v>#N/A</v>
      </c>
      <c r="N116" s="46" t="e">
        <v>#N/A</v>
      </c>
      <c r="O116" s="46" t="e">
        <v>#N/A</v>
      </c>
      <c r="P116" s="46" t="e">
        <v>#N/A</v>
      </c>
      <c r="Q116" s="46" t="e">
        <v>#N/A</v>
      </c>
      <c r="R116" s="46" t="e">
        <v>#N/A</v>
      </c>
      <c r="S116" s="46" t="e">
        <v>#N/A</v>
      </c>
      <c r="T116" s="46" t="e">
        <v>#N/A</v>
      </c>
      <c r="U116" s="46" t="e">
        <v>#N/A</v>
      </c>
      <c r="V116" s="46" t="e">
        <v>#N/A</v>
      </c>
      <c r="W116" s="46" t="e">
        <v>#N/A</v>
      </c>
      <c r="X116" s="46" t="e">
        <v>#N/A</v>
      </c>
      <c r="Y116" s="46" t="e">
        <v>#N/A</v>
      </c>
      <c r="Z116" s="46" t="e">
        <v>#N/A</v>
      </c>
      <c r="AA116" s="46" t="e">
        <v>#N/A</v>
      </c>
      <c r="AB116" s="46" t="e">
        <v>#N/A</v>
      </c>
      <c r="AC116" s="46" t="e">
        <v>#N/A</v>
      </c>
      <c r="AD116" s="46" t="e">
        <v>#N/A</v>
      </c>
      <c r="AE116" s="46" t="e">
        <v>#N/A</v>
      </c>
      <c r="AF116" s="46" t="e">
        <v>#N/A</v>
      </c>
      <c r="AG116" s="46" t="e">
        <v>#N/A</v>
      </c>
      <c r="AH116" s="46" t="e">
        <v>#N/A</v>
      </c>
      <c r="AI116" s="46" t="e">
        <v>#N/A</v>
      </c>
      <c r="AJ116" s="46" t="e">
        <v>#N/A</v>
      </c>
      <c r="AK116" s="46" t="e">
        <v>#N/A</v>
      </c>
      <c r="AL116" s="46" t="e">
        <v>#N/A</v>
      </c>
      <c r="AM116" s="46" t="e">
        <v>#N/A</v>
      </c>
      <c r="AN116" s="46" t="e">
        <v>#N/A</v>
      </c>
      <c r="AO116" s="46" t="e">
        <v>#N/A</v>
      </c>
      <c r="AP116" s="46" t="e">
        <v>#N/A</v>
      </c>
      <c r="AQ116" s="46">
        <v>0.19</v>
      </c>
      <c r="AR116" s="46" t="e">
        <v>#N/A</v>
      </c>
      <c r="AS116" s="46" t="e">
        <v>#N/A</v>
      </c>
    </row>
    <row r="117" spans="1:45">
      <c r="A117" s="46" t="s">
        <v>198</v>
      </c>
      <c r="B117" s="46" t="s">
        <v>199</v>
      </c>
      <c r="C117" s="46" t="s">
        <v>116</v>
      </c>
      <c r="D117" s="46" t="s">
        <v>117</v>
      </c>
      <c r="E117" s="46" t="e">
        <v>#N/A</v>
      </c>
      <c r="F117" s="46" t="e">
        <v>#N/A</v>
      </c>
      <c r="G117" s="46" t="e">
        <v>#N/A</v>
      </c>
      <c r="H117" s="46" t="e">
        <v>#N/A</v>
      </c>
      <c r="I117" s="46" t="e">
        <v>#N/A</v>
      </c>
      <c r="J117" s="46" t="e">
        <v>#N/A</v>
      </c>
      <c r="K117" s="46" t="e">
        <v>#N/A</v>
      </c>
      <c r="L117" s="46" t="e">
        <v>#N/A</v>
      </c>
      <c r="M117" s="46" t="e">
        <v>#N/A</v>
      </c>
      <c r="N117" s="46" t="e">
        <v>#N/A</v>
      </c>
      <c r="O117" s="46" t="e">
        <v>#N/A</v>
      </c>
      <c r="P117" s="46" t="e">
        <v>#N/A</v>
      </c>
      <c r="Q117" s="46" t="e">
        <v>#N/A</v>
      </c>
      <c r="R117" s="46" t="e">
        <v>#N/A</v>
      </c>
      <c r="S117" s="46" t="e">
        <v>#N/A</v>
      </c>
      <c r="T117" s="46" t="e">
        <v>#N/A</v>
      </c>
      <c r="U117" s="46" t="e">
        <v>#N/A</v>
      </c>
      <c r="V117" s="46" t="e">
        <v>#N/A</v>
      </c>
      <c r="W117" s="46" t="e">
        <v>#N/A</v>
      </c>
      <c r="X117" s="46" t="e">
        <v>#N/A</v>
      </c>
      <c r="Y117" s="46" t="e">
        <v>#N/A</v>
      </c>
      <c r="Z117" s="46" t="e">
        <v>#N/A</v>
      </c>
      <c r="AA117" s="46" t="e">
        <v>#N/A</v>
      </c>
      <c r="AB117" s="46" t="e">
        <v>#N/A</v>
      </c>
      <c r="AC117" s="46" t="e">
        <v>#N/A</v>
      </c>
      <c r="AD117" s="46" t="e">
        <v>#N/A</v>
      </c>
      <c r="AE117" s="46" t="e">
        <v>#N/A</v>
      </c>
      <c r="AF117" s="46" t="e">
        <v>#N/A</v>
      </c>
      <c r="AG117" s="46" t="e">
        <v>#N/A</v>
      </c>
      <c r="AH117" s="46" t="e">
        <v>#N/A</v>
      </c>
      <c r="AI117" s="46" t="e">
        <v>#N/A</v>
      </c>
      <c r="AJ117" s="46" t="e">
        <v>#N/A</v>
      </c>
      <c r="AK117" s="46" t="e">
        <v>#N/A</v>
      </c>
      <c r="AL117" s="46" t="e">
        <v>#N/A</v>
      </c>
      <c r="AM117" s="46" t="e">
        <v>#N/A</v>
      </c>
      <c r="AN117" s="46" t="e">
        <v>#N/A</v>
      </c>
      <c r="AO117" s="46" t="e">
        <v>#N/A</v>
      </c>
      <c r="AP117" s="46">
        <v>1.35</v>
      </c>
      <c r="AQ117" s="46" t="e">
        <v>#N/A</v>
      </c>
      <c r="AR117" s="46" t="e">
        <v>#N/A</v>
      </c>
      <c r="AS117" s="46" t="e">
        <v>#N/A</v>
      </c>
    </row>
    <row r="118" spans="1:45">
      <c r="A118" s="46" t="s">
        <v>198</v>
      </c>
      <c r="B118" s="46" t="s">
        <v>199</v>
      </c>
      <c r="C118" s="46" t="s">
        <v>118</v>
      </c>
      <c r="D118" s="46" t="s">
        <v>119</v>
      </c>
      <c r="E118" s="46" t="e">
        <v>#N/A</v>
      </c>
      <c r="F118" s="46" t="e">
        <v>#N/A</v>
      </c>
      <c r="G118" s="46" t="e">
        <v>#N/A</v>
      </c>
      <c r="H118" s="46" t="e">
        <v>#N/A</v>
      </c>
      <c r="I118" s="46" t="e">
        <v>#N/A</v>
      </c>
      <c r="J118" s="46" t="e">
        <v>#N/A</v>
      </c>
      <c r="K118" s="46" t="e">
        <v>#N/A</v>
      </c>
      <c r="L118" s="46" t="e">
        <v>#N/A</v>
      </c>
      <c r="M118" s="46" t="e">
        <v>#N/A</v>
      </c>
      <c r="N118" s="46" t="e">
        <v>#N/A</v>
      </c>
      <c r="O118" s="46" t="e">
        <v>#N/A</v>
      </c>
      <c r="P118" s="46" t="e">
        <v>#N/A</v>
      </c>
      <c r="Q118" s="46" t="e">
        <v>#N/A</v>
      </c>
      <c r="R118" s="46" t="e">
        <v>#N/A</v>
      </c>
      <c r="S118" s="46" t="e">
        <v>#N/A</v>
      </c>
      <c r="T118" s="46" t="e">
        <v>#N/A</v>
      </c>
      <c r="U118" s="46" t="e">
        <v>#N/A</v>
      </c>
      <c r="V118" s="46" t="e">
        <v>#N/A</v>
      </c>
      <c r="W118" s="46" t="e">
        <v>#N/A</v>
      </c>
      <c r="X118" s="46" t="e">
        <v>#N/A</v>
      </c>
      <c r="Y118" s="46" t="e">
        <v>#N/A</v>
      </c>
      <c r="Z118" s="46" t="e">
        <v>#N/A</v>
      </c>
      <c r="AA118" s="46" t="e">
        <v>#N/A</v>
      </c>
      <c r="AB118" s="46" t="e">
        <v>#N/A</v>
      </c>
      <c r="AC118" s="46" t="e">
        <v>#N/A</v>
      </c>
      <c r="AD118" s="46" t="e">
        <v>#N/A</v>
      </c>
      <c r="AE118" s="46" t="e">
        <v>#N/A</v>
      </c>
      <c r="AF118" s="46" t="e">
        <v>#N/A</v>
      </c>
      <c r="AG118" s="46" t="e">
        <v>#N/A</v>
      </c>
      <c r="AH118" s="46" t="e">
        <v>#N/A</v>
      </c>
      <c r="AI118" s="46" t="e">
        <v>#N/A</v>
      </c>
      <c r="AJ118" s="46" t="e">
        <v>#N/A</v>
      </c>
      <c r="AK118" s="46" t="e">
        <v>#N/A</v>
      </c>
      <c r="AL118" s="46" t="e">
        <v>#N/A</v>
      </c>
      <c r="AM118" s="46" t="e">
        <v>#N/A</v>
      </c>
      <c r="AN118" s="46" t="e">
        <v>#N/A</v>
      </c>
      <c r="AO118" s="46" t="e">
        <v>#N/A</v>
      </c>
      <c r="AP118" s="46" t="e">
        <v>#N/A</v>
      </c>
      <c r="AQ118" s="46">
        <v>-10.02</v>
      </c>
      <c r="AR118" s="46" t="e">
        <v>#N/A</v>
      </c>
      <c r="AS118" s="46" t="e">
        <v>#N/A</v>
      </c>
    </row>
    <row r="119" spans="1:45">
      <c r="A119" s="46" t="s">
        <v>198</v>
      </c>
      <c r="B119" s="46" t="s">
        <v>199</v>
      </c>
      <c r="C119" s="46" t="s">
        <v>120</v>
      </c>
      <c r="D119" s="46" t="s">
        <v>121</v>
      </c>
      <c r="E119" s="46" t="e">
        <v>#N/A</v>
      </c>
      <c r="F119" s="46" t="e">
        <v>#N/A</v>
      </c>
      <c r="G119" s="46" t="e">
        <v>#N/A</v>
      </c>
      <c r="H119" s="46" t="e">
        <v>#N/A</v>
      </c>
      <c r="I119" s="46" t="e">
        <v>#N/A</v>
      </c>
      <c r="J119" s="46" t="e">
        <v>#N/A</v>
      </c>
      <c r="K119" s="46" t="e">
        <v>#N/A</v>
      </c>
      <c r="L119" s="46" t="e">
        <v>#N/A</v>
      </c>
      <c r="M119" s="46" t="e">
        <v>#N/A</v>
      </c>
      <c r="N119" s="46" t="e">
        <v>#N/A</v>
      </c>
      <c r="O119" s="46" t="e">
        <v>#N/A</v>
      </c>
      <c r="P119" s="46" t="e">
        <v>#N/A</v>
      </c>
      <c r="Q119" s="46" t="e">
        <v>#N/A</v>
      </c>
      <c r="R119" s="46" t="e">
        <v>#N/A</v>
      </c>
      <c r="S119" s="46" t="e">
        <v>#N/A</v>
      </c>
      <c r="T119" s="46" t="e">
        <v>#N/A</v>
      </c>
      <c r="U119" s="46" t="e">
        <v>#N/A</v>
      </c>
      <c r="V119" s="46" t="e">
        <v>#N/A</v>
      </c>
      <c r="W119" s="46" t="e">
        <v>#N/A</v>
      </c>
      <c r="X119" s="46" t="e">
        <v>#N/A</v>
      </c>
      <c r="Y119" s="46" t="e">
        <v>#N/A</v>
      </c>
      <c r="Z119" s="46" t="e">
        <v>#N/A</v>
      </c>
      <c r="AA119" s="46" t="e">
        <v>#N/A</v>
      </c>
      <c r="AB119" s="46" t="e">
        <v>#N/A</v>
      </c>
      <c r="AC119" s="46" t="e">
        <v>#N/A</v>
      </c>
      <c r="AD119" s="46" t="e">
        <v>#N/A</v>
      </c>
      <c r="AE119" s="46" t="e">
        <v>#N/A</v>
      </c>
      <c r="AF119" s="46" t="e">
        <v>#N/A</v>
      </c>
      <c r="AG119" s="46" t="e">
        <v>#N/A</v>
      </c>
      <c r="AH119" s="46" t="e">
        <v>#N/A</v>
      </c>
      <c r="AI119" s="46" t="e">
        <v>#N/A</v>
      </c>
      <c r="AJ119" s="46" t="e">
        <v>#N/A</v>
      </c>
      <c r="AK119" s="46" t="e">
        <v>#N/A</v>
      </c>
      <c r="AL119" s="46" t="e">
        <v>#N/A</v>
      </c>
      <c r="AM119" s="46" t="e">
        <v>#N/A</v>
      </c>
      <c r="AN119" s="46" t="e">
        <v>#N/A</v>
      </c>
      <c r="AO119" s="46" t="e">
        <v>#N/A</v>
      </c>
      <c r="AP119" s="46" t="e">
        <v>#N/A</v>
      </c>
      <c r="AQ119" s="46" t="e">
        <v>#N/A</v>
      </c>
      <c r="AR119" s="46" t="e">
        <v>#N/A</v>
      </c>
      <c r="AS119" s="46">
        <v>3.81816057725282</v>
      </c>
    </row>
    <row r="120" spans="1:45">
      <c r="A120" s="46" t="s">
        <v>198</v>
      </c>
      <c r="B120" s="46" t="s">
        <v>199</v>
      </c>
      <c r="C120" s="46" t="s">
        <v>122</v>
      </c>
      <c r="D120" s="46" t="s">
        <v>123</v>
      </c>
      <c r="E120" s="46" t="e">
        <v>#N/A</v>
      </c>
      <c r="F120" s="46" t="e">
        <v>#N/A</v>
      </c>
      <c r="G120" s="46" t="e">
        <v>#N/A</v>
      </c>
      <c r="H120" s="46" t="e">
        <v>#N/A</v>
      </c>
      <c r="I120" s="46" t="e">
        <v>#N/A</v>
      </c>
      <c r="J120" s="46" t="e">
        <v>#N/A</v>
      </c>
      <c r="K120" s="46" t="e">
        <v>#N/A</v>
      </c>
      <c r="L120" s="46" t="e">
        <v>#N/A</v>
      </c>
      <c r="M120" s="46" t="e">
        <v>#N/A</v>
      </c>
      <c r="N120" s="46" t="e">
        <v>#N/A</v>
      </c>
      <c r="O120" s="46" t="e">
        <v>#N/A</v>
      </c>
      <c r="P120" s="46" t="e">
        <v>#N/A</v>
      </c>
      <c r="Q120" s="46" t="e">
        <v>#N/A</v>
      </c>
      <c r="R120" s="46" t="e">
        <v>#N/A</v>
      </c>
      <c r="S120" s="46" t="e">
        <v>#N/A</v>
      </c>
      <c r="T120" s="46" t="e">
        <v>#N/A</v>
      </c>
      <c r="U120" s="46" t="e">
        <v>#N/A</v>
      </c>
      <c r="V120" s="46" t="e">
        <v>#N/A</v>
      </c>
      <c r="W120" s="46" t="e">
        <v>#N/A</v>
      </c>
      <c r="X120" s="46" t="e">
        <v>#N/A</v>
      </c>
      <c r="Y120" s="46" t="e">
        <v>#N/A</v>
      </c>
      <c r="Z120" s="46" t="e">
        <v>#N/A</v>
      </c>
      <c r="AA120" s="46" t="e">
        <v>#N/A</v>
      </c>
      <c r="AB120" s="46" t="e">
        <v>#N/A</v>
      </c>
      <c r="AC120" s="46" t="e">
        <v>#N/A</v>
      </c>
      <c r="AD120" s="46" t="e">
        <v>#N/A</v>
      </c>
      <c r="AE120" s="46" t="e">
        <v>#N/A</v>
      </c>
      <c r="AF120" s="46" t="e">
        <v>#N/A</v>
      </c>
      <c r="AG120" s="46" t="e">
        <v>#N/A</v>
      </c>
      <c r="AH120" s="46" t="e">
        <v>#N/A</v>
      </c>
      <c r="AI120" s="46" t="e">
        <v>#N/A</v>
      </c>
      <c r="AJ120" s="46" t="e">
        <v>#N/A</v>
      </c>
      <c r="AK120" s="46" t="e">
        <v>#N/A</v>
      </c>
      <c r="AL120" s="46" t="e">
        <v>#N/A</v>
      </c>
      <c r="AM120" s="46" t="e">
        <v>#N/A</v>
      </c>
      <c r="AN120" s="46" t="e">
        <v>#N/A</v>
      </c>
      <c r="AO120" s="46" t="e">
        <v>#N/A</v>
      </c>
      <c r="AP120" s="46" t="e">
        <v>#N/A</v>
      </c>
      <c r="AQ120" s="46" t="e">
        <v>#N/A</v>
      </c>
      <c r="AR120" s="46" t="e">
        <v>#N/A</v>
      </c>
      <c r="AS120" s="46" t="e">
        <v>#N/A</v>
      </c>
    </row>
    <row r="121" spans="1:45">
      <c r="A121" s="46" t="s">
        <v>198</v>
      </c>
      <c r="B121" s="46" t="s">
        <v>199</v>
      </c>
      <c r="C121" s="46" t="s">
        <v>124</v>
      </c>
      <c r="D121" s="46" t="s">
        <v>125</v>
      </c>
      <c r="E121" s="46" t="e">
        <v>#N/A</v>
      </c>
      <c r="F121" s="46" t="e">
        <v>#N/A</v>
      </c>
      <c r="G121" s="46" t="e">
        <v>#N/A</v>
      </c>
      <c r="H121" s="46" t="e">
        <v>#N/A</v>
      </c>
      <c r="I121" s="46" t="e">
        <v>#N/A</v>
      </c>
      <c r="J121" s="46" t="e">
        <v>#N/A</v>
      </c>
      <c r="K121" s="46" t="e">
        <v>#N/A</v>
      </c>
      <c r="L121" s="46" t="e">
        <v>#N/A</v>
      </c>
      <c r="M121" s="46" t="e">
        <v>#N/A</v>
      </c>
      <c r="N121" s="46" t="e">
        <v>#N/A</v>
      </c>
      <c r="O121" s="46" t="e">
        <v>#N/A</v>
      </c>
      <c r="P121" s="46" t="e">
        <v>#N/A</v>
      </c>
      <c r="Q121" s="46" t="e">
        <v>#N/A</v>
      </c>
      <c r="R121" s="46" t="e">
        <v>#N/A</v>
      </c>
      <c r="S121" s="46" t="e">
        <v>#N/A</v>
      </c>
      <c r="T121" s="46" t="e">
        <v>#N/A</v>
      </c>
      <c r="U121" s="46" t="e">
        <v>#N/A</v>
      </c>
      <c r="V121" s="46" t="e">
        <v>#N/A</v>
      </c>
      <c r="W121" s="46" t="e">
        <v>#N/A</v>
      </c>
      <c r="X121" s="46" t="e">
        <v>#N/A</v>
      </c>
      <c r="Y121" s="46" t="e">
        <v>#N/A</v>
      </c>
      <c r="Z121" s="46" t="e">
        <v>#N/A</v>
      </c>
      <c r="AA121" s="46" t="e">
        <v>#N/A</v>
      </c>
      <c r="AB121" s="46" t="e">
        <v>#N/A</v>
      </c>
      <c r="AC121" s="46" t="e">
        <v>#N/A</v>
      </c>
      <c r="AD121" s="46" t="e">
        <v>#N/A</v>
      </c>
      <c r="AE121" s="46" t="e">
        <v>#N/A</v>
      </c>
      <c r="AF121" s="46" t="e">
        <v>#N/A</v>
      </c>
      <c r="AG121" s="46" t="e">
        <v>#N/A</v>
      </c>
      <c r="AH121" s="46" t="e">
        <v>#N/A</v>
      </c>
      <c r="AI121" s="46" t="e">
        <v>#N/A</v>
      </c>
      <c r="AJ121" s="46" t="e">
        <v>#N/A</v>
      </c>
      <c r="AK121" s="46" t="e">
        <v>#N/A</v>
      </c>
      <c r="AL121" s="46" t="e">
        <v>#N/A</v>
      </c>
      <c r="AM121" s="46" t="e">
        <v>#N/A</v>
      </c>
      <c r="AN121" s="46" t="e">
        <v>#N/A</v>
      </c>
      <c r="AO121" s="46" t="e">
        <v>#N/A</v>
      </c>
      <c r="AP121" s="46" t="e">
        <v>#N/A</v>
      </c>
      <c r="AQ121" s="46" t="e">
        <v>#N/A</v>
      </c>
      <c r="AR121" s="46">
        <v>-3.0395385560510402</v>
      </c>
      <c r="AS121" s="46" t="e">
        <v>#N/A</v>
      </c>
    </row>
    <row r="122" spans="1:45">
      <c r="A122" s="46" t="s">
        <v>198</v>
      </c>
      <c r="B122" s="46" t="s">
        <v>199</v>
      </c>
      <c r="C122" s="46" t="s">
        <v>126</v>
      </c>
      <c r="D122" s="46" t="s">
        <v>127</v>
      </c>
      <c r="E122" s="46" t="e">
        <v>#N/A</v>
      </c>
      <c r="F122" s="46" t="e">
        <v>#N/A</v>
      </c>
      <c r="G122" s="46" t="e">
        <v>#N/A</v>
      </c>
      <c r="H122" s="46" t="e">
        <v>#N/A</v>
      </c>
      <c r="I122" s="46" t="e">
        <v>#N/A</v>
      </c>
      <c r="J122" s="46" t="e">
        <v>#N/A</v>
      </c>
      <c r="K122" s="46" t="e">
        <v>#N/A</v>
      </c>
      <c r="L122" s="46" t="e">
        <v>#N/A</v>
      </c>
      <c r="M122" s="46" t="e">
        <v>#N/A</v>
      </c>
      <c r="N122" s="46" t="e">
        <v>#N/A</v>
      </c>
      <c r="O122" s="46" t="e">
        <v>#N/A</v>
      </c>
      <c r="P122" s="46" t="e">
        <v>#N/A</v>
      </c>
      <c r="Q122" s="46" t="e">
        <v>#N/A</v>
      </c>
      <c r="R122" s="46" t="e">
        <v>#N/A</v>
      </c>
      <c r="S122" s="46" t="e">
        <v>#N/A</v>
      </c>
      <c r="T122" s="46" t="e">
        <v>#N/A</v>
      </c>
      <c r="U122" s="46" t="e">
        <v>#N/A</v>
      </c>
      <c r="V122" s="46" t="e">
        <v>#N/A</v>
      </c>
      <c r="W122" s="46" t="e">
        <v>#N/A</v>
      </c>
      <c r="X122" s="46" t="e">
        <v>#N/A</v>
      </c>
      <c r="Y122" s="46" t="e">
        <v>#N/A</v>
      </c>
      <c r="Z122" s="46" t="e">
        <v>#N/A</v>
      </c>
      <c r="AA122" s="46" t="e">
        <v>#N/A</v>
      </c>
      <c r="AB122" s="46" t="e">
        <v>#N/A</v>
      </c>
      <c r="AC122" s="46" t="e">
        <v>#N/A</v>
      </c>
      <c r="AD122" s="46" t="e">
        <v>#N/A</v>
      </c>
      <c r="AE122" s="46" t="e">
        <v>#N/A</v>
      </c>
      <c r="AF122" s="46" t="e">
        <v>#N/A</v>
      </c>
      <c r="AG122" s="46" t="e">
        <v>#N/A</v>
      </c>
      <c r="AH122" s="46" t="e">
        <v>#N/A</v>
      </c>
      <c r="AI122" s="46" t="e">
        <v>#N/A</v>
      </c>
      <c r="AJ122" s="46" t="e">
        <v>#N/A</v>
      </c>
      <c r="AK122" s="46" t="e">
        <v>#N/A</v>
      </c>
      <c r="AL122" s="46" t="e">
        <v>#N/A</v>
      </c>
      <c r="AM122" s="46" t="e">
        <v>#N/A</v>
      </c>
      <c r="AN122" s="46" t="e">
        <v>#N/A</v>
      </c>
      <c r="AO122" s="46" t="e">
        <v>#N/A</v>
      </c>
      <c r="AP122" s="46" t="e">
        <v>#N/A</v>
      </c>
      <c r="AQ122" s="46" t="e">
        <v>#N/A</v>
      </c>
      <c r="AR122" s="46" t="e">
        <v>#N/A</v>
      </c>
      <c r="AS122" s="46" t="e">
        <v>#N/A</v>
      </c>
    </row>
    <row r="123" spans="1:45">
      <c r="A123" s="46" t="s">
        <v>198</v>
      </c>
      <c r="B123" s="46" t="s">
        <v>199</v>
      </c>
      <c r="C123" s="46" t="s">
        <v>128</v>
      </c>
      <c r="D123" s="46" t="s">
        <v>129</v>
      </c>
      <c r="E123" s="46" t="e">
        <v>#N/A</v>
      </c>
      <c r="F123" s="46" t="e">
        <v>#N/A</v>
      </c>
      <c r="G123" s="46" t="e">
        <v>#N/A</v>
      </c>
      <c r="H123" s="46" t="e">
        <v>#N/A</v>
      </c>
      <c r="I123" s="46" t="e">
        <v>#N/A</v>
      </c>
      <c r="J123" s="46" t="e">
        <v>#N/A</v>
      </c>
      <c r="K123" s="46" t="e">
        <v>#N/A</v>
      </c>
      <c r="L123" s="46" t="e">
        <v>#N/A</v>
      </c>
      <c r="M123" s="46" t="e">
        <v>#N/A</v>
      </c>
      <c r="N123" s="46" t="e">
        <v>#N/A</v>
      </c>
      <c r="O123" s="46" t="e">
        <v>#N/A</v>
      </c>
      <c r="P123" s="46" t="e">
        <v>#N/A</v>
      </c>
      <c r="Q123" s="46" t="e">
        <v>#N/A</v>
      </c>
      <c r="R123" s="46" t="e">
        <v>#N/A</v>
      </c>
      <c r="S123" s="46" t="e">
        <v>#N/A</v>
      </c>
      <c r="T123" s="46" t="e">
        <v>#N/A</v>
      </c>
      <c r="U123" s="46" t="e">
        <v>#N/A</v>
      </c>
      <c r="V123" s="46" t="e">
        <v>#N/A</v>
      </c>
      <c r="W123" s="46" t="e">
        <v>#N/A</v>
      </c>
      <c r="X123" s="46" t="e">
        <v>#N/A</v>
      </c>
      <c r="Y123" s="46" t="e">
        <v>#N/A</v>
      </c>
      <c r="Z123" s="46" t="e">
        <v>#N/A</v>
      </c>
      <c r="AA123" s="46" t="e">
        <v>#N/A</v>
      </c>
      <c r="AB123" s="46" t="e">
        <v>#N/A</v>
      </c>
      <c r="AC123" s="46" t="e">
        <v>#N/A</v>
      </c>
      <c r="AD123" s="46" t="e">
        <v>#N/A</v>
      </c>
      <c r="AE123" s="46" t="e">
        <v>#N/A</v>
      </c>
      <c r="AF123" s="46" t="e">
        <v>#N/A</v>
      </c>
      <c r="AG123" s="46" t="e">
        <v>#N/A</v>
      </c>
      <c r="AH123" s="46" t="e">
        <v>#N/A</v>
      </c>
      <c r="AI123" s="46" t="e">
        <v>#N/A</v>
      </c>
      <c r="AJ123" s="46" t="e">
        <v>#N/A</v>
      </c>
      <c r="AK123" s="46" t="e">
        <v>#N/A</v>
      </c>
      <c r="AL123" s="46" t="e">
        <v>#N/A</v>
      </c>
      <c r="AM123" s="46" t="e">
        <v>#N/A</v>
      </c>
      <c r="AN123" s="46" t="e">
        <v>#N/A</v>
      </c>
      <c r="AO123" s="46" t="e">
        <v>#N/A</v>
      </c>
      <c r="AP123" s="46" t="e">
        <v>#N/A</v>
      </c>
      <c r="AQ123" s="46">
        <v>1.14878377351582</v>
      </c>
      <c r="AR123" s="46" t="e">
        <v>#N/A</v>
      </c>
      <c r="AS123" s="46" t="e">
        <v>#N/A</v>
      </c>
    </row>
    <row r="124" spans="1:45">
      <c r="A124" s="46" t="s">
        <v>198</v>
      </c>
      <c r="B124" s="46" t="s">
        <v>199</v>
      </c>
      <c r="C124" s="46" t="s">
        <v>130</v>
      </c>
      <c r="D124" s="46" t="s">
        <v>131</v>
      </c>
      <c r="E124" s="46" t="e">
        <v>#N/A</v>
      </c>
      <c r="F124" s="46" t="e">
        <v>#N/A</v>
      </c>
      <c r="G124" s="46" t="e">
        <v>#N/A</v>
      </c>
      <c r="H124" s="46" t="e">
        <v>#N/A</v>
      </c>
      <c r="I124" s="46" t="e">
        <v>#N/A</v>
      </c>
      <c r="J124" s="46" t="e">
        <v>#N/A</v>
      </c>
      <c r="K124" s="46" t="e">
        <v>#N/A</v>
      </c>
      <c r="L124" s="46" t="e">
        <v>#N/A</v>
      </c>
      <c r="M124" s="46" t="e">
        <v>#N/A</v>
      </c>
      <c r="N124" s="46" t="e">
        <v>#N/A</v>
      </c>
      <c r="O124" s="46" t="e">
        <v>#N/A</v>
      </c>
      <c r="P124" s="46" t="e">
        <v>#N/A</v>
      </c>
      <c r="Q124" s="46" t="e">
        <v>#N/A</v>
      </c>
      <c r="R124" s="46" t="e">
        <v>#N/A</v>
      </c>
      <c r="S124" s="46" t="e">
        <v>#N/A</v>
      </c>
      <c r="T124" s="46" t="e">
        <v>#N/A</v>
      </c>
      <c r="U124" s="46" t="e">
        <v>#N/A</v>
      </c>
      <c r="V124" s="46" t="e">
        <v>#N/A</v>
      </c>
      <c r="W124" s="46" t="e">
        <v>#N/A</v>
      </c>
      <c r="X124" s="46" t="e">
        <v>#N/A</v>
      </c>
      <c r="Y124" s="46" t="e">
        <v>#N/A</v>
      </c>
      <c r="Z124" s="46" t="e">
        <v>#N/A</v>
      </c>
      <c r="AA124" s="46" t="e">
        <v>#N/A</v>
      </c>
      <c r="AB124" s="46" t="e">
        <v>#N/A</v>
      </c>
      <c r="AC124" s="46" t="e">
        <v>#N/A</v>
      </c>
      <c r="AD124" s="46" t="e">
        <v>#N/A</v>
      </c>
      <c r="AE124" s="46" t="e">
        <v>#N/A</v>
      </c>
      <c r="AF124" s="46" t="e">
        <v>#N/A</v>
      </c>
      <c r="AG124" s="46" t="e">
        <v>#N/A</v>
      </c>
      <c r="AH124" s="46" t="e">
        <v>#N/A</v>
      </c>
      <c r="AI124" s="46" t="e">
        <v>#N/A</v>
      </c>
      <c r="AJ124" s="46" t="e">
        <v>#N/A</v>
      </c>
      <c r="AK124" s="46" t="e">
        <v>#N/A</v>
      </c>
      <c r="AL124" s="46" t="e">
        <v>#N/A</v>
      </c>
      <c r="AM124" s="46" t="e">
        <v>#N/A</v>
      </c>
      <c r="AN124" s="46" t="e">
        <v>#N/A</v>
      </c>
      <c r="AO124" s="46" t="e">
        <v>#N/A</v>
      </c>
      <c r="AP124" s="46" t="e">
        <v>#N/A</v>
      </c>
      <c r="AQ124" s="46" t="e">
        <v>#N/A</v>
      </c>
      <c r="AR124" s="46" t="e">
        <v>#N/A</v>
      </c>
      <c r="AS124" s="46" t="e">
        <v>#N/A</v>
      </c>
    </row>
    <row r="125" spans="1:45">
      <c r="A125" s="46" t="s">
        <v>198</v>
      </c>
      <c r="B125" s="46" t="s">
        <v>199</v>
      </c>
      <c r="C125" s="46" t="s">
        <v>132</v>
      </c>
      <c r="D125" s="46" t="s">
        <v>133</v>
      </c>
      <c r="E125" s="46" t="e">
        <v>#N/A</v>
      </c>
      <c r="F125" s="46" t="e">
        <v>#N/A</v>
      </c>
      <c r="G125" s="46" t="e">
        <v>#N/A</v>
      </c>
      <c r="H125" s="46" t="e">
        <v>#N/A</v>
      </c>
      <c r="I125" s="46" t="e">
        <v>#N/A</v>
      </c>
      <c r="J125" s="46" t="e">
        <v>#N/A</v>
      </c>
      <c r="K125" s="46" t="e">
        <v>#N/A</v>
      </c>
      <c r="L125" s="46" t="e">
        <v>#N/A</v>
      </c>
      <c r="M125" s="46" t="e">
        <v>#N/A</v>
      </c>
      <c r="N125" s="46" t="e">
        <v>#N/A</v>
      </c>
      <c r="O125" s="46" t="e">
        <v>#N/A</v>
      </c>
      <c r="P125" s="46" t="e">
        <v>#N/A</v>
      </c>
      <c r="Q125" s="46" t="e">
        <v>#N/A</v>
      </c>
      <c r="R125" s="46" t="e">
        <v>#N/A</v>
      </c>
      <c r="S125" s="46" t="e">
        <v>#N/A</v>
      </c>
      <c r="T125" s="46" t="e">
        <v>#N/A</v>
      </c>
      <c r="U125" s="46" t="e">
        <v>#N/A</v>
      </c>
      <c r="V125" s="46" t="e">
        <v>#N/A</v>
      </c>
      <c r="W125" s="46" t="e">
        <v>#N/A</v>
      </c>
      <c r="X125" s="46" t="e">
        <v>#N/A</v>
      </c>
      <c r="Y125" s="46" t="e">
        <v>#N/A</v>
      </c>
      <c r="Z125" s="46" t="e">
        <v>#N/A</v>
      </c>
      <c r="AA125" s="46" t="e">
        <v>#N/A</v>
      </c>
      <c r="AB125" s="46" t="e">
        <v>#N/A</v>
      </c>
      <c r="AC125" s="46" t="e">
        <v>#N/A</v>
      </c>
      <c r="AD125" s="46" t="e">
        <v>#N/A</v>
      </c>
      <c r="AE125" s="46" t="e">
        <v>#N/A</v>
      </c>
      <c r="AF125" s="46" t="e">
        <v>#N/A</v>
      </c>
      <c r="AG125" s="46" t="e">
        <v>#N/A</v>
      </c>
      <c r="AH125" s="46" t="e">
        <v>#N/A</v>
      </c>
      <c r="AI125" s="46" t="e">
        <v>#N/A</v>
      </c>
      <c r="AJ125" s="46" t="e">
        <v>#N/A</v>
      </c>
      <c r="AK125" s="46" t="e">
        <v>#N/A</v>
      </c>
      <c r="AL125" s="46" t="e">
        <v>#N/A</v>
      </c>
      <c r="AM125" s="46" t="e">
        <v>#N/A</v>
      </c>
      <c r="AN125" s="46" t="e">
        <v>#N/A</v>
      </c>
      <c r="AO125" s="46" t="e">
        <v>#N/A</v>
      </c>
      <c r="AP125" s="46" t="e">
        <v>#N/A</v>
      </c>
      <c r="AQ125" s="46">
        <v>-0.01</v>
      </c>
      <c r="AR125" s="46" t="e">
        <v>#N/A</v>
      </c>
      <c r="AS125" s="46" t="e">
        <v>#N/A</v>
      </c>
    </row>
    <row r="126" spans="1:45">
      <c r="A126" s="46" t="s">
        <v>198</v>
      </c>
      <c r="B126" s="46" t="s">
        <v>199</v>
      </c>
      <c r="C126" s="46" t="s">
        <v>134</v>
      </c>
      <c r="D126" s="46" t="s">
        <v>135</v>
      </c>
      <c r="E126" s="46" t="e">
        <v>#N/A</v>
      </c>
      <c r="F126" s="46" t="e">
        <v>#N/A</v>
      </c>
      <c r="G126" s="46" t="e">
        <v>#N/A</v>
      </c>
      <c r="H126" s="46" t="e">
        <v>#N/A</v>
      </c>
      <c r="I126" s="46" t="e">
        <v>#N/A</v>
      </c>
      <c r="J126" s="46" t="e">
        <v>#N/A</v>
      </c>
      <c r="K126" s="46" t="e">
        <v>#N/A</v>
      </c>
      <c r="L126" s="46" t="e">
        <v>#N/A</v>
      </c>
      <c r="M126" s="46" t="e">
        <v>#N/A</v>
      </c>
      <c r="N126" s="46" t="e">
        <v>#N/A</v>
      </c>
      <c r="O126" s="46" t="e">
        <v>#N/A</v>
      </c>
      <c r="P126" s="46" t="e">
        <v>#N/A</v>
      </c>
      <c r="Q126" s="46" t="e">
        <v>#N/A</v>
      </c>
      <c r="R126" s="46" t="e">
        <v>#N/A</v>
      </c>
      <c r="S126" s="46" t="e">
        <v>#N/A</v>
      </c>
      <c r="T126" s="46" t="e">
        <v>#N/A</v>
      </c>
      <c r="U126" s="46" t="e">
        <v>#N/A</v>
      </c>
      <c r="V126" s="46" t="e">
        <v>#N/A</v>
      </c>
      <c r="W126" s="46" t="e">
        <v>#N/A</v>
      </c>
      <c r="X126" s="46" t="e">
        <v>#N/A</v>
      </c>
      <c r="Y126" s="46" t="e">
        <v>#N/A</v>
      </c>
      <c r="Z126" s="46" t="e">
        <v>#N/A</v>
      </c>
      <c r="AA126" s="46" t="e">
        <v>#N/A</v>
      </c>
      <c r="AB126" s="46" t="e">
        <v>#N/A</v>
      </c>
      <c r="AC126" s="46" t="e">
        <v>#N/A</v>
      </c>
      <c r="AD126" s="46" t="e">
        <v>#N/A</v>
      </c>
      <c r="AE126" s="46" t="e">
        <v>#N/A</v>
      </c>
      <c r="AF126" s="46" t="e">
        <v>#N/A</v>
      </c>
      <c r="AG126" s="46" t="e">
        <v>#N/A</v>
      </c>
      <c r="AH126" s="46" t="e">
        <v>#N/A</v>
      </c>
      <c r="AI126" s="46" t="e">
        <v>#N/A</v>
      </c>
      <c r="AJ126" s="46" t="e">
        <v>#N/A</v>
      </c>
      <c r="AK126" s="46" t="e">
        <v>#N/A</v>
      </c>
      <c r="AL126" s="46" t="e">
        <v>#N/A</v>
      </c>
      <c r="AM126" s="46" t="e">
        <v>#N/A</v>
      </c>
      <c r="AN126" s="46" t="e">
        <v>#N/A</v>
      </c>
      <c r="AO126" s="46" t="e">
        <v>#N/A</v>
      </c>
      <c r="AP126" s="46" t="e">
        <v>#N/A</v>
      </c>
      <c r="AQ126" s="46">
        <v>3.17</v>
      </c>
      <c r="AR126" s="46" t="e">
        <v>#N/A</v>
      </c>
      <c r="AS126" s="46" t="e">
        <v>#N/A</v>
      </c>
    </row>
    <row r="127" spans="1:45">
      <c r="A127" s="46" t="s">
        <v>198</v>
      </c>
      <c r="B127" s="46" t="s">
        <v>199</v>
      </c>
      <c r="C127" s="46" t="s">
        <v>42</v>
      </c>
      <c r="D127" s="46" t="s">
        <v>136</v>
      </c>
      <c r="E127" s="46" t="e">
        <v>#N/A</v>
      </c>
      <c r="F127" s="46" t="e">
        <v>#N/A</v>
      </c>
      <c r="G127" s="46" t="e">
        <v>#N/A</v>
      </c>
      <c r="H127" s="46" t="e">
        <v>#N/A</v>
      </c>
      <c r="I127" s="46" t="e">
        <v>#N/A</v>
      </c>
      <c r="J127" s="46" t="e">
        <v>#N/A</v>
      </c>
      <c r="K127" s="46" t="e">
        <v>#N/A</v>
      </c>
      <c r="L127" s="46" t="e">
        <v>#N/A</v>
      </c>
      <c r="M127" s="46" t="e">
        <v>#N/A</v>
      </c>
      <c r="N127" s="46" t="e">
        <v>#N/A</v>
      </c>
      <c r="O127" s="46" t="e">
        <v>#N/A</v>
      </c>
      <c r="P127" s="46" t="e">
        <v>#N/A</v>
      </c>
      <c r="Q127" s="46" t="e">
        <v>#N/A</v>
      </c>
      <c r="R127" s="46" t="e">
        <v>#N/A</v>
      </c>
      <c r="S127" s="46" t="e">
        <v>#N/A</v>
      </c>
      <c r="T127" s="46" t="e">
        <v>#N/A</v>
      </c>
      <c r="U127" s="46" t="e">
        <v>#N/A</v>
      </c>
      <c r="V127" s="46" t="e">
        <v>#N/A</v>
      </c>
      <c r="W127" s="46" t="e">
        <v>#N/A</v>
      </c>
      <c r="X127" s="46" t="e">
        <v>#N/A</v>
      </c>
      <c r="Y127" s="46" t="e">
        <v>#N/A</v>
      </c>
      <c r="Z127" s="46" t="e">
        <v>#N/A</v>
      </c>
      <c r="AA127" s="46" t="e">
        <v>#N/A</v>
      </c>
      <c r="AB127" s="46" t="e">
        <v>#N/A</v>
      </c>
      <c r="AC127" s="46" t="e">
        <v>#N/A</v>
      </c>
      <c r="AD127" s="46" t="e">
        <v>#N/A</v>
      </c>
      <c r="AE127" s="46" t="e">
        <v>#N/A</v>
      </c>
      <c r="AF127" s="46" t="e">
        <v>#N/A</v>
      </c>
      <c r="AG127" s="46" t="e">
        <v>#N/A</v>
      </c>
      <c r="AH127" s="46" t="e">
        <v>#N/A</v>
      </c>
      <c r="AI127" s="46" t="e">
        <v>#N/A</v>
      </c>
      <c r="AJ127" s="46" t="e">
        <v>#N/A</v>
      </c>
      <c r="AK127" s="46" t="e">
        <v>#N/A</v>
      </c>
      <c r="AL127" s="46" t="e">
        <v>#N/A</v>
      </c>
      <c r="AM127" s="46" t="e">
        <v>#N/A</v>
      </c>
      <c r="AN127" s="46" t="e">
        <v>#N/A</v>
      </c>
      <c r="AO127" s="46" t="e">
        <v>#N/A</v>
      </c>
      <c r="AP127" s="46" t="e">
        <v>#N/A</v>
      </c>
      <c r="AQ127" s="46">
        <v>5.8618338625175097</v>
      </c>
      <c r="AR127" s="46" t="e">
        <v>#N/A</v>
      </c>
      <c r="AS127" s="46" t="e">
        <v>#N/A</v>
      </c>
    </row>
    <row r="128" spans="1:45">
      <c r="A128" s="46" t="s">
        <v>198</v>
      </c>
      <c r="B128" s="46" t="s">
        <v>199</v>
      </c>
      <c r="C128" s="46" t="s">
        <v>137</v>
      </c>
      <c r="D128" s="46" t="s">
        <v>138</v>
      </c>
      <c r="E128" s="46" t="e">
        <v>#N/A</v>
      </c>
      <c r="F128" s="46" t="e">
        <v>#N/A</v>
      </c>
      <c r="G128" s="46" t="e">
        <v>#N/A</v>
      </c>
      <c r="H128" s="46" t="e">
        <v>#N/A</v>
      </c>
      <c r="I128" s="46" t="e">
        <v>#N/A</v>
      </c>
      <c r="J128" s="46" t="e">
        <v>#N/A</v>
      </c>
      <c r="K128" s="46" t="e">
        <v>#N/A</v>
      </c>
      <c r="L128" s="46" t="e">
        <v>#N/A</v>
      </c>
      <c r="M128" s="46" t="e">
        <v>#N/A</v>
      </c>
      <c r="N128" s="46" t="e">
        <v>#N/A</v>
      </c>
      <c r="O128" s="46" t="e">
        <v>#N/A</v>
      </c>
      <c r="P128" s="46" t="e">
        <v>#N/A</v>
      </c>
      <c r="Q128" s="46" t="e">
        <v>#N/A</v>
      </c>
      <c r="R128" s="46" t="e">
        <v>#N/A</v>
      </c>
      <c r="S128" s="46" t="e">
        <v>#N/A</v>
      </c>
      <c r="T128" s="46" t="e">
        <v>#N/A</v>
      </c>
      <c r="U128" s="46" t="e">
        <v>#N/A</v>
      </c>
      <c r="V128" s="46" t="e">
        <v>#N/A</v>
      </c>
      <c r="W128" s="46" t="e">
        <v>#N/A</v>
      </c>
      <c r="X128" s="46" t="e">
        <v>#N/A</v>
      </c>
      <c r="Y128" s="46" t="e">
        <v>#N/A</v>
      </c>
      <c r="Z128" s="46" t="e">
        <v>#N/A</v>
      </c>
      <c r="AA128" s="46" t="e">
        <v>#N/A</v>
      </c>
      <c r="AB128" s="46" t="e">
        <v>#N/A</v>
      </c>
      <c r="AC128" s="46" t="e">
        <v>#N/A</v>
      </c>
      <c r="AD128" s="46" t="e">
        <v>#N/A</v>
      </c>
      <c r="AE128" s="46" t="e">
        <v>#N/A</v>
      </c>
      <c r="AF128" s="46" t="e">
        <v>#N/A</v>
      </c>
      <c r="AG128" s="46" t="e">
        <v>#N/A</v>
      </c>
      <c r="AH128" s="46" t="e">
        <v>#N/A</v>
      </c>
      <c r="AI128" s="46" t="e">
        <v>#N/A</v>
      </c>
      <c r="AJ128" s="46" t="e">
        <v>#N/A</v>
      </c>
      <c r="AK128" s="46" t="e">
        <v>#N/A</v>
      </c>
      <c r="AL128" s="46" t="e">
        <v>#N/A</v>
      </c>
      <c r="AM128" s="46" t="e">
        <v>#N/A</v>
      </c>
      <c r="AN128" s="46" t="e">
        <v>#N/A</v>
      </c>
      <c r="AO128" s="46" t="e">
        <v>#N/A</v>
      </c>
      <c r="AP128" s="46" t="e">
        <v>#N/A</v>
      </c>
      <c r="AQ128" s="46" t="e">
        <v>#N/A</v>
      </c>
      <c r="AR128" s="46">
        <v>5.4849404439149696</v>
      </c>
      <c r="AS128" s="46" t="e">
        <v>#N/A</v>
      </c>
    </row>
    <row r="129" spans="1:45">
      <c r="A129" s="46" t="s">
        <v>198</v>
      </c>
      <c r="B129" s="46" t="s">
        <v>199</v>
      </c>
      <c r="C129" s="46" t="s">
        <v>139</v>
      </c>
      <c r="D129" s="46" t="s">
        <v>140</v>
      </c>
      <c r="E129" s="46" t="e">
        <v>#N/A</v>
      </c>
      <c r="F129" s="46" t="e">
        <v>#N/A</v>
      </c>
      <c r="G129" s="46" t="e">
        <v>#N/A</v>
      </c>
      <c r="H129" s="46" t="e">
        <v>#N/A</v>
      </c>
      <c r="I129" s="46" t="e">
        <v>#N/A</v>
      </c>
      <c r="J129" s="46" t="e">
        <v>#N/A</v>
      </c>
      <c r="K129" s="46" t="e">
        <v>#N/A</v>
      </c>
      <c r="L129" s="46" t="e">
        <v>#N/A</v>
      </c>
      <c r="M129" s="46" t="e">
        <v>#N/A</v>
      </c>
      <c r="N129" s="46" t="e">
        <v>#N/A</v>
      </c>
      <c r="O129" s="46" t="e">
        <v>#N/A</v>
      </c>
      <c r="P129" s="46" t="e">
        <v>#N/A</v>
      </c>
      <c r="Q129" s="46" t="e">
        <v>#N/A</v>
      </c>
      <c r="R129" s="46" t="e">
        <v>#N/A</v>
      </c>
      <c r="S129" s="46" t="e">
        <v>#N/A</v>
      </c>
      <c r="T129" s="46" t="e">
        <v>#N/A</v>
      </c>
      <c r="U129" s="46" t="e">
        <v>#N/A</v>
      </c>
      <c r="V129" s="46" t="e">
        <v>#N/A</v>
      </c>
      <c r="W129" s="46" t="e">
        <v>#N/A</v>
      </c>
      <c r="X129" s="46" t="e">
        <v>#N/A</v>
      </c>
      <c r="Y129" s="46" t="e">
        <v>#N/A</v>
      </c>
      <c r="Z129" s="46" t="e">
        <v>#N/A</v>
      </c>
      <c r="AA129" s="46" t="e">
        <v>#N/A</v>
      </c>
      <c r="AB129" s="46" t="e">
        <v>#N/A</v>
      </c>
      <c r="AC129" s="46" t="e">
        <v>#N/A</v>
      </c>
      <c r="AD129" s="46" t="e">
        <v>#N/A</v>
      </c>
      <c r="AE129" s="46" t="e">
        <v>#N/A</v>
      </c>
      <c r="AF129" s="46" t="e">
        <v>#N/A</v>
      </c>
      <c r="AG129" s="46" t="e">
        <v>#N/A</v>
      </c>
      <c r="AH129" s="46" t="e">
        <v>#N/A</v>
      </c>
      <c r="AI129" s="46" t="e">
        <v>#N/A</v>
      </c>
      <c r="AJ129" s="46" t="e">
        <v>#N/A</v>
      </c>
      <c r="AK129" s="46" t="e">
        <v>#N/A</v>
      </c>
      <c r="AL129" s="46" t="e">
        <v>#N/A</v>
      </c>
      <c r="AM129" s="46" t="e">
        <v>#N/A</v>
      </c>
      <c r="AN129" s="46" t="e">
        <v>#N/A</v>
      </c>
      <c r="AO129" s="46" t="e">
        <v>#N/A</v>
      </c>
      <c r="AP129" s="46" t="e">
        <v>#N/A</v>
      </c>
      <c r="AQ129" s="46">
        <v>-1.32</v>
      </c>
      <c r="AR129" s="46" t="e">
        <v>#N/A</v>
      </c>
      <c r="AS129" s="46" t="e">
        <v>#N/A</v>
      </c>
    </row>
    <row r="130" spans="1:45">
      <c r="A130" s="46" t="s">
        <v>198</v>
      </c>
      <c r="B130" s="46" t="s">
        <v>199</v>
      </c>
      <c r="C130" s="46" t="s">
        <v>141</v>
      </c>
      <c r="D130" s="46" t="s">
        <v>142</v>
      </c>
      <c r="E130" s="46" t="e">
        <v>#N/A</v>
      </c>
      <c r="F130" s="46" t="e">
        <v>#N/A</v>
      </c>
      <c r="G130" s="46" t="e">
        <v>#N/A</v>
      </c>
      <c r="H130" s="46" t="e">
        <v>#N/A</v>
      </c>
      <c r="I130" s="46" t="e">
        <v>#N/A</v>
      </c>
      <c r="J130" s="46" t="e">
        <v>#N/A</v>
      </c>
      <c r="K130" s="46" t="e">
        <v>#N/A</v>
      </c>
      <c r="L130" s="46" t="e">
        <v>#N/A</v>
      </c>
      <c r="M130" s="46" t="e">
        <v>#N/A</v>
      </c>
      <c r="N130" s="46" t="e">
        <v>#N/A</v>
      </c>
      <c r="O130" s="46" t="e">
        <v>#N/A</v>
      </c>
      <c r="P130" s="46" t="e">
        <v>#N/A</v>
      </c>
      <c r="Q130" s="46" t="e">
        <v>#N/A</v>
      </c>
      <c r="R130" s="46" t="e">
        <v>#N/A</v>
      </c>
      <c r="S130" s="46" t="e">
        <v>#N/A</v>
      </c>
      <c r="T130" s="46" t="e">
        <v>#N/A</v>
      </c>
      <c r="U130" s="46" t="e">
        <v>#N/A</v>
      </c>
      <c r="V130" s="46" t="e">
        <v>#N/A</v>
      </c>
      <c r="W130" s="46" t="e">
        <v>#N/A</v>
      </c>
      <c r="X130" s="46" t="e">
        <v>#N/A</v>
      </c>
      <c r="Y130" s="46" t="e">
        <v>#N/A</v>
      </c>
      <c r="Z130" s="46" t="e">
        <v>#N/A</v>
      </c>
      <c r="AA130" s="46" t="e">
        <v>#N/A</v>
      </c>
      <c r="AB130" s="46" t="e">
        <v>#N/A</v>
      </c>
      <c r="AC130" s="46" t="e">
        <v>#N/A</v>
      </c>
      <c r="AD130" s="46" t="e">
        <v>#N/A</v>
      </c>
      <c r="AE130" s="46" t="e">
        <v>#N/A</v>
      </c>
      <c r="AF130" s="46" t="e">
        <v>#N/A</v>
      </c>
      <c r="AG130" s="46" t="e">
        <v>#N/A</v>
      </c>
      <c r="AH130" s="46" t="e">
        <v>#N/A</v>
      </c>
      <c r="AI130" s="46" t="e">
        <v>#N/A</v>
      </c>
      <c r="AJ130" s="46" t="e">
        <v>#N/A</v>
      </c>
      <c r="AK130" s="46" t="e">
        <v>#N/A</v>
      </c>
      <c r="AL130" s="46" t="e">
        <v>#N/A</v>
      </c>
      <c r="AM130" s="46" t="e">
        <v>#N/A</v>
      </c>
      <c r="AN130" s="46" t="e">
        <v>#N/A</v>
      </c>
      <c r="AO130" s="46" t="e">
        <v>#N/A</v>
      </c>
      <c r="AP130" s="46" t="e">
        <v>#N/A</v>
      </c>
      <c r="AQ130" s="46" t="e">
        <v>#N/A</v>
      </c>
      <c r="AR130" s="46" t="e">
        <v>#N/A</v>
      </c>
      <c r="AS130" s="46" t="e">
        <v>#N/A</v>
      </c>
    </row>
    <row r="131" spans="1:45">
      <c r="A131" s="46" t="s">
        <v>198</v>
      </c>
      <c r="B131" s="46" t="s">
        <v>199</v>
      </c>
      <c r="C131" s="46" t="s">
        <v>143</v>
      </c>
      <c r="D131" s="46" t="s">
        <v>144</v>
      </c>
      <c r="E131" s="46" t="e">
        <v>#N/A</v>
      </c>
      <c r="F131" s="46" t="e">
        <v>#N/A</v>
      </c>
      <c r="G131" s="46" t="e">
        <v>#N/A</v>
      </c>
      <c r="H131" s="46" t="e">
        <v>#N/A</v>
      </c>
      <c r="I131" s="46" t="e">
        <v>#N/A</v>
      </c>
      <c r="J131" s="46" t="e">
        <v>#N/A</v>
      </c>
      <c r="K131" s="46" t="e">
        <v>#N/A</v>
      </c>
      <c r="L131" s="46" t="e">
        <v>#N/A</v>
      </c>
      <c r="M131" s="46" t="e">
        <v>#N/A</v>
      </c>
      <c r="N131" s="46" t="e">
        <v>#N/A</v>
      </c>
      <c r="O131" s="46" t="e">
        <v>#N/A</v>
      </c>
      <c r="P131" s="46" t="e">
        <v>#N/A</v>
      </c>
      <c r="Q131" s="46" t="e">
        <v>#N/A</v>
      </c>
      <c r="R131" s="46" t="e">
        <v>#N/A</v>
      </c>
      <c r="S131" s="46" t="e">
        <v>#N/A</v>
      </c>
      <c r="T131" s="46" t="e">
        <v>#N/A</v>
      </c>
      <c r="U131" s="46" t="e">
        <v>#N/A</v>
      </c>
      <c r="V131" s="46" t="e">
        <v>#N/A</v>
      </c>
      <c r="W131" s="46" t="e">
        <v>#N/A</v>
      </c>
      <c r="X131" s="46" t="e">
        <v>#N/A</v>
      </c>
      <c r="Y131" s="46" t="e">
        <v>#N/A</v>
      </c>
      <c r="Z131" s="46" t="e">
        <v>#N/A</v>
      </c>
      <c r="AA131" s="46" t="e">
        <v>#N/A</v>
      </c>
      <c r="AB131" s="46" t="e">
        <v>#N/A</v>
      </c>
      <c r="AC131" s="46" t="e">
        <v>#N/A</v>
      </c>
      <c r="AD131" s="46" t="e">
        <v>#N/A</v>
      </c>
      <c r="AE131" s="46" t="e">
        <v>#N/A</v>
      </c>
      <c r="AF131" s="46" t="e">
        <v>#N/A</v>
      </c>
      <c r="AG131" s="46" t="e">
        <v>#N/A</v>
      </c>
      <c r="AH131" s="46" t="e">
        <v>#N/A</v>
      </c>
      <c r="AI131" s="46" t="e">
        <v>#N/A</v>
      </c>
      <c r="AJ131" s="46" t="e">
        <v>#N/A</v>
      </c>
      <c r="AK131" s="46" t="e">
        <v>#N/A</v>
      </c>
      <c r="AL131" s="46" t="e">
        <v>#N/A</v>
      </c>
      <c r="AM131" s="46" t="e">
        <v>#N/A</v>
      </c>
      <c r="AN131" s="46" t="e">
        <v>#N/A</v>
      </c>
      <c r="AO131" s="46" t="e">
        <v>#N/A</v>
      </c>
      <c r="AP131" s="46" t="e">
        <v>#N/A</v>
      </c>
      <c r="AQ131" s="46" t="e">
        <v>#N/A</v>
      </c>
      <c r="AR131" s="46" t="e">
        <v>#N/A</v>
      </c>
      <c r="AS131" s="46" t="e">
        <v>#N/A</v>
      </c>
    </row>
    <row r="132" spans="1:45">
      <c r="A132" s="46" t="s">
        <v>198</v>
      </c>
      <c r="B132" s="46" t="s">
        <v>199</v>
      </c>
      <c r="C132" s="46" t="s">
        <v>44</v>
      </c>
      <c r="D132" s="46" t="s">
        <v>145</v>
      </c>
      <c r="E132" s="46" t="e">
        <v>#N/A</v>
      </c>
      <c r="F132" s="46" t="e">
        <v>#N/A</v>
      </c>
      <c r="G132" s="46" t="e">
        <v>#N/A</v>
      </c>
      <c r="H132" s="46" t="e">
        <v>#N/A</v>
      </c>
      <c r="I132" s="46" t="e">
        <v>#N/A</v>
      </c>
      <c r="J132" s="46" t="e">
        <v>#N/A</v>
      </c>
      <c r="K132" s="46" t="e">
        <v>#N/A</v>
      </c>
      <c r="L132" s="46" t="e">
        <v>#N/A</v>
      </c>
      <c r="M132" s="46" t="e">
        <v>#N/A</v>
      </c>
      <c r="N132" s="46" t="e">
        <v>#N/A</v>
      </c>
      <c r="O132" s="46" t="e">
        <v>#N/A</v>
      </c>
      <c r="P132" s="46" t="e">
        <v>#N/A</v>
      </c>
      <c r="Q132" s="46" t="e">
        <v>#N/A</v>
      </c>
      <c r="R132" s="46" t="e">
        <v>#N/A</v>
      </c>
      <c r="S132" s="46" t="e">
        <v>#N/A</v>
      </c>
      <c r="T132" s="46" t="e">
        <v>#N/A</v>
      </c>
      <c r="U132" s="46" t="e">
        <v>#N/A</v>
      </c>
      <c r="V132" s="46" t="e">
        <v>#N/A</v>
      </c>
      <c r="W132" s="46" t="e">
        <v>#N/A</v>
      </c>
      <c r="X132" s="46" t="e">
        <v>#N/A</v>
      </c>
      <c r="Y132" s="46" t="e">
        <v>#N/A</v>
      </c>
      <c r="Z132" s="46" t="e">
        <v>#N/A</v>
      </c>
      <c r="AA132" s="46" t="e">
        <v>#N/A</v>
      </c>
      <c r="AB132" s="46" t="e">
        <v>#N/A</v>
      </c>
      <c r="AC132" s="46" t="e">
        <v>#N/A</v>
      </c>
      <c r="AD132" s="46" t="e">
        <v>#N/A</v>
      </c>
      <c r="AE132" s="46" t="e">
        <v>#N/A</v>
      </c>
      <c r="AF132" s="46" t="e">
        <v>#N/A</v>
      </c>
      <c r="AG132" s="46" t="e">
        <v>#N/A</v>
      </c>
      <c r="AH132" s="46" t="e">
        <v>#N/A</v>
      </c>
      <c r="AI132" s="46" t="e">
        <v>#N/A</v>
      </c>
      <c r="AJ132" s="46" t="e">
        <v>#N/A</v>
      </c>
      <c r="AK132" s="46" t="e">
        <v>#N/A</v>
      </c>
      <c r="AL132" s="46" t="e">
        <v>#N/A</v>
      </c>
      <c r="AM132" s="46" t="e">
        <v>#N/A</v>
      </c>
      <c r="AN132" s="46" t="e">
        <v>#N/A</v>
      </c>
      <c r="AO132" s="46" t="e">
        <v>#N/A</v>
      </c>
      <c r="AP132" s="46" t="e">
        <v>#N/A</v>
      </c>
      <c r="AQ132" s="46" t="e">
        <v>#N/A</v>
      </c>
      <c r="AR132" s="46">
        <v>3.4717581157146502</v>
      </c>
      <c r="AS132" s="46" t="e">
        <v>#N/A</v>
      </c>
    </row>
    <row r="133" spans="1:45">
      <c r="A133" s="46" t="s">
        <v>198</v>
      </c>
      <c r="B133" s="46" t="s">
        <v>199</v>
      </c>
      <c r="C133" s="46" t="s">
        <v>43</v>
      </c>
      <c r="D133" s="46" t="s">
        <v>146</v>
      </c>
      <c r="E133" s="46" t="e">
        <v>#N/A</v>
      </c>
      <c r="F133" s="46" t="e">
        <v>#N/A</v>
      </c>
      <c r="G133" s="46" t="e">
        <v>#N/A</v>
      </c>
      <c r="H133" s="46" t="e">
        <v>#N/A</v>
      </c>
      <c r="I133" s="46" t="e">
        <v>#N/A</v>
      </c>
      <c r="J133" s="46" t="e">
        <v>#N/A</v>
      </c>
      <c r="K133" s="46" t="e">
        <v>#N/A</v>
      </c>
      <c r="L133" s="46" t="e">
        <v>#N/A</v>
      </c>
      <c r="M133" s="46" t="e">
        <v>#N/A</v>
      </c>
      <c r="N133" s="46" t="e">
        <v>#N/A</v>
      </c>
      <c r="O133" s="46" t="e">
        <v>#N/A</v>
      </c>
      <c r="P133" s="46" t="e">
        <v>#N/A</v>
      </c>
      <c r="Q133" s="46" t="e">
        <v>#N/A</v>
      </c>
      <c r="R133" s="46" t="e">
        <v>#N/A</v>
      </c>
      <c r="S133" s="46" t="e">
        <v>#N/A</v>
      </c>
      <c r="T133" s="46" t="e">
        <v>#N/A</v>
      </c>
      <c r="U133" s="46" t="e">
        <v>#N/A</v>
      </c>
      <c r="V133" s="46" t="e">
        <v>#N/A</v>
      </c>
      <c r="W133" s="46" t="e">
        <v>#N/A</v>
      </c>
      <c r="X133" s="46" t="e">
        <v>#N/A</v>
      </c>
      <c r="Y133" s="46" t="e">
        <v>#N/A</v>
      </c>
      <c r="Z133" s="46" t="e">
        <v>#N/A</v>
      </c>
      <c r="AA133" s="46" t="e">
        <v>#N/A</v>
      </c>
      <c r="AB133" s="46" t="e">
        <v>#N/A</v>
      </c>
      <c r="AC133" s="46" t="e">
        <v>#N/A</v>
      </c>
      <c r="AD133" s="46" t="e">
        <v>#N/A</v>
      </c>
      <c r="AE133" s="46" t="e">
        <v>#N/A</v>
      </c>
      <c r="AF133" s="46" t="e">
        <v>#N/A</v>
      </c>
      <c r="AG133" s="46" t="e">
        <v>#N/A</v>
      </c>
      <c r="AH133" s="46" t="e">
        <v>#N/A</v>
      </c>
      <c r="AI133" s="46" t="e">
        <v>#N/A</v>
      </c>
      <c r="AJ133" s="46" t="e">
        <v>#N/A</v>
      </c>
      <c r="AK133" s="46" t="e">
        <v>#N/A</v>
      </c>
      <c r="AL133" s="46" t="e">
        <v>#N/A</v>
      </c>
      <c r="AM133" s="46" t="e">
        <v>#N/A</v>
      </c>
      <c r="AN133" s="46" t="e">
        <v>#N/A</v>
      </c>
      <c r="AO133" s="46" t="e">
        <v>#N/A</v>
      </c>
      <c r="AP133" s="46" t="e">
        <v>#N/A</v>
      </c>
      <c r="AQ133" s="46" t="e">
        <v>#N/A</v>
      </c>
      <c r="AR133" s="46">
        <v>-0.16</v>
      </c>
      <c r="AS133" s="46" t="e">
        <v>#N/A</v>
      </c>
    </row>
    <row r="134" spans="1:45">
      <c r="A134" s="46" t="s">
        <v>198</v>
      </c>
      <c r="B134" s="46" t="s">
        <v>199</v>
      </c>
      <c r="C134" s="46" t="s">
        <v>147</v>
      </c>
      <c r="D134" s="46" t="s">
        <v>148</v>
      </c>
      <c r="E134" s="46" t="e">
        <v>#N/A</v>
      </c>
      <c r="F134" s="46" t="e">
        <v>#N/A</v>
      </c>
      <c r="G134" s="46" t="e">
        <v>#N/A</v>
      </c>
      <c r="H134" s="46" t="e">
        <v>#N/A</v>
      </c>
      <c r="I134" s="46" t="e">
        <v>#N/A</v>
      </c>
      <c r="J134" s="46" t="e">
        <v>#N/A</v>
      </c>
      <c r="K134" s="46" t="e">
        <v>#N/A</v>
      </c>
      <c r="L134" s="46" t="e">
        <v>#N/A</v>
      </c>
      <c r="M134" s="46" t="e">
        <v>#N/A</v>
      </c>
      <c r="N134" s="46" t="e">
        <v>#N/A</v>
      </c>
      <c r="O134" s="46" t="e">
        <v>#N/A</v>
      </c>
      <c r="P134" s="46" t="e">
        <v>#N/A</v>
      </c>
      <c r="Q134" s="46" t="e">
        <v>#N/A</v>
      </c>
      <c r="R134" s="46" t="e">
        <v>#N/A</v>
      </c>
      <c r="S134" s="46" t="e">
        <v>#N/A</v>
      </c>
      <c r="T134" s="46" t="e">
        <v>#N/A</v>
      </c>
      <c r="U134" s="46" t="e">
        <v>#N/A</v>
      </c>
      <c r="V134" s="46" t="e">
        <v>#N/A</v>
      </c>
      <c r="W134" s="46" t="e">
        <v>#N/A</v>
      </c>
      <c r="X134" s="46" t="e">
        <v>#N/A</v>
      </c>
      <c r="Y134" s="46" t="e">
        <v>#N/A</v>
      </c>
      <c r="Z134" s="46" t="e">
        <v>#N/A</v>
      </c>
      <c r="AA134" s="46" t="e">
        <v>#N/A</v>
      </c>
      <c r="AB134" s="46" t="e">
        <v>#N/A</v>
      </c>
      <c r="AC134" s="46" t="e">
        <v>#N/A</v>
      </c>
      <c r="AD134" s="46" t="e">
        <v>#N/A</v>
      </c>
      <c r="AE134" s="46" t="e">
        <v>#N/A</v>
      </c>
      <c r="AF134" s="46" t="e">
        <v>#N/A</v>
      </c>
      <c r="AG134" s="46" t="e">
        <v>#N/A</v>
      </c>
      <c r="AH134" s="46" t="e">
        <v>#N/A</v>
      </c>
      <c r="AI134" s="46" t="e">
        <v>#N/A</v>
      </c>
      <c r="AJ134" s="46" t="e">
        <v>#N/A</v>
      </c>
      <c r="AK134" s="46" t="e">
        <v>#N/A</v>
      </c>
      <c r="AL134" s="46" t="e">
        <v>#N/A</v>
      </c>
      <c r="AM134" s="46" t="e">
        <v>#N/A</v>
      </c>
      <c r="AN134" s="46" t="e">
        <v>#N/A</v>
      </c>
      <c r="AO134" s="46" t="e">
        <v>#N/A</v>
      </c>
      <c r="AP134" s="46" t="e">
        <v>#N/A</v>
      </c>
      <c r="AQ134" s="46">
        <v>-1.2204149231453001</v>
      </c>
      <c r="AR134" s="46" t="e">
        <v>#N/A</v>
      </c>
      <c r="AS134" s="46" t="e">
        <v>#N/A</v>
      </c>
    </row>
    <row r="135" spans="1:45">
      <c r="A135" s="46" t="s">
        <v>198</v>
      </c>
      <c r="B135" s="46" t="s">
        <v>199</v>
      </c>
      <c r="C135" s="46" t="s">
        <v>149</v>
      </c>
      <c r="D135" s="46" t="s">
        <v>150</v>
      </c>
      <c r="E135" s="46" t="e">
        <v>#N/A</v>
      </c>
      <c r="F135" s="46" t="e">
        <v>#N/A</v>
      </c>
      <c r="G135" s="46" t="e">
        <v>#N/A</v>
      </c>
      <c r="H135" s="46" t="e">
        <v>#N/A</v>
      </c>
      <c r="I135" s="46" t="e">
        <v>#N/A</v>
      </c>
      <c r="J135" s="46" t="e">
        <v>#N/A</v>
      </c>
      <c r="K135" s="46" t="e">
        <v>#N/A</v>
      </c>
      <c r="L135" s="46" t="e">
        <v>#N/A</v>
      </c>
      <c r="M135" s="46" t="e">
        <v>#N/A</v>
      </c>
      <c r="N135" s="46" t="e">
        <v>#N/A</v>
      </c>
      <c r="O135" s="46" t="e">
        <v>#N/A</v>
      </c>
      <c r="P135" s="46" t="e">
        <v>#N/A</v>
      </c>
      <c r="Q135" s="46" t="e">
        <v>#N/A</v>
      </c>
      <c r="R135" s="46" t="e">
        <v>#N/A</v>
      </c>
      <c r="S135" s="46" t="e">
        <v>#N/A</v>
      </c>
      <c r="T135" s="46" t="e">
        <v>#N/A</v>
      </c>
      <c r="U135" s="46" t="e">
        <v>#N/A</v>
      </c>
      <c r="V135" s="46" t="e">
        <v>#N/A</v>
      </c>
      <c r="W135" s="46" t="e">
        <v>#N/A</v>
      </c>
      <c r="X135" s="46" t="e">
        <v>#N/A</v>
      </c>
      <c r="Y135" s="46" t="e">
        <v>#N/A</v>
      </c>
      <c r="Z135" s="46" t="e">
        <v>#N/A</v>
      </c>
      <c r="AA135" s="46" t="e">
        <v>#N/A</v>
      </c>
      <c r="AB135" s="46" t="e">
        <v>#N/A</v>
      </c>
      <c r="AC135" s="46" t="e">
        <v>#N/A</v>
      </c>
      <c r="AD135" s="46" t="e">
        <v>#N/A</v>
      </c>
      <c r="AE135" s="46" t="e">
        <v>#N/A</v>
      </c>
      <c r="AF135" s="46" t="e">
        <v>#N/A</v>
      </c>
      <c r="AG135" s="46" t="e">
        <v>#N/A</v>
      </c>
      <c r="AH135" s="46" t="e">
        <v>#N/A</v>
      </c>
      <c r="AI135" s="46" t="e">
        <v>#N/A</v>
      </c>
      <c r="AJ135" s="46" t="e">
        <v>#N/A</v>
      </c>
      <c r="AK135" s="46" t="e">
        <v>#N/A</v>
      </c>
      <c r="AL135" s="46" t="e">
        <v>#N/A</v>
      </c>
      <c r="AM135" s="46" t="e">
        <v>#N/A</v>
      </c>
      <c r="AN135" s="46" t="e">
        <v>#N/A</v>
      </c>
      <c r="AO135" s="46" t="e">
        <v>#N/A</v>
      </c>
      <c r="AP135" s="46" t="e">
        <v>#N/A</v>
      </c>
      <c r="AQ135" s="46" t="e">
        <v>#N/A</v>
      </c>
      <c r="AR135" s="46">
        <v>-1.4854740288067301</v>
      </c>
      <c r="AS135" s="46" t="e">
        <v>#N/A</v>
      </c>
    </row>
    <row r="136" spans="1:45">
      <c r="A136" s="46" t="s">
        <v>198</v>
      </c>
      <c r="B136" s="46" t="s">
        <v>199</v>
      </c>
      <c r="C136" s="46" t="s">
        <v>151</v>
      </c>
      <c r="D136" s="46" t="s">
        <v>152</v>
      </c>
      <c r="E136" s="46" t="e">
        <v>#N/A</v>
      </c>
      <c r="F136" s="46" t="e">
        <v>#N/A</v>
      </c>
      <c r="G136" s="46" t="e">
        <v>#N/A</v>
      </c>
      <c r="H136" s="46" t="e">
        <v>#N/A</v>
      </c>
      <c r="I136" s="46" t="e">
        <v>#N/A</v>
      </c>
      <c r="J136" s="46" t="e">
        <v>#N/A</v>
      </c>
      <c r="K136" s="46" t="e">
        <v>#N/A</v>
      </c>
      <c r="L136" s="46" t="e">
        <v>#N/A</v>
      </c>
      <c r="M136" s="46" t="e">
        <v>#N/A</v>
      </c>
      <c r="N136" s="46" t="e">
        <v>#N/A</v>
      </c>
      <c r="O136" s="46" t="e">
        <v>#N/A</v>
      </c>
      <c r="P136" s="46" t="e">
        <v>#N/A</v>
      </c>
      <c r="Q136" s="46" t="e">
        <v>#N/A</v>
      </c>
      <c r="R136" s="46" t="e">
        <v>#N/A</v>
      </c>
      <c r="S136" s="46" t="e">
        <v>#N/A</v>
      </c>
      <c r="T136" s="46" t="e">
        <v>#N/A</v>
      </c>
      <c r="U136" s="46" t="e">
        <v>#N/A</v>
      </c>
      <c r="V136" s="46" t="e">
        <v>#N/A</v>
      </c>
      <c r="W136" s="46" t="e">
        <v>#N/A</v>
      </c>
      <c r="X136" s="46" t="e">
        <v>#N/A</v>
      </c>
      <c r="Y136" s="46" t="e">
        <v>#N/A</v>
      </c>
      <c r="Z136" s="46" t="e">
        <v>#N/A</v>
      </c>
      <c r="AA136" s="46" t="e">
        <v>#N/A</v>
      </c>
      <c r="AB136" s="46" t="e">
        <v>#N/A</v>
      </c>
      <c r="AC136" s="46" t="e">
        <v>#N/A</v>
      </c>
      <c r="AD136" s="46" t="e">
        <v>#N/A</v>
      </c>
      <c r="AE136" s="46" t="e">
        <v>#N/A</v>
      </c>
      <c r="AF136" s="46" t="e">
        <v>#N/A</v>
      </c>
      <c r="AG136" s="46" t="e">
        <v>#N/A</v>
      </c>
      <c r="AH136" s="46" t="e">
        <v>#N/A</v>
      </c>
      <c r="AI136" s="46" t="e">
        <v>#N/A</v>
      </c>
      <c r="AJ136" s="46" t="e">
        <v>#N/A</v>
      </c>
      <c r="AK136" s="46" t="e">
        <v>#N/A</v>
      </c>
      <c r="AL136" s="46" t="e">
        <v>#N/A</v>
      </c>
      <c r="AM136" s="46" t="e">
        <v>#N/A</v>
      </c>
      <c r="AN136" s="46" t="e">
        <v>#N/A</v>
      </c>
      <c r="AO136" s="46" t="e">
        <v>#N/A</v>
      </c>
      <c r="AP136" s="46" t="e">
        <v>#N/A</v>
      </c>
      <c r="AQ136" s="46">
        <v>0.37</v>
      </c>
      <c r="AR136" s="46" t="e">
        <v>#N/A</v>
      </c>
      <c r="AS136" s="46" t="e">
        <v>#N/A</v>
      </c>
    </row>
    <row r="137" spans="1:45">
      <c r="A137" s="46" t="s">
        <v>198</v>
      </c>
      <c r="B137" s="46" t="s">
        <v>199</v>
      </c>
      <c r="C137" s="46" t="s">
        <v>153</v>
      </c>
      <c r="D137" s="46" t="s">
        <v>154</v>
      </c>
      <c r="E137" s="46" t="e">
        <v>#N/A</v>
      </c>
      <c r="F137" s="46" t="e">
        <v>#N/A</v>
      </c>
      <c r="G137" s="46" t="e">
        <v>#N/A</v>
      </c>
      <c r="H137" s="46" t="e">
        <v>#N/A</v>
      </c>
      <c r="I137" s="46" t="e">
        <v>#N/A</v>
      </c>
      <c r="J137" s="46" t="e">
        <v>#N/A</v>
      </c>
      <c r="K137" s="46" t="e">
        <v>#N/A</v>
      </c>
      <c r="L137" s="46" t="e">
        <v>#N/A</v>
      </c>
      <c r="M137" s="46" t="e">
        <v>#N/A</v>
      </c>
      <c r="N137" s="46" t="e">
        <v>#N/A</v>
      </c>
      <c r="O137" s="46" t="e">
        <v>#N/A</v>
      </c>
      <c r="P137" s="46" t="e">
        <v>#N/A</v>
      </c>
      <c r="Q137" s="46" t="e">
        <v>#N/A</v>
      </c>
      <c r="R137" s="46" t="e">
        <v>#N/A</v>
      </c>
      <c r="S137" s="46" t="e">
        <v>#N/A</v>
      </c>
      <c r="T137" s="46" t="e">
        <v>#N/A</v>
      </c>
      <c r="U137" s="46" t="e">
        <v>#N/A</v>
      </c>
      <c r="V137" s="46" t="e">
        <v>#N/A</v>
      </c>
      <c r="W137" s="46" t="e">
        <v>#N/A</v>
      </c>
      <c r="X137" s="46" t="e">
        <v>#N/A</v>
      </c>
      <c r="Y137" s="46" t="e">
        <v>#N/A</v>
      </c>
      <c r="Z137" s="46" t="e">
        <v>#N/A</v>
      </c>
      <c r="AA137" s="46" t="e">
        <v>#N/A</v>
      </c>
      <c r="AB137" s="46" t="e">
        <v>#N/A</v>
      </c>
      <c r="AC137" s="46" t="e">
        <v>#N/A</v>
      </c>
      <c r="AD137" s="46" t="e">
        <v>#N/A</v>
      </c>
      <c r="AE137" s="46" t="e">
        <v>#N/A</v>
      </c>
      <c r="AF137" s="46" t="e">
        <v>#N/A</v>
      </c>
      <c r="AG137" s="46" t="e">
        <v>#N/A</v>
      </c>
      <c r="AH137" s="46" t="e">
        <v>#N/A</v>
      </c>
      <c r="AI137" s="46" t="e">
        <v>#N/A</v>
      </c>
      <c r="AJ137" s="46" t="e">
        <v>#N/A</v>
      </c>
      <c r="AK137" s="46" t="e">
        <v>#N/A</v>
      </c>
      <c r="AL137" s="46" t="e">
        <v>#N/A</v>
      </c>
      <c r="AM137" s="46" t="e">
        <v>#N/A</v>
      </c>
      <c r="AN137" s="46" t="e">
        <v>#N/A</v>
      </c>
      <c r="AO137" s="46" t="e">
        <v>#N/A</v>
      </c>
      <c r="AP137" s="46" t="e">
        <v>#N/A</v>
      </c>
      <c r="AQ137" s="46" t="e">
        <v>#N/A</v>
      </c>
      <c r="AR137" s="46">
        <v>1.29047810805265</v>
      </c>
      <c r="AS137" s="46" t="e">
        <v>#N/A</v>
      </c>
    </row>
    <row r="138" spans="1:45">
      <c r="A138" s="46" t="s">
        <v>198</v>
      </c>
      <c r="B138" s="46" t="s">
        <v>199</v>
      </c>
      <c r="C138" s="46" t="s">
        <v>45</v>
      </c>
      <c r="D138" s="46" t="s">
        <v>155</v>
      </c>
      <c r="E138" s="46" t="e">
        <v>#N/A</v>
      </c>
      <c r="F138" s="46" t="e">
        <v>#N/A</v>
      </c>
      <c r="G138" s="46" t="e">
        <v>#N/A</v>
      </c>
      <c r="H138" s="46" t="e">
        <v>#N/A</v>
      </c>
      <c r="I138" s="46" t="e">
        <v>#N/A</v>
      </c>
      <c r="J138" s="46" t="e">
        <v>#N/A</v>
      </c>
      <c r="K138" s="46" t="e">
        <v>#N/A</v>
      </c>
      <c r="L138" s="46" t="e">
        <v>#N/A</v>
      </c>
      <c r="M138" s="46" t="e">
        <v>#N/A</v>
      </c>
      <c r="N138" s="46" t="e">
        <v>#N/A</v>
      </c>
      <c r="O138" s="46" t="e">
        <v>#N/A</v>
      </c>
      <c r="P138" s="46" t="e">
        <v>#N/A</v>
      </c>
      <c r="Q138" s="46" t="e">
        <v>#N/A</v>
      </c>
      <c r="R138" s="46" t="e">
        <v>#N/A</v>
      </c>
      <c r="S138" s="46" t="e">
        <v>#N/A</v>
      </c>
      <c r="T138" s="46" t="e">
        <v>#N/A</v>
      </c>
      <c r="U138" s="46" t="e">
        <v>#N/A</v>
      </c>
      <c r="V138" s="46" t="e">
        <v>#N/A</v>
      </c>
      <c r="W138" s="46" t="e">
        <v>#N/A</v>
      </c>
      <c r="X138" s="46" t="e">
        <v>#N/A</v>
      </c>
      <c r="Y138" s="46" t="e">
        <v>#N/A</v>
      </c>
      <c r="Z138" s="46" t="e">
        <v>#N/A</v>
      </c>
      <c r="AA138" s="46" t="e">
        <v>#N/A</v>
      </c>
      <c r="AB138" s="46" t="e">
        <v>#N/A</v>
      </c>
      <c r="AC138" s="46" t="e">
        <v>#N/A</v>
      </c>
      <c r="AD138" s="46" t="e">
        <v>#N/A</v>
      </c>
      <c r="AE138" s="46" t="e">
        <v>#N/A</v>
      </c>
      <c r="AF138" s="46" t="e">
        <v>#N/A</v>
      </c>
      <c r="AG138" s="46" t="e">
        <v>#N/A</v>
      </c>
      <c r="AH138" s="46" t="e">
        <v>#N/A</v>
      </c>
      <c r="AI138" s="46" t="e">
        <v>#N/A</v>
      </c>
      <c r="AJ138" s="46" t="e">
        <v>#N/A</v>
      </c>
      <c r="AK138" s="46" t="e">
        <v>#N/A</v>
      </c>
      <c r="AL138" s="46" t="e">
        <v>#N/A</v>
      </c>
      <c r="AM138" s="46" t="e">
        <v>#N/A</v>
      </c>
      <c r="AN138" s="46" t="e">
        <v>#N/A</v>
      </c>
      <c r="AO138" s="46">
        <v>7.23</v>
      </c>
      <c r="AP138" s="46" t="e">
        <v>#N/A</v>
      </c>
      <c r="AQ138" s="46" t="e">
        <v>#N/A</v>
      </c>
      <c r="AR138" s="46" t="e">
        <v>#N/A</v>
      </c>
      <c r="AS138" s="46" t="e">
        <v>#N/A</v>
      </c>
    </row>
    <row r="139" spans="1:45">
      <c r="A139" s="46" t="s">
        <v>198</v>
      </c>
      <c r="B139" s="46" t="s">
        <v>199</v>
      </c>
      <c r="C139" s="46" t="s">
        <v>156</v>
      </c>
      <c r="D139" s="46" t="s">
        <v>157</v>
      </c>
      <c r="E139" s="46" t="e">
        <v>#N/A</v>
      </c>
      <c r="F139" s="46" t="e">
        <v>#N/A</v>
      </c>
      <c r="G139" s="46" t="e">
        <v>#N/A</v>
      </c>
      <c r="H139" s="46" t="e">
        <v>#N/A</v>
      </c>
      <c r="I139" s="46" t="e">
        <v>#N/A</v>
      </c>
      <c r="J139" s="46" t="e">
        <v>#N/A</v>
      </c>
      <c r="K139" s="46" t="e">
        <v>#N/A</v>
      </c>
      <c r="L139" s="46" t="e">
        <v>#N/A</v>
      </c>
      <c r="M139" s="46" t="e">
        <v>#N/A</v>
      </c>
      <c r="N139" s="46" t="e">
        <v>#N/A</v>
      </c>
      <c r="O139" s="46" t="e">
        <v>#N/A</v>
      </c>
      <c r="P139" s="46" t="e">
        <v>#N/A</v>
      </c>
      <c r="Q139" s="46" t="e">
        <v>#N/A</v>
      </c>
      <c r="R139" s="46" t="e">
        <v>#N/A</v>
      </c>
      <c r="S139" s="46" t="e">
        <v>#N/A</v>
      </c>
      <c r="T139" s="46" t="e">
        <v>#N/A</v>
      </c>
      <c r="U139" s="46" t="e">
        <v>#N/A</v>
      </c>
      <c r="V139" s="46" t="e">
        <v>#N/A</v>
      </c>
      <c r="W139" s="46" t="e">
        <v>#N/A</v>
      </c>
      <c r="X139" s="46" t="e">
        <v>#N/A</v>
      </c>
      <c r="Y139" s="46" t="e">
        <v>#N/A</v>
      </c>
      <c r="Z139" s="46" t="e">
        <v>#N/A</v>
      </c>
      <c r="AA139" s="46" t="e">
        <v>#N/A</v>
      </c>
      <c r="AB139" s="46" t="e">
        <v>#N/A</v>
      </c>
      <c r="AC139" s="46" t="e">
        <v>#N/A</v>
      </c>
      <c r="AD139" s="46" t="e">
        <v>#N/A</v>
      </c>
      <c r="AE139" s="46" t="e">
        <v>#N/A</v>
      </c>
      <c r="AF139" s="46" t="e">
        <v>#N/A</v>
      </c>
      <c r="AG139" s="46" t="e">
        <v>#N/A</v>
      </c>
      <c r="AH139" s="46" t="e">
        <v>#N/A</v>
      </c>
      <c r="AI139" s="46" t="e">
        <v>#N/A</v>
      </c>
      <c r="AJ139" s="46" t="e">
        <v>#N/A</v>
      </c>
      <c r="AK139" s="46" t="e">
        <v>#N/A</v>
      </c>
      <c r="AL139" s="46" t="e">
        <v>#N/A</v>
      </c>
      <c r="AM139" s="46" t="e">
        <v>#N/A</v>
      </c>
      <c r="AN139" s="46" t="e">
        <v>#N/A</v>
      </c>
      <c r="AO139" s="46" t="e">
        <v>#N/A</v>
      </c>
      <c r="AP139" s="46" t="e">
        <v>#N/A</v>
      </c>
      <c r="AQ139" s="46">
        <v>-2.75</v>
      </c>
      <c r="AR139" s="46" t="e">
        <v>#N/A</v>
      </c>
      <c r="AS139" s="46" t="e">
        <v>#N/A</v>
      </c>
    </row>
    <row r="140" spans="1:45">
      <c r="A140" s="46" t="s">
        <v>198</v>
      </c>
      <c r="B140" s="46" t="s">
        <v>199</v>
      </c>
      <c r="C140" s="46" t="s">
        <v>158</v>
      </c>
      <c r="D140" s="46" t="s">
        <v>159</v>
      </c>
      <c r="E140" s="46" t="e">
        <v>#N/A</v>
      </c>
      <c r="F140" s="46" t="e">
        <v>#N/A</v>
      </c>
      <c r="G140" s="46" t="e">
        <v>#N/A</v>
      </c>
      <c r="H140" s="46" t="e">
        <v>#N/A</v>
      </c>
      <c r="I140" s="46" t="e">
        <v>#N/A</v>
      </c>
      <c r="J140" s="46" t="e">
        <v>#N/A</v>
      </c>
      <c r="K140" s="46" t="e">
        <v>#N/A</v>
      </c>
      <c r="L140" s="46" t="e">
        <v>#N/A</v>
      </c>
      <c r="M140" s="46" t="e">
        <v>#N/A</v>
      </c>
      <c r="N140" s="46" t="e">
        <v>#N/A</v>
      </c>
      <c r="O140" s="46" t="e">
        <v>#N/A</v>
      </c>
      <c r="P140" s="46" t="e">
        <v>#N/A</v>
      </c>
      <c r="Q140" s="46" t="e">
        <v>#N/A</v>
      </c>
      <c r="R140" s="46" t="e">
        <v>#N/A</v>
      </c>
      <c r="S140" s="46" t="e">
        <v>#N/A</v>
      </c>
      <c r="T140" s="46" t="e">
        <v>#N/A</v>
      </c>
      <c r="U140" s="46" t="e">
        <v>#N/A</v>
      </c>
      <c r="V140" s="46" t="e">
        <v>#N/A</v>
      </c>
      <c r="W140" s="46" t="e">
        <v>#N/A</v>
      </c>
      <c r="X140" s="46" t="e">
        <v>#N/A</v>
      </c>
      <c r="Y140" s="46" t="e">
        <v>#N/A</v>
      </c>
      <c r="Z140" s="46" t="e">
        <v>#N/A</v>
      </c>
      <c r="AA140" s="46" t="e">
        <v>#N/A</v>
      </c>
      <c r="AB140" s="46" t="e">
        <v>#N/A</v>
      </c>
      <c r="AC140" s="46" t="e">
        <v>#N/A</v>
      </c>
      <c r="AD140" s="46" t="e">
        <v>#N/A</v>
      </c>
      <c r="AE140" s="46" t="e">
        <v>#N/A</v>
      </c>
      <c r="AF140" s="46" t="e">
        <v>#N/A</v>
      </c>
      <c r="AG140" s="46" t="e">
        <v>#N/A</v>
      </c>
      <c r="AH140" s="46" t="e">
        <v>#N/A</v>
      </c>
      <c r="AI140" s="46" t="e">
        <v>#N/A</v>
      </c>
      <c r="AJ140" s="46" t="e">
        <v>#N/A</v>
      </c>
      <c r="AK140" s="46" t="e">
        <v>#N/A</v>
      </c>
      <c r="AL140" s="46" t="e">
        <v>#N/A</v>
      </c>
      <c r="AM140" s="46" t="e">
        <v>#N/A</v>
      </c>
      <c r="AN140" s="46" t="e">
        <v>#N/A</v>
      </c>
      <c r="AO140" s="46" t="e">
        <v>#N/A</v>
      </c>
      <c r="AP140" s="46" t="e">
        <v>#N/A</v>
      </c>
      <c r="AQ140" s="46" t="e">
        <v>#N/A</v>
      </c>
      <c r="AR140" s="46">
        <v>-2.0966414481045899</v>
      </c>
      <c r="AS140" s="46" t="e">
        <v>#N/A</v>
      </c>
    </row>
    <row r="141" spans="1:45">
      <c r="A141" s="46" t="s">
        <v>198</v>
      </c>
      <c r="B141" s="46" t="s">
        <v>199</v>
      </c>
      <c r="C141" s="46" t="s">
        <v>160</v>
      </c>
      <c r="D141" s="46" t="s">
        <v>161</v>
      </c>
      <c r="E141" s="46" t="e">
        <v>#N/A</v>
      </c>
      <c r="F141" s="46" t="e">
        <v>#N/A</v>
      </c>
      <c r="G141" s="46" t="e">
        <v>#N/A</v>
      </c>
      <c r="H141" s="46" t="e">
        <v>#N/A</v>
      </c>
      <c r="I141" s="46" t="e">
        <v>#N/A</v>
      </c>
      <c r="J141" s="46" t="e">
        <v>#N/A</v>
      </c>
      <c r="K141" s="46" t="e">
        <v>#N/A</v>
      </c>
      <c r="L141" s="46" t="e">
        <v>#N/A</v>
      </c>
      <c r="M141" s="46" t="e">
        <v>#N/A</v>
      </c>
      <c r="N141" s="46" t="e">
        <v>#N/A</v>
      </c>
      <c r="O141" s="46" t="e">
        <v>#N/A</v>
      </c>
      <c r="P141" s="46" t="e">
        <v>#N/A</v>
      </c>
      <c r="Q141" s="46" t="e">
        <v>#N/A</v>
      </c>
      <c r="R141" s="46" t="e">
        <v>#N/A</v>
      </c>
      <c r="S141" s="46" t="e">
        <v>#N/A</v>
      </c>
      <c r="T141" s="46" t="e">
        <v>#N/A</v>
      </c>
      <c r="U141" s="46" t="e">
        <v>#N/A</v>
      </c>
      <c r="V141" s="46" t="e">
        <v>#N/A</v>
      </c>
      <c r="W141" s="46" t="e">
        <v>#N/A</v>
      </c>
      <c r="X141" s="46" t="e">
        <v>#N/A</v>
      </c>
      <c r="Y141" s="46" t="e">
        <v>#N/A</v>
      </c>
      <c r="Z141" s="46" t="e">
        <v>#N/A</v>
      </c>
      <c r="AA141" s="46" t="e">
        <v>#N/A</v>
      </c>
      <c r="AB141" s="46" t="e">
        <v>#N/A</v>
      </c>
      <c r="AC141" s="46" t="e">
        <v>#N/A</v>
      </c>
      <c r="AD141" s="46" t="e">
        <v>#N/A</v>
      </c>
      <c r="AE141" s="46" t="e">
        <v>#N/A</v>
      </c>
      <c r="AF141" s="46" t="e">
        <v>#N/A</v>
      </c>
      <c r="AG141" s="46" t="e">
        <v>#N/A</v>
      </c>
      <c r="AH141" s="46" t="e">
        <v>#N/A</v>
      </c>
      <c r="AI141" s="46" t="e">
        <v>#N/A</v>
      </c>
      <c r="AJ141" s="46" t="e">
        <v>#N/A</v>
      </c>
      <c r="AK141" s="46" t="e">
        <v>#N/A</v>
      </c>
      <c r="AL141" s="46" t="e">
        <v>#N/A</v>
      </c>
      <c r="AM141" s="46" t="e">
        <v>#N/A</v>
      </c>
      <c r="AN141" s="46" t="e">
        <v>#N/A</v>
      </c>
      <c r="AO141" s="46" t="e">
        <v>#N/A</v>
      </c>
      <c r="AP141" s="46" t="e">
        <v>#N/A</v>
      </c>
      <c r="AQ141" s="46">
        <v>1.55</v>
      </c>
      <c r="AR141" s="46" t="e">
        <v>#N/A</v>
      </c>
      <c r="AS141" s="46" t="e">
        <v>#N/A</v>
      </c>
    </row>
    <row r="142" spans="1:45">
      <c r="A142" s="46" t="s">
        <v>198</v>
      </c>
      <c r="B142" s="46" t="s">
        <v>199</v>
      </c>
      <c r="C142" s="46" t="s">
        <v>162</v>
      </c>
      <c r="D142" s="46" t="s">
        <v>163</v>
      </c>
      <c r="E142" s="46" t="e">
        <v>#N/A</v>
      </c>
      <c r="F142" s="46" t="e">
        <v>#N/A</v>
      </c>
      <c r="G142" s="46" t="e">
        <v>#N/A</v>
      </c>
      <c r="H142" s="46" t="e">
        <v>#N/A</v>
      </c>
      <c r="I142" s="46" t="e">
        <v>#N/A</v>
      </c>
      <c r="J142" s="46" t="e">
        <v>#N/A</v>
      </c>
      <c r="K142" s="46" t="e">
        <v>#N/A</v>
      </c>
      <c r="L142" s="46" t="e">
        <v>#N/A</v>
      </c>
      <c r="M142" s="46" t="e">
        <v>#N/A</v>
      </c>
      <c r="N142" s="46" t="e">
        <v>#N/A</v>
      </c>
      <c r="O142" s="46" t="e">
        <v>#N/A</v>
      </c>
      <c r="P142" s="46" t="e">
        <v>#N/A</v>
      </c>
      <c r="Q142" s="46" t="e">
        <v>#N/A</v>
      </c>
      <c r="R142" s="46" t="e">
        <v>#N/A</v>
      </c>
      <c r="S142" s="46" t="e">
        <v>#N/A</v>
      </c>
      <c r="T142" s="46" t="e">
        <v>#N/A</v>
      </c>
      <c r="U142" s="46" t="e">
        <v>#N/A</v>
      </c>
      <c r="V142" s="46" t="e">
        <v>#N/A</v>
      </c>
      <c r="W142" s="46" t="e">
        <v>#N/A</v>
      </c>
      <c r="X142" s="46" t="e">
        <v>#N/A</v>
      </c>
      <c r="Y142" s="46" t="e">
        <v>#N/A</v>
      </c>
      <c r="Z142" s="46" t="e">
        <v>#N/A</v>
      </c>
      <c r="AA142" s="46" t="e">
        <v>#N/A</v>
      </c>
      <c r="AB142" s="46" t="e">
        <v>#N/A</v>
      </c>
      <c r="AC142" s="46" t="e">
        <v>#N/A</v>
      </c>
      <c r="AD142" s="46" t="e">
        <v>#N/A</v>
      </c>
      <c r="AE142" s="46" t="e">
        <v>#N/A</v>
      </c>
      <c r="AF142" s="46" t="e">
        <v>#N/A</v>
      </c>
      <c r="AG142" s="46" t="e">
        <v>#N/A</v>
      </c>
      <c r="AH142" s="46" t="e">
        <v>#N/A</v>
      </c>
      <c r="AI142" s="46" t="e">
        <v>#N/A</v>
      </c>
      <c r="AJ142" s="46" t="e">
        <v>#N/A</v>
      </c>
      <c r="AK142" s="46" t="e">
        <v>#N/A</v>
      </c>
      <c r="AL142" s="46" t="e">
        <v>#N/A</v>
      </c>
      <c r="AM142" s="46" t="e">
        <v>#N/A</v>
      </c>
      <c r="AN142" s="46" t="e">
        <v>#N/A</v>
      </c>
      <c r="AO142" s="46" t="e">
        <v>#N/A</v>
      </c>
      <c r="AP142" s="46" t="e">
        <v>#N/A</v>
      </c>
      <c r="AQ142" s="46" t="e">
        <v>#N/A</v>
      </c>
      <c r="AR142" s="46">
        <v>2.90790593071377</v>
      </c>
      <c r="AS142" s="46" t="e">
        <v>#N/A</v>
      </c>
    </row>
    <row r="143" spans="1:45">
      <c r="A143" s="46" t="s">
        <v>198</v>
      </c>
      <c r="B143" s="46" t="s">
        <v>199</v>
      </c>
      <c r="C143" s="46" t="s">
        <v>164</v>
      </c>
      <c r="D143" s="46" t="s">
        <v>165</v>
      </c>
      <c r="E143" s="46" t="e">
        <v>#N/A</v>
      </c>
      <c r="F143" s="46" t="e">
        <v>#N/A</v>
      </c>
      <c r="G143" s="46" t="e">
        <v>#N/A</v>
      </c>
      <c r="H143" s="46" t="e">
        <v>#N/A</v>
      </c>
      <c r="I143" s="46" t="e">
        <v>#N/A</v>
      </c>
      <c r="J143" s="46" t="e">
        <v>#N/A</v>
      </c>
      <c r="K143" s="46" t="e">
        <v>#N/A</v>
      </c>
      <c r="L143" s="46" t="e">
        <v>#N/A</v>
      </c>
      <c r="M143" s="46" t="e">
        <v>#N/A</v>
      </c>
      <c r="N143" s="46" t="e">
        <v>#N/A</v>
      </c>
      <c r="O143" s="46" t="e">
        <v>#N/A</v>
      </c>
      <c r="P143" s="46" t="e">
        <v>#N/A</v>
      </c>
      <c r="Q143" s="46" t="e">
        <v>#N/A</v>
      </c>
      <c r="R143" s="46" t="e">
        <v>#N/A</v>
      </c>
      <c r="S143" s="46" t="e">
        <v>#N/A</v>
      </c>
      <c r="T143" s="46" t="e">
        <v>#N/A</v>
      </c>
      <c r="U143" s="46" t="e">
        <v>#N/A</v>
      </c>
      <c r="V143" s="46" t="e">
        <v>#N/A</v>
      </c>
      <c r="W143" s="46" t="e">
        <v>#N/A</v>
      </c>
      <c r="X143" s="46" t="e">
        <v>#N/A</v>
      </c>
      <c r="Y143" s="46" t="e">
        <v>#N/A</v>
      </c>
      <c r="Z143" s="46" t="e">
        <v>#N/A</v>
      </c>
      <c r="AA143" s="46" t="e">
        <v>#N/A</v>
      </c>
      <c r="AB143" s="46" t="e">
        <v>#N/A</v>
      </c>
      <c r="AC143" s="46" t="e">
        <v>#N/A</v>
      </c>
      <c r="AD143" s="46" t="e">
        <v>#N/A</v>
      </c>
      <c r="AE143" s="46" t="e">
        <v>#N/A</v>
      </c>
      <c r="AF143" s="46" t="e">
        <v>#N/A</v>
      </c>
      <c r="AG143" s="46" t="e">
        <v>#N/A</v>
      </c>
      <c r="AH143" s="46" t="e">
        <v>#N/A</v>
      </c>
      <c r="AI143" s="46" t="e">
        <v>#N/A</v>
      </c>
      <c r="AJ143" s="46" t="e">
        <v>#N/A</v>
      </c>
      <c r="AK143" s="46" t="e">
        <v>#N/A</v>
      </c>
      <c r="AL143" s="46" t="e">
        <v>#N/A</v>
      </c>
      <c r="AM143" s="46" t="e">
        <v>#N/A</v>
      </c>
      <c r="AN143" s="46" t="e">
        <v>#N/A</v>
      </c>
      <c r="AO143" s="46" t="e">
        <v>#N/A</v>
      </c>
      <c r="AP143" s="46" t="e">
        <v>#N/A</v>
      </c>
      <c r="AQ143" s="46" t="e">
        <v>#N/A</v>
      </c>
      <c r="AR143" s="46">
        <v>-1.9323870751722501</v>
      </c>
      <c r="AS143" s="46" t="e">
        <v>#N/A</v>
      </c>
    </row>
    <row r="144" spans="1:45">
      <c r="A144" s="46" t="s">
        <v>198</v>
      </c>
      <c r="B144" s="46" t="s">
        <v>199</v>
      </c>
      <c r="C144" s="46" t="s">
        <v>166</v>
      </c>
      <c r="D144" s="46" t="s">
        <v>167</v>
      </c>
      <c r="E144" s="46" t="e">
        <v>#N/A</v>
      </c>
      <c r="F144" s="46" t="e">
        <v>#N/A</v>
      </c>
      <c r="G144" s="46" t="e">
        <v>#N/A</v>
      </c>
      <c r="H144" s="46" t="e">
        <v>#N/A</v>
      </c>
      <c r="I144" s="46" t="e">
        <v>#N/A</v>
      </c>
      <c r="J144" s="46" t="e">
        <v>#N/A</v>
      </c>
      <c r="K144" s="46" t="e">
        <v>#N/A</v>
      </c>
      <c r="L144" s="46" t="e">
        <v>#N/A</v>
      </c>
      <c r="M144" s="46" t="e">
        <v>#N/A</v>
      </c>
      <c r="N144" s="46" t="e">
        <v>#N/A</v>
      </c>
      <c r="O144" s="46" t="e">
        <v>#N/A</v>
      </c>
      <c r="P144" s="46" t="e">
        <v>#N/A</v>
      </c>
      <c r="Q144" s="46" t="e">
        <v>#N/A</v>
      </c>
      <c r="R144" s="46" t="e">
        <v>#N/A</v>
      </c>
      <c r="S144" s="46" t="e">
        <v>#N/A</v>
      </c>
      <c r="T144" s="46" t="e">
        <v>#N/A</v>
      </c>
      <c r="U144" s="46" t="e">
        <v>#N/A</v>
      </c>
      <c r="V144" s="46" t="e">
        <v>#N/A</v>
      </c>
      <c r="W144" s="46" t="e">
        <v>#N/A</v>
      </c>
      <c r="X144" s="46" t="e">
        <v>#N/A</v>
      </c>
      <c r="Y144" s="46" t="e">
        <v>#N/A</v>
      </c>
      <c r="Z144" s="46" t="e">
        <v>#N/A</v>
      </c>
      <c r="AA144" s="46" t="e">
        <v>#N/A</v>
      </c>
      <c r="AB144" s="46" t="e">
        <v>#N/A</v>
      </c>
      <c r="AC144" s="46" t="e">
        <v>#N/A</v>
      </c>
      <c r="AD144" s="46" t="e">
        <v>#N/A</v>
      </c>
      <c r="AE144" s="46" t="e">
        <v>#N/A</v>
      </c>
      <c r="AF144" s="46" t="e">
        <v>#N/A</v>
      </c>
      <c r="AG144" s="46" t="e">
        <v>#N/A</v>
      </c>
      <c r="AH144" s="46" t="e">
        <v>#N/A</v>
      </c>
      <c r="AI144" s="46" t="e">
        <v>#N/A</v>
      </c>
      <c r="AJ144" s="46" t="e">
        <v>#N/A</v>
      </c>
      <c r="AK144" s="46" t="e">
        <v>#N/A</v>
      </c>
      <c r="AL144" s="46" t="e">
        <v>#N/A</v>
      </c>
      <c r="AM144" s="46" t="e">
        <v>#N/A</v>
      </c>
      <c r="AN144" s="46" t="e">
        <v>#N/A</v>
      </c>
      <c r="AO144" s="46" t="e">
        <v>#N/A</v>
      </c>
      <c r="AP144" s="46" t="e">
        <v>#N/A</v>
      </c>
      <c r="AQ144" s="46">
        <v>-2.86</v>
      </c>
      <c r="AR144" s="46" t="e">
        <v>#N/A</v>
      </c>
      <c r="AS144" s="46" t="e">
        <v>#N/A</v>
      </c>
    </row>
    <row r="145" spans="1:45">
      <c r="A145" s="46" t="s">
        <v>198</v>
      </c>
      <c r="B145" s="46" t="s">
        <v>199</v>
      </c>
      <c r="C145" s="46" t="s">
        <v>168</v>
      </c>
      <c r="D145" s="46" t="s">
        <v>169</v>
      </c>
      <c r="E145" s="46" t="e">
        <v>#N/A</v>
      </c>
      <c r="F145" s="46" t="e">
        <v>#N/A</v>
      </c>
      <c r="G145" s="46" t="e">
        <v>#N/A</v>
      </c>
      <c r="H145" s="46" t="e">
        <v>#N/A</v>
      </c>
      <c r="I145" s="46" t="e">
        <v>#N/A</v>
      </c>
      <c r="J145" s="46" t="e">
        <v>#N/A</v>
      </c>
      <c r="K145" s="46" t="e">
        <v>#N/A</v>
      </c>
      <c r="L145" s="46" t="e">
        <v>#N/A</v>
      </c>
      <c r="M145" s="46" t="e">
        <v>#N/A</v>
      </c>
      <c r="N145" s="46" t="e">
        <v>#N/A</v>
      </c>
      <c r="O145" s="46" t="e">
        <v>#N/A</v>
      </c>
      <c r="P145" s="46" t="e">
        <v>#N/A</v>
      </c>
      <c r="Q145" s="46" t="e">
        <v>#N/A</v>
      </c>
      <c r="R145" s="46" t="e">
        <v>#N/A</v>
      </c>
      <c r="S145" s="46" t="e">
        <v>#N/A</v>
      </c>
      <c r="T145" s="46" t="e">
        <v>#N/A</v>
      </c>
      <c r="U145" s="46" t="e">
        <v>#N/A</v>
      </c>
      <c r="V145" s="46" t="e">
        <v>#N/A</v>
      </c>
      <c r="W145" s="46" t="e">
        <v>#N/A</v>
      </c>
      <c r="X145" s="46" t="e">
        <v>#N/A</v>
      </c>
      <c r="Y145" s="46" t="e">
        <v>#N/A</v>
      </c>
      <c r="Z145" s="46" t="e">
        <v>#N/A</v>
      </c>
      <c r="AA145" s="46" t="e">
        <v>#N/A</v>
      </c>
      <c r="AB145" s="46" t="e">
        <v>#N/A</v>
      </c>
      <c r="AC145" s="46" t="e">
        <v>#N/A</v>
      </c>
      <c r="AD145" s="46" t="e">
        <v>#N/A</v>
      </c>
      <c r="AE145" s="46" t="e">
        <v>#N/A</v>
      </c>
      <c r="AF145" s="46" t="e">
        <v>#N/A</v>
      </c>
      <c r="AG145" s="46" t="e">
        <v>#N/A</v>
      </c>
      <c r="AH145" s="46" t="e">
        <v>#N/A</v>
      </c>
      <c r="AI145" s="46" t="e">
        <v>#N/A</v>
      </c>
      <c r="AJ145" s="46" t="e">
        <v>#N/A</v>
      </c>
      <c r="AK145" s="46" t="e">
        <v>#N/A</v>
      </c>
      <c r="AL145" s="46" t="e">
        <v>#N/A</v>
      </c>
      <c r="AM145" s="46" t="e">
        <v>#N/A</v>
      </c>
      <c r="AN145" s="46" t="e">
        <v>#N/A</v>
      </c>
      <c r="AO145" s="46" t="e">
        <v>#N/A</v>
      </c>
      <c r="AP145" s="46" t="e">
        <v>#N/A</v>
      </c>
      <c r="AQ145" s="46" t="e">
        <v>#N/A</v>
      </c>
      <c r="AR145" s="46" t="e">
        <v>#N/A</v>
      </c>
      <c r="AS145" s="46" t="e">
        <v>#N/A</v>
      </c>
    </row>
    <row r="146" spans="1:45">
      <c r="A146" s="46" t="s">
        <v>198</v>
      </c>
      <c r="B146" s="46" t="s">
        <v>199</v>
      </c>
      <c r="C146" s="46" t="s">
        <v>170</v>
      </c>
      <c r="D146" s="46" t="s">
        <v>171</v>
      </c>
      <c r="E146" s="46" t="e">
        <v>#N/A</v>
      </c>
      <c r="F146" s="46" t="e">
        <v>#N/A</v>
      </c>
      <c r="G146" s="46" t="e">
        <v>#N/A</v>
      </c>
      <c r="H146" s="46" t="e">
        <v>#N/A</v>
      </c>
      <c r="I146" s="46" t="e">
        <v>#N/A</v>
      </c>
      <c r="J146" s="46" t="e">
        <v>#N/A</v>
      </c>
      <c r="K146" s="46" t="e">
        <v>#N/A</v>
      </c>
      <c r="L146" s="46" t="e">
        <v>#N/A</v>
      </c>
      <c r="M146" s="46" t="e">
        <v>#N/A</v>
      </c>
      <c r="N146" s="46" t="e">
        <v>#N/A</v>
      </c>
      <c r="O146" s="46" t="e">
        <v>#N/A</v>
      </c>
      <c r="P146" s="46" t="e">
        <v>#N/A</v>
      </c>
      <c r="Q146" s="46" t="e">
        <v>#N/A</v>
      </c>
      <c r="R146" s="46" t="e">
        <v>#N/A</v>
      </c>
      <c r="S146" s="46" t="e">
        <v>#N/A</v>
      </c>
      <c r="T146" s="46" t="e">
        <v>#N/A</v>
      </c>
      <c r="U146" s="46" t="e">
        <v>#N/A</v>
      </c>
      <c r="V146" s="46" t="e">
        <v>#N/A</v>
      </c>
      <c r="W146" s="46" t="e">
        <v>#N/A</v>
      </c>
      <c r="X146" s="46" t="e">
        <v>#N/A</v>
      </c>
      <c r="Y146" s="46" t="e">
        <v>#N/A</v>
      </c>
      <c r="Z146" s="46" t="e">
        <v>#N/A</v>
      </c>
      <c r="AA146" s="46" t="e">
        <v>#N/A</v>
      </c>
      <c r="AB146" s="46" t="e">
        <v>#N/A</v>
      </c>
      <c r="AC146" s="46" t="e">
        <v>#N/A</v>
      </c>
      <c r="AD146" s="46" t="e">
        <v>#N/A</v>
      </c>
      <c r="AE146" s="46" t="e">
        <v>#N/A</v>
      </c>
      <c r="AF146" s="46" t="e">
        <v>#N/A</v>
      </c>
      <c r="AG146" s="46" t="e">
        <v>#N/A</v>
      </c>
      <c r="AH146" s="46" t="e">
        <v>#N/A</v>
      </c>
      <c r="AI146" s="46" t="e">
        <v>#N/A</v>
      </c>
      <c r="AJ146" s="46" t="e">
        <v>#N/A</v>
      </c>
      <c r="AK146" s="46" t="e">
        <v>#N/A</v>
      </c>
      <c r="AL146" s="46" t="e">
        <v>#N/A</v>
      </c>
      <c r="AM146" s="46" t="e">
        <v>#N/A</v>
      </c>
      <c r="AN146" s="46" t="e">
        <v>#N/A</v>
      </c>
      <c r="AO146" s="46" t="e">
        <v>#N/A</v>
      </c>
      <c r="AP146" s="46" t="e">
        <v>#N/A</v>
      </c>
      <c r="AQ146" s="46" t="e">
        <v>#N/A</v>
      </c>
      <c r="AR146" s="46">
        <v>8.9236106610379107</v>
      </c>
      <c r="AS146" s="46" t="e">
        <v>#N/A</v>
      </c>
    </row>
    <row r="147" spans="1:45">
      <c r="A147" s="46" t="s">
        <v>198</v>
      </c>
      <c r="B147" s="46" t="s">
        <v>199</v>
      </c>
      <c r="C147" s="46" t="s">
        <v>172</v>
      </c>
      <c r="D147" s="46" t="s">
        <v>173</v>
      </c>
      <c r="E147" s="46" t="e">
        <v>#N/A</v>
      </c>
      <c r="F147" s="46" t="e">
        <v>#N/A</v>
      </c>
      <c r="G147" s="46" t="e">
        <v>#N/A</v>
      </c>
      <c r="H147" s="46" t="e">
        <v>#N/A</v>
      </c>
      <c r="I147" s="46" t="e">
        <v>#N/A</v>
      </c>
      <c r="J147" s="46" t="e">
        <v>#N/A</v>
      </c>
      <c r="K147" s="46" t="e">
        <v>#N/A</v>
      </c>
      <c r="L147" s="46" t="e">
        <v>#N/A</v>
      </c>
      <c r="M147" s="46" t="e">
        <v>#N/A</v>
      </c>
      <c r="N147" s="46" t="e">
        <v>#N/A</v>
      </c>
      <c r="O147" s="46" t="e">
        <v>#N/A</v>
      </c>
      <c r="P147" s="46" t="e">
        <v>#N/A</v>
      </c>
      <c r="Q147" s="46" t="e">
        <v>#N/A</v>
      </c>
      <c r="R147" s="46" t="e">
        <v>#N/A</v>
      </c>
      <c r="S147" s="46" t="e">
        <v>#N/A</v>
      </c>
      <c r="T147" s="46" t="e">
        <v>#N/A</v>
      </c>
      <c r="U147" s="46" t="e">
        <v>#N/A</v>
      </c>
      <c r="V147" s="46" t="e">
        <v>#N/A</v>
      </c>
      <c r="W147" s="46" t="e">
        <v>#N/A</v>
      </c>
      <c r="X147" s="46" t="e">
        <v>#N/A</v>
      </c>
      <c r="Y147" s="46" t="e">
        <v>#N/A</v>
      </c>
      <c r="Z147" s="46" t="e">
        <v>#N/A</v>
      </c>
      <c r="AA147" s="46" t="e">
        <v>#N/A</v>
      </c>
      <c r="AB147" s="46" t="e">
        <v>#N/A</v>
      </c>
      <c r="AC147" s="46" t="e">
        <v>#N/A</v>
      </c>
      <c r="AD147" s="46" t="e">
        <v>#N/A</v>
      </c>
      <c r="AE147" s="46" t="e">
        <v>#N/A</v>
      </c>
      <c r="AF147" s="46" t="e">
        <v>#N/A</v>
      </c>
      <c r="AG147" s="46" t="e">
        <v>#N/A</v>
      </c>
      <c r="AH147" s="46" t="e">
        <v>#N/A</v>
      </c>
      <c r="AI147" s="46" t="e">
        <v>#N/A</v>
      </c>
      <c r="AJ147" s="46" t="e">
        <v>#N/A</v>
      </c>
      <c r="AK147" s="46" t="e">
        <v>#N/A</v>
      </c>
      <c r="AL147" s="46" t="e">
        <v>#N/A</v>
      </c>
      <c r="AM147" s="46" t="e">
        <v>#N/A</v>
      </c>
      <c r="AN147" s="46" t="e">
        <v>#N/A</v>
      </c>
      <c r="AO147" s="46" t="e">
        <v>#N/A</v>
      </c>
      <c r="AP147" s="46" t="e">
        <v>#N/A</v>
      </c>
      <c r="AQ147" s="46">
        <v>-0.13</v>
      </c>
      <c r="AR147" s="46" t="e">
        <v>#N/A</v>
      </c>
      <c r="AS147" s="46" t="e">
        <v>#N/A</v>
      </c>
    </row>
    <row r="148" spans="1:45">
      <c r="A148" s="46" t="s">
        <v>198</v>
      </c>
      <c r="B148" s="46" t="s">
        <v>199</v>
      </c>
      <c r="C148" s="46" t="s">
        <v>174</v>
      </c>
      <c r="D148" s="46" t="s">
        <v>175</v>
      </c>
      <c r="E148" s="46" t="e">
        <v>#N/A</v>
      </c>
      <c r="F148" s="46" t="e">
        <v>#N/A</v>
      </c>
      <c r="G148" s="46" t="e">
        <v>#N/A</v>
      </c>
      <c r="H148" s="46" t="e">
        <v>#N/A</v>
      </c>
      <c r="I148" s="46" t="e">
        <v>#N/A</v>
      </c>
      <c r="J148" s="46" t="e">
        <v>#N/A</v>
      </c>
      <c r="K148" s="46" t="e">
        <v>#N/A</v>
      </c>
      <c r="L148" s="46" t="e">
        <v>#N/A</v>
      </c>
      <c r="M148" s="46" t="e">
        <v>#N/A</v>
      </c>
      <c r="N148" s="46" t="e">
        <v>#N/A</v>
      </c>
      <c r="O148" s="46" t="e">
        <v>#N/A</v>
      </c>
      <c r="P148" s="46" t="e">
        <v>#N/A</v>
      </c>
      <c r="Q148" s="46" t="e">
        <v>#N/A</v>
      </c>
      <c r="R148" s="46" t="e">
        <v>#N/A</v>
      </c>
      <c r="S148" s="46" t="e">
        <v>#N/A</v>
      </c>
      <c r="T148" s="46" t="e">
        <v>#N/A</v>
      </c>
      <c r="U148" s="46" t="e">
        <v>#N/A</v>
      </c>
      <c r="V148" s="46" t="e">
        <v>#N/A</v>
      </c>
      <c r="W148" s="46" t="e">
        <v>#N/A</v>
      </c>
      <c r="X148" s="46" t="e">
        <v>#N/A</v>
      </c>
      <c r="Y148" s="46" t="e">
        <v>#N/A</v>
      </c>
      <c r="Z148" s="46" t="e">
        <v>#N/A</v>
      </c>
      <c r="AA148" s="46" t="e">
        <v>#N/A</v>
      </c>
      <c r="AB148" s="46" t="e">
        <v>#N/A</v>
      </c>
      <c r="AC148" s="46" t="e">
        <v>#N/A</v>
      </c>
      <c r="AD148" s="46" t="e">
        <v>#N/A</v>
      </c>
      <c r="AE148" s="46" t="e">
        <v>#N/A</v>
      </c>
      <c r="AF148" s="46" t="e">
        <v>#N/A</v>
      </c>
      <c r="AG148" s="46" t="e">
        <v>#N/A</v>
      </c>
      <c r="AH148" s="46" t="e">
        <v>#N/A</v>
      </c>
      <c r="AI148" s="46" t="e">
        <v>#N/A</v>
      </c>
      <c r="AJ148" s="46" t="e">
        <v>#N/A</v>
      </c>
      <c r="AK148" s="46" t="e">
        <v>#N/A</v>
      </c>
      <c r="AL148" s="46" t="e">
        <v>#N/A</v>
      </c>
      <c r="AM148" s="46" t="e">
        <v>#N/A</v>
      </c>
      <c r="AN148" s="46" t="e">
        <v>#N/A</v>
      </c>
      <c r="AO148" s="46" t="e">
        <v>#N/A</v>
      </c>
      <c r="AP148" s="46" t="e">
        <v>#N/A</v>
      </c>
      <c r="AQ148" s="46" t="e">
        <v>#N/A</v>
      </c>
      <c r="AR148" s="46">
        <v>-1.7653627753065899</v>
      </c>
      <c r="AS148" s="46" t="e">
        <v>#N/A</v>
      </c>
    </row>
    <row r="149" spans="1:45">
      <c r="A149" s="46" t="s">
        <v>198</v>
      </c>
      <c r="B149" s="46" t="s">
        <v>199</v>
      </c>
      <c r="C149" s="46" t="s">
        <v>176</v>
      </c>
      <c r="D149" s="46" t="s">
        <v>177</v>
      </c>
      <c r="E149" s="46" t="e">
        <v>#N/A</v>
      </c>
      <c r="F149" s="46" t="e">
        <v>#N/A</v>
      </c>
      <c r="G149" s="46" t="e">
        <v>#N/A</v>
      </c>
      <c r="H149" s="46" t="e">
        <v>#N/A</v>
      </c>
      <c r="I149" s="46" t="e">
        <v>#N/A</v>
      </c>
      <c r="J149" s="46" t="e">
        <v>#N/A</v>
      </c>
      <c r="K149" s="46" t="e">
        <v>#N/A</v>
      </c>
      <c r="L149" s="46" t="e">
        <v>#N/A</v>
      </c>
      <c r="M149" s="46" t="e">
        <v>#N/A</v>
      </c>
      <c r="N149" s="46" t="e">
        <v>#N/A</v>
      </c>
      <c r="O149" s="46" t="e">
        <v>#N/A</v>
      </c>
      <c r="P149" s="46" t="e">
        <v>#N/A</v>
      </c>
      <c r="Q149" s="46" t="e">
        <v>#N/A</v>
      </c>
      <c r="R149" s="46" t="e">
        <v>#N/A</v>
      </c>
      <c r="S149" s="46" t="e">
        <v>#N/A</v>
      </c>
      <c r="T149" s="46" t="e">
        <v>#N/A</v>
      </c>
      <c r="U149" s="46" t="e">
        <v>#N/A</v>
      </c>
      <c r="V149" s="46" t="e">
        <v>#N/A</v>
      </c>
      <c r="W149" s="46" t="e">
        <v>#N/A</v>
      </c>
      <c r="X149" s="46" t="e">
        <v>#N/A</v>
      </c>
      <c r="Y149" s="46" t="e">
        <v>#N/A</v>
      </c>
      <c r="Z149" s="46" t="e">
        <v>#N/A</v>
      </c>
      <c r="AA149" s="46" t="e">
        <v>#N/A</v>
      </c>
      <c r="AB149" s="46" t="e">
        <v>#N/A</v>
      </c>
      <c r="AC149" s="46" t="e">
        <v>#N/A</v>
      </c>
      <c r="AD149" s="46" t="e">
        <v>#N/A</v>
      </c>
      <c r="AE149" s="46" t="e">
        <v>#N/A</v>
      </c>
      <c r="AF149" s="46" t="e">
        <v>#N/A</v>
      </c>
      <c r="AG149" s="46" t="e">
        <v>#N/A</v>
      </c>
      <c r="AH149" s="46" t="e">
        <v>#N/A</v>
      </c>
      <c r="AI149" s="46" t="e">
        <v>#N/A</v>
      </c>
      <c r="AJ149" s="46" t="e">
        <v>#N/A</v>
      </c>
      <c r="AK149" s="46" t="e">
        <v>#N/A</v>
      </c>
      <c r="AL149" s="46" t="e">
        <v>#N/A</v>
      </c>
      <c r="AM149" s="46" t="e">
        <v>#N/A</v>
      </c>
      <c r="AN149" s="46" t="e">
        <v>#N/A</v>
      </c>
      <c r="AO149" s="46" t="e">
        <v>#N/A</v>
      </c>
      <c r="AP149" s="46" t="e">
        <v>#N/A</v>
      </c>
      <c r="AQ149" s="46" t="e">
        <v>#N/A</v>
      </c>
      <c r="AR149" s="46">
        <v>-4.8132945108452203</v>
      </c>
      <c r="AS149" s="46" t="e">
        <v>#N/A</v>
      </c>
    </row>
    <row r="150" spans="1:45">
      <c r="A150" s="46" t="s">
        <v>198</v>
      </c>
      <c r="B150" s="46" t="s">
        <v>199</v>
      </c>
      <c r="C150" s="46" t="s">
        <v>178</v>
      </c>
      <c r="D150" s="46" t="s">
        <v>179</v>
      </c>
      <c r="E150" s="46" t="e">
        <v>#N/A</v>
      </c>
      <c r="F150" s="46" t="e">
        <v>#N/A</v>
      </c>
      <c r="G150" s="46" t="e">
        <v>#N/A</v>
      </c>
      <c r="H150" s="46" t="e">
        <v>#N/A</v>
      </c>
      <c r="I150" s="46" t="e">
        <v>#N/A</v>
      </c>
      <c r="J150" s="46" t="e">
        <v>#N/A</v>
      </c>
      <c r="K150" s="46" t="e">
        <v>#N/A</v>
      </c>
      <c r="L150" s="46" t="e">
        <v>#N/A</v>
      </c>
      <c r="M150" s="46" t="e">
        <v>#N/A</v>
      </c>
      <c r="N150" s="46" t="e">
        <v>#N/A</v>
      </c>
      <c r="O150" s="46" t="e">
        <v>#N/A</v>
      </c>
      <c r="P150" s="46" t="e">
        <v>#N/A</v>
      </c>
      <c r="Q150" s="46" t="e">
        <v>#N/A</v>
      </c>
      <c r="R150" s="46" t="e">
        <v>#N/A</v>
      </c>
      <c r="S150" s="46" t="e">
        <v>#N/A</v>
      </c>
      <c r="T150" s="46" t="e">
        <v>#N/A</v>
      </c>
      <c r="U150" s="46" t="e">
        <v>#N/A</v>
      </c>
      <c r="V150" s="46" t="e">
        <v>#N/A</v>
      </c>
      <c r="W150" s="46" t="e">
        <v>#N/A</v>
      </c>
      <c r="X150" s="46" t="e">
        <v>#N/A</v>
      </c>
      <c r="Y150" s="46" t="e">
        <v>#N/A</v>
      </c>
      <c r="Z150" s="46" t="e">
        <v>#N/A</v>
      </c>
      <c r="AA150" s="46" t="e">
        <v>#N/A</v>
      </c>
      <c r="AB150" s="46" t="e">
        <v>#N/A</v>
      </c>
      <c r="AC150" s="46" t="e">
        <v>#N/A</v>
      </c>
      <c r="AD150" s="46" t="e">
        <v>#N/A</v>
      </c>
      <c r="AE150" s="46" t="e">
        <v>#N/A</v>
      </c>
      <c r="AF150" s="46" t="e">
        <v>#N/A</v>
      </c>
      <c r="AG150" s="46" t="e">
        <v>#N/A</v>
      </c>
      <c r="AH150" s="46" t="e">
        <v>#N/A</v>
      </c>
      <c r="AI150" s="46" t="e">
        <v>#N/A</v>
      </c>
      <c r="AJ150" s="46" t="e">
        <v>#N/A</v>
      </c>
      <c r="AK150" s="46" t="e">
        <v>#N/A</v>
      </c>
      <c r="AL150" s="46" t="e">
        <v>#N/A</v>
      </c>
      <c r="AM150" s="46" t="e">
        <v>#N/A</v>
      </c>
      <c r="AN150" s="46" t="e">
        <v>#N/A</v>
      </c>
      <c r="AO150" s="46" t="e">
        <v>#N/A</v>
      </c>
      <c r="AP150" s="46" t="e">
        <v>#N/A</v>
      </c>
      <c r="AQ150" s="46" t="e">
        <v>#N/A</v>
      </c>
      <c r="AR150" s="46">
        <v>4.9872422388028896</v>
      </c>
      <c r="AS150" s="46" t="e">
        <v>#N/A</v>
      </c>
    </row>
    <row r="151" spans="1:45">
      <c r="A151" s="46" t="s">
        <v>198</v>
      </c>
      <c r="B151" s="46" t="s">
        <v>199</v>
      </c>
      <c r="C151" s="46" t="s">
        <v>180</v>
      </c>
      <c r="D151" s="46" t="s">
        <v>181</v>
      </c>
      <c r="E151" s="46" t="e">
        <v>#N/A</v>
      </c>
      <c r="F151" s="46" t="e">
        <v>#N/A</v>
      </c>
      <c r="G151" s="46" t="e">
        <v>#N/A</v>
      </c>
      <c r="H151" s="46" t="e">
        <v>#N/A</v>
      </c>
      <c r="I151" s="46" t="e">
        <v>#N/A</v>
      </c>
      <c r="J151" s="46" t="e">
        <v>#N/A</v>
      </c>
      <c r="K151" s="46" t="e">
        <v>#N/A</v>
      </c>
      <c r="L151" s="46" t="e">
        <v>#N/A</v>
      </c>
      <c r="M151" s="46" t="e">
        <v>#N/A</v>
      </c>
      <c r="N151" s="46" t="e">
        <v>#N/A</v>
      </c>
      <c r="O151" s="46" t="e">
        <v>#N/A</v>
      </c>
      <c r="P151" s="46" t="e">
        <v>#N/A</v>
      </c>
      <c r="Q151" s="46" t="e">
        <v>#N/A</v>
      </c>
      <c r="R151" s="46" t="e">
        <v>#N/A</v>
      </c>
      <c r="S151" s="46" t="e">
        <v>#N/A</v>
      </c>
      <c r="T151" s="46" t="e">
        <v>#N/A</v>
      </c>
      <c r="U151" s="46" t="e">
        <v>#N/A</v>
      </c>
      <c r="V151" s="46" t="e">
        <v>#N/A</v>
      </c>
      <c r="W151" s="46" t="e">
        <v>#N/A</v>
      </c>
      <c r="X151" s="46" t="e">
        <v>#N/A</v>
      </c>
      <c r="Y151" s="46" t="e">
        <v>#N/A</v>
      </c>
      <c r="Z151" s="46" t="e">
        <v>#N/A</v>
      </c>
      <c r="AA151" s="46" t="e">
        <v>#N/A</v>
      </c>
      <c r="AB151" s="46" t="e">
        <v>#N/A</v>
      </c>
      <c r="AC151" s="46" t="e">
        <v>#N/A</v>
      </c>
      <c r="AD151" s="46" t="e">
        <v>#N/A</v>
      </c>
      <c r="AE151" s="46" t="e">
        <v>#N/A</v>
      </c>
      <c r="AF151" s="46" t="e">
        <v>#N/A</v>
      </c>
      <c r="AG151" s="46" t="e">
        <v>#N/A</v>
      </c>
      <c r="AH151" s="46" t="e">
        <v>#N/A</v>
      </c>
      <c r="AI151" s="46" t="e">
        <v>#N/A</v>
      </c>
      <c r="AJ151" s="46" t="e">
        <v>#N/A</v>
      </c>
      <c r="AK151" s="46" t="e">
        <v>#N/A</v>
      </c>
      <c r="AL151" s="46" t="e">
        <v>#N/A</v>
      </c>
      <c r="AM151" s="46" t="e">
        <v>#N/A</v>
      </c>
      <c r="AN151" s="46" t="e">
        <v>#N/A</v>
      </c>
      <c r="AO151" s="46">
        <v>3.76036702213709</v>
      </c>
      <c r="AP151" s="46" t="e">
        <v>#N/A</v>
      </c>
      <c r="AQ151" s="46" t="e">
        <v>#N/A</v>
      </c>
      <c r="AR151" s="46" t="e">
        <v>#N/A</v>
      </c>
      <c r="AS151" s="46" t="e">
        <v>#N/A</v>
      </c>
    </row>
    <row r="152" spans="1:45">
      <c r="A152" s="46" t="s">
        <v>198</v>
      </c>
      <c r="B152" s="46" t="s">
        <v>199</v>
      </c>
      <c r="C152" s="46" t="s">
        <v>182</v>
      </c>
      <c r="D152" s="46" t="s">
        <v>183</v>
      </c>
      <c r="E152" s="46" t="e">
        <v>#N/A</v>
      </c>
      <c r="F152" s="46" t="e">
        <v>#N/A</v>
      </c>
      <c r="G152" s="46" t="e">
        <v>#N/A</v>
      </c>
      <c r="H152" s="46" t="e">
        <v>#N/A</v>
      </c>
      <c r="I152" s="46" t="e">
        <v>#N/A</v>
      </c>
      <c r="J152" s="46" t="e">
        <v>#N/A</v>
      </c>
      <c r="K152" s="46" t="e">
        <v>#N/A</v>
      </c>
      <c r="L152" s="46" t="e">
        <v>#N/A</v>
      </c>
      <c r="M152" s="46" t="e">
        <v>#N/A</v>
      </c>
      <c r="N152" s="46" t="e">
        <v>#N/A</v>
      </c>
      <c r="O152" s="46" t="e">
        <v>#N/A</v>
      </c>
      <c r="P152" s="46" t="e">
        <v>#N/A</v>
      </c>
      <c r="Q152" s="46" t="e">
        <v>#N/A</v>
      </c>
      <c r="R152" s="46" t="e">
        <v>#N/A</v>
      </c>
      <c r="S152" s="46" t="e">
        <v>#N/A</v>
      </c>
      <c r="T152" s="46" t="e">
        <v>#N/A</v>
      </c>
      <c r="U152" s="46" t="e">
        <v>#N/A</v>
      </c>
      <c r="V152" s="46" t="e">
        <v>#N/A</v>
      </c>
      <c r="W152" s="46" t="e">
        <v>#N/A</v>
      </c>
      <c r="X152" s="46" t="e">
        <v>#N/A</v>
      </c>
      <c r="Y152" s="46" t="e">
        <v>#N/A</v>
      </c>
      <c r="Z152" s="46" t="e">
        <v>#N/A</v>
      </c>
      <c r="AA152" s="46" t="e">
        <v>#N/A</v>
      </c>
      <c r="AB152" s="46" t="e">
        <v>#N/A</v>
      </c>
      <c r="AC152" s="46" t="e">
        <v>#N/A</v>
      </c>
      <c r="AD152" s="46" t="e">
        <v>#N/A</v>
      </c>
      <c r="AE152" s="46" t="e">
        <v>#N/A</v>
      </c>
      <c r="AF152" s="46" t="e">
        <v>#N/A</v>
      </c>
      <c r="AG152" s="46" t="e">
        <v>#N/A</v>
      </c>
      <c r="AH152" s="46" t="e">
        <v>#N/A</v>
      </c>
      <c r="AI152" s="46" t="e">
        <v>#N/A</v>
      </c>
      <c r="AJ152" s="46" t="e">
        <v>#N/A</v>
      </c>
      <c r="AK152" s="46" t="e">
        <v>#N/A</v>
      </c>
      <c r="AL152" s="46" t="e">
        <v>#N/A</v>
      </c>
      <c r="AM152" s="46" t="e">
        <v>#N/A</v>
      </c>
      <c r="AN152" s="46" t="e">
        <v>#N/A</v>
      </c>
      <c r="AO152" s="46" t="e">
        <v>#N/A</v>
      </c>
      <c r="AP152" s="46" t="e">
        <v>#N/A</v>
      </c>
      <c r="AQ152" s="46">
        <v>1.9938298801216201</v>
      </c>
      <c r="AR152" s="46" t="e">
        <v>#N/A</v>
      </c>
      <c r="AS152" s="46" t="e">
        <v>#N/A</v>
      </c>
    </row>
    <row r="153" spans="1:45">
      <c r="A153" s="46" t="s">
        <v>198</v>
      </c>
      <c r="B153" s="46" t="s">
        <v>199</v>
      </c>
      <c r="C153" s="46" t="s">
        <v>184</v>
      </c>
      <c r="D153" s="46" t="s">
        <v>185</v>
      </c>
      <c r="E153" s="46" t="e">
        <v>#N/A</v>
      </c>
      <c r="F153" s="46" t="e">
        <v>#N/A</v>
      </c>
      <c r="G153" s="46" t="e">
        <v>#N/A</v>
      </c>
      <c r="H153" s="46" t="e">
        <v>#N/A</v>
      </c>
      <c r="I153" s="46" t="e">
        <v>#N/A</v>
      </c>
      <c r="J153" s="46" t="e">
        <v>#N/A</v>
      </c>
      <c r="K153" s="46" t="e">
        <v>#N/A</v>
      </c>
      <c r="L153" s="46" t="e">
        <v>#N/A</v>
      </c>
      <c r="M153" s="46" t="e">
        <v>#N/A</v>
      </c>
      <c r="N153" s="46" t="e">
        <v>#N/A</v>
      </c>
      <c r="O153" s="46" t="e">
        <v>#N/A</v>
      </c>
      <c r="P153" s="46" t="e">
        <v>#N/A</v>
      </c>
      <c r="Q153" s="46" t="e">
        <v>#N/A</v>
      </c>
      <c r="R153" s="46" t="e">
        <v>#N/A</v>
      </c>
      <c r="S153" s="46" t="e">
        <v>#N/A</v>
      </c>
      <c r="T153" s="46" t="e">
        <v>#N/A</v>
      </c>
      <c r="U153" s="46" t="e">
        <v>#N/A</v>
      </c>
      <c r="V153" s="46" t="e">
        <v>#N/A</v>
      </c>
      <c r="W153" s="46" t="e">
        <v>#N/A</v>
      </c>
      <c r="X153" s="46" t="e">
        <v>#N/A</v>
      </c>
      <c r="Y153" s="46" t="e">
        <v>#N/A</v>
      </c>
      <c r="Z153" s="46" t="e">
        <v>#N/A</v>
      </c>
      <c r="AA153" s="46" t="e">
        <v>#N/A</v>
      </c>
      <c r="AB153" s="46" t="e">
        <v>#N/A</v>
      </c>
      <c r="AC153" s="46" t="e">
        <v>#N/A</v>
      </c>
      <c r="AD153" s="46" t="e">
        <v>#N/A</v>
      </c>
      <c r="AE153" s="46" t="e">
        <v>#N/A</v>
      </c>
      <c r="AF153" s="46" t="e">
        <v>#N/A</v>
      </c>
      <c r="AG153" s="46" t="e">
        <v>#N/A</v>
      </c>
      <c r="AH153" s="46" t="e">
        <v>#N/A</v>
      </c>
      <c r="AI153" s="46" t="e">
        <v>#N/A</v>
      </c>
      <c r="AJ153" s="46" t="e">
        <v>#N/A</v>
      </c>
      <c r="AK153" s="46" t="e">
        <v>#N/A</v>
      </c>
      <c r="AL153" s="46" t="e">
        <v>#N/A</v>
      </c>
      <c r="AM153" s="46" t="e">
        <v>#N/A</v>
      </c>
      <c r="AN153" s="46" t="e">
        <v>#N/A</v>
      </c>
      <c r="AO153" s="46" t="e">
        <v>#N/A</v>
      </c>
      <c r="AP153" s="46" t="e">
        <v>#N/A</v>
      </c>
      <c r="AQ153" s="46" t="e">
        <v>#N/A</v>
      </c>
      <c r="AR153" s="46">
        <v>0.57521489175327301</v>
      </c>
      <c r="AS153" s="46" t="e">
        <v>#N/A</v>
      </c>
    </row>
    <row r="154" spans="1:45">
      <c r="A154" s="46" t="s">
        <v>198</v>
      </c>
      <c r="B154" s="46" t="s">
        <v>199</v>
      </c>
      <c r="C154" s="46" t="s">
        <v>186</v>
      </c>
      <c r="D154" s="46" t="s">
        <v>187</v>
      </c>
      <c r="E154" s="46" t="e">
        <v>#N/A</v>
      </c>
      <c r="F154" s="46" t="e">
        <v>#N/A</v>
      </c>
      <c r="G154" s="46" t="e">
        <v>#N/A</v>
      </c>
      <c r="H154" s="46" t="e">
        <v>#N/A</v>
      </c>
      <c r="I154" s="46" t="e">
        <v>#N/A</v>
      </c>
      <c r="J154" s="46" t="e">
        <v>#N/A</v>
      </c>
      <c r="K154" s="46" t="e">
        <v>#N/A</v>
      </c>
      <c r="L154" s="46" t="e">
        <v>#N/A</v>
      </c>
      <c r="M154" s="46" t="e">
        <v>#N/A</v>
      </c>
      <c r="N154" s="46" t="e">
        <v>#N/A</v>
      </c>
      <c r="O154" s="46" t="e">
        <v>#N/A</v>
      </c>
      <c r="P154" s="46" t="e">
        <v>#N/A</v>
      </c>
      <c r="Q154" s="46" t="e">
        <v>#N/A</v>
      </c>
      <c r="R154" s="46" t="e">
        <v>#N/A</v>
      </c>
      <c r="S154" s="46" t="e">
        <v>#N/A</v>
      </c>
      <c r="T154" s="46" t="e">
        <v>#N/A</v>
      </c>
      <c r="U154" s="46" t="e">
        <v>#N/A</v>
      </c>
      <c r="V154" s="46" t="e">
        <v>#N/A</v>
      </c>
      <c r="W154" s="46" t="e">
        <v>#N/A</v>
      </c>
      <c r="X154" s="46" t="e">
        <v>#N/A</v>
      </c>
      <c r="Y154" s="46" t="e">
        <v>#N/A</v>
      </c>
      <c r="Z154" s="46" t="e">
        <v>#N/A</v>
      </c>
      <c r="AA154" s="46" t="e">
        <v>#N/A</v>
      </c>
      <c r="AB154" s="46" t="e">
        <v>#N/A</v>
      </c>
      <c r="AC154" s="46" t="e">
        <v>#N/A</v>
      </c>
      <c r="AD154" s="46" t="e">
        <v>#N/A</v>
      </c>
      <c r="AE154" s="46" t="e">
        <v>#N/A</v>
      </c>
      <c r="AF154" s="46" t="e">
        <v>#N/A</v>
      </c>
      <c r="AG154" s="46" t="e">
        <v>#N/A</v>
      </c>
      <c r="AH154" s="46" t="e">
        <v>#N/A</v>
      </c>
      <c r="AI154" s="46" t="e">
        <v>#N/A</v>
      </c>
      <c r="AJ154" s="46" t="e">
        <v>#N/A</v>
      </c>
      <c r="AK154" s="46" t="e">
        <v>#N/A</v>
      </c>
      <c r="AL154" s="46" t="e">
        <v>#N/A</v>
      </c>
      <c r="AM154" s="46" t="e">
        <v>#N/A</v>
      </c>
      <c r="AN154" s="46" t="e">
        <v>#N/A</v>
      </c>
      <c r="AO154" s="46" t="e">
        <v>#N/A</v>
      </c>
      <c r="AP154" s="46" t="e">
        <v>#N/A</v>
      </c>
      <c r="AQ154" s="46" t="e">
        <v>#N/A</v>
      </c>
      <c r="AR154" s="46">
        <v>-0.835708976850147</v>
      </c>
      <c r="AS154" s="46" t="e">
        <v>#N/A</v>
      </c>
    </row>
    <row r="155" spans="1:45">
      <c r="A155" s="46" t="s">
        <v>198</v>
      </c>
      <c r="B155" s="46" t="s">
        <v>199</v>
      </c>
      <c r="C155" s="46" t="s">
        <v>188</v>
      </c>
      <c r="D155" s="46" t="s">
        <v>189</v>
      </c>
      <c r="E155" s="46" t="e">
        <v>#N/A</v>
      </c>
      <c r="F155" s="46" t="e">
        <v>#N/A</v>
      </c>
      <c r="G155" s="46" t="e">
        <v>#N/A</v>
      </c>
      <c r="H155" s="46" t="e">
        <v>#N/A</v>
      </c>
      <c r="I155" s="46" t="e">
        <v>#N/A</v>
      </c>
      <c r="J155" s="46" t="e">
        <v>#N/A</v>
      </c>
      <c r="K155" s="46" t="e">
        <v>#N/A</v>
      </c>
      <c r="L155" s="46" t="e">
        <v>#N/A</v>
      </c>
      <c r="M155" s="46" t="e">
        <v>#N/A</v>
      </c>
      <c r="N155" s="46" t="e">
        <v>#N/A</v>
      </c>
      <c r="O155" s="46" t="e">
        <v>#N/A</v>
      </c>
      <c r="P155" s="46" t="e">
        <v>#N/A</v>
      </c>
      <c r="Q155" s="46" t="e">
        <v>#N/A</v>
      </c>
      <c r="R155" s="46" t="e">
        <v>#N/A</v>
      </c>
      <c r="S155" s="46" t="e">
        <v>#N/A</v>
      </c>
      <c r="T155" s="46" t="e">
        <v>#N/A</v>
      </c>
      <c r="U155" s="46" t="e">
        <v>#N/A</v>
      </c>
      <c r="V155" s="46" t="e">
        <v>#N/A</v>
      </c>
      <c r="W155" s="46" t="e">
        <v>#N/A</v>
      </c>
      <c r="X155" s="46" t="e">
        <v>#N/A</v>
      </c>
      <c r="Y155" s="46" t="e">
        <v>#N/A</v>
      </c>
      <c r="Z155" s="46" t="e">
        <v>#N/A</v>
      </c>
      <c r="AA155" s="46" t="e">
        <v>#N/A</v>
      </c>
      <c r="AB155" s="46" t="e">
        <v>#N/A</v>
      </c>
      <c r="AC155" s="46" t="e">
        <v>#N/A</v>
      </c>
      <c r="AD155" s="46" t="e">
        <v>#N/A</v>
      </c>
      <c r="AE155" s="46" t="e">
        <v>#N/A</v>
      </c>
      <c r="AF155" s="46" t="e">
        <v>#N/A</v>
      </c>
      <c r="AG155" s="46" t="e">
        <v>#N/A</v>
      </c>
      <c r="AH155" s="46" t="e">
        <v>#N/A</v>
      </c>
      <c r="AI155" s="46" t="e">
        <v>#N/A</v>
      </c>
      <c r="AJ155" s="46" t="e">
        <v>#N/A</v>
      </c>
      <c r="AK155" s="46" t="e">
        <v>#N/A</v>
      </c>
      <c r="AL155" s="46" t="e">
        <v>#N/A</v>
      </c>
      <c r="AM155" s="46" t="e">
        <v>#N/A</v>
      </c>
      <c r="AN155" s="46" t="e">
        <v>#N/A</v>
      </c>
      <c r="AO155" s="46" t="e">
        <v>#N/A</v>
      </c>
      <c r="AP155" s="46" t="e">
        <v>#N/A</v>
      </c>
      <c r="AQ155" s="46">
        <v>2.04</v>
      </c>
      <c r="AR155" s="46" t="e">
        <v>#N/A</v>
      </c>
      <c r="AS155" s="46" t="e">
        <v>#N/A</v>
      </c>
    </row>
    <row r="156" spans="1:45">
      <c r="A156" s="46" t="s">
        <v>198</v>
      </c>
      <c r="B156" s="46" t="s">
        <v>199</v>
      </c>
      <c r="C156" s="46" t="s">
        <v>190</v>
      </c>
      <c r="D156" s="46" t="s">
        <v>191</v>
      </c>
      <c r="E156" s="46" t="e">
        <v>#N/A</v>
      </c>
      <c r="F156" s="46" t="e">
        <v>#N/A</v>
      </c>
      <c r="G156" s="46" t="e">
        <v>#N/A</v>
      </c>
      <c r="H156" s="46" t="e">
        <v>#N/A</v>
      </c>
      <c r="I156" s="46" t="e">
        <v>#N/A</v>
      </c>
      <c r="J156" s="46" t="e">
        <v>#N/A</v>
      </c>
      <c r="K156" s="46" t="e">
        <v>#N/A</v>
      </c>
      <c r="L156" s="46" t="e">
        <v>#N/A</v>
      </c>
      <c r="M156" s="46" t="e">
        <v>#N/A</v>
      </c>
      <c r="N156" s="46" t="e">
        <v>#N/A</v>
      </c>
      <c r="O156" s="46" t="e">
        <v>#N/A</v>
      </c>
      <c r="P156" s="46" t="e">
        <v>#N/A</v>
      </c>
      <c r="Q156" s="46" t="e">
        <v>#N/A</v>
      </c>
      <c r="R156" s="46" t="e">
        <v>#N/A</v>
      </c>
      <c r="S156" s="46" t="e">
        <v>#N/A</v>
      </c>
      <c r="T156" s="46" t="e">
        <v>#N/A</v>
      </c>
      <c r="U156" s="46" t="e">
        <v>#N/A</v>
      </c>
      <c r="V156" s="46" t="e">
        <v>#N/A</v>
      </c>
      <c r="W156" s="46" t="e">
        <v>#N/A</v>
      </c>
      <c r="X156" s="46" t="e">
        <v>#N/A</v>
      </c>
      <c r="Y156" s="46" t="e">
        <v>#N/A</v>
      </c>
      <c r="Z156" s="46" t="e">
        <v>#N/A</v>
      </c>
      <c r="AA156" s="46" t="e">
        <v>#N/A</v>
      </c>
      <c r="AB156" s="46" t="e">
        <v>#N/A</v>
      </c>
      <c r="AC156" s="46" t="e">
        <v>#N/A</v>
      </c>
      <c r="AD156" s="46" t="e">
        <v>#N/A</v>
      </c>
      <c r="AE156" s="46" t="e">
        <v>#N/A</v>
      </c>
      <c r="AF156" s="46" t="e">
        <v>#N/A</v>
      </c>
      <c r="AG156" s="46" t="e">
        <v>#N/A</v>
      </c>
      <c r="AH156" s="46" t="e">
        <v>#N/A</v>
      </c>
      <c r="AI156" s="46" t="e">
        <v>#N/A</v>
      </c>
      <c r="AJ156" s="46" t="e">
        <v>#N/A</v>
      </c>
      <c r="AK156" s="46" t="e">
        <v>#N/A</v>
      </c>
      <c r="AL156" s="46" t="e">
        <v>#N/A</v>
      </c>
      <c r="AM156" s="46" t="e">
        <v>#N/A</v>
      </c>
      <c r="AN156" s="46" t="e">
        <v>#N/A</v>
      </c>
      <c r="AO156" s="46" t="e">
        <v>#N/A</v>
      </c>
      <c r="AP156" s="46" t="e">
        <v>#N/A</v>
      </c>
      <c r="AQ156" s="46">
        <v>4.3287621926845699</v>
      </c>
      <c r="AR156" s="46" t="e">
        <v>#N/A</v>
      </c>
      <c r="AS156" s="46" t="e">
        <v>#N/A</v>
      </c>
    </row>
    <row r="157" spans="1:45">
      <c r="A157" s="46" t="s">
        <v>198</v>
      </c>
      <c r="B157" s="46" t="s">
        <v>199</v>
      </c>
      <c r="C157" s="46" t="s">
        <v>192</v>
      </c>
      <c r="D157" s="46" t="s">
        <v>193</v>
      </c>
      <c r="E157" s="46" t="e">
        <v>#N/A</v>
      </c>
      <c r="F157" s="46" t="e">
        <v>#N/A</v>
      </c>
      <c r="G157" s="46" t="e">
        <v>#N/A</v>
      </c>
      <c r="H157" s="46" t="e">
        <v>#N/A</v>
      </c>
      <c r="I157" s="46" t="e">
        <v>#N/A</v>
      </c>
      <c r="J157" s="46" t="e">
        <v>#N/A</v>
      </c>
      <c r="K157" s="46" t="e">
        <v>#N/A</v>
      </c>
      <c r="L157" s="46" t="e">
        <v>#N/A</v>
      </c>
      <c r="M157" s="46" t="e">
        <v>#N/A</v>
      </c>
      <c r="N157" s="46" t="e">
        <v>#N/A</v>
      </c>
      <c r="O157" s="46" t="e">
        <v>#N/A</v>
      </c>
      <c r="P157" s="46" t="e">
        <v>#N/A</v>
      </c>
      <c r="Q157" s="46" t="e">
        <v>#N/A</v>
      </c>
      <c r="R157" s="46" t="e">
        <v>#N/A</v>
      </c>
      <c r="S157" s="46" t="e">
        <v>#N/A</v>
      </c>
      <c r="T157" s="46" t="e">
        <v>#N/A</v>
      </c>
      <c r="U157" s="46" t="e">
        <v>#N/A</v>
      </c>
      <c r="V157" s="46" t="e">
        <v>#N/A</v>
      </c>
      <c r="W157" s="46" t="e">
        <v>#N/A</v>
      </c>
      <c r="X157" s="46" t="e">
        <v>#N/A</v>
      </c>
      <c r="Y157" s="46" t="e">
        <v>#N/A</v>
      </c>
      <c r="Z157" s="46" t="e">
        <v>#N/A</v>
      </c>
      <c r="AA157" s="46" t="e">
        <v>#N/A</v>
      </c>
      <c r="AB157" s="46" t="e">
        <v>#N/A</v>
      </c>
      <c r="AC157" s="46" t="e">
        <v>#N/A</v>
      </c>
      <c r="AD157" s="46" t="e">
        <v>#N/A</v>
      </c>
      <c r="AE157" s="46" t="e">
        <v>#N/A</v>
      </c>
      <c r="AF157" s="46" t="e">
        <v>#N/A</v>
      </c>
      <c r="AG157" s="46" t="e">
        <v>#N/A</v>
      </c>
      <c r="AH157" s="46" t="e">
        <v>#N/A</v>
      </c>
      <c r="AI157" s="46" t="e">
        <v>#N/A</v>
      </c>
      <c r="AJ157" s="46" t="e">
        <v>#N/A</v>
      </c>
      <c r="AK157" s="46" t="e">
        <v>#N/A</v>
      </c>
      <c r="AL157" s="46" t="e">
        <v>#N/A</v>
      </c>
      <c r="AM157" s="46" t="e">
        <v>#N/A</v>
      </c>
      <c r="AN157" s="46" t="e">
        <v>#N/A</v>
      </c>
      <c r="AO157" s="46" t="e">
        <v>#N/A</v>
      </c>
      <c r="AP157" s="46" t="e">
        <v>#N/A</v>
      </c>
      <c r="AQ157" s="46">
        <v>-1.67</v>
      </c>
      <c r="AR157" s="46" t="e">
        <v>#N/A</v>
      </c>
      <c r="AS157" s="46" t="e">
        <v>#N/A</v>
      </c>
    </row>
    <row r="158" spans="1:45">
      <c r="A158" s="46" t="s">
        <v>198</v>
      </c>
      <c r="B158" s="46" t="s">
        <v>199</v>
      </c>
      <c r="C158" s="46" t="s">
        <v>194</v>
      </c>
      <c r="D158" s="46" t="s">
        <v>195</v>
      </c>
      <c r="E158" s="46" t="e">
        <v>#N/A</v>
      </c>
      <c r="F158" s="46" t="e">
        <v>#N/A</v>
      </c>
      <c r="G158" s="46" t="e">
        <v>#N/A</v>
      </c>
      <c r="H158" s="46" t="e">
        <v>#N/A</v>
      </c>
      <c r="I158" s="46" t="e">
        <v>#N/A</v>
      </c>
      <c r="J158" s="46" t="e">
        <v>#N/A</v>
      </c>
      <c r="K158" s="46" t="e">
        <v>#N/A</v>
      </c>
      <c r="L158" s="46" t="e">
        <v>#N/A</v>
      </c>
      <c r="M158" s="46" t="e">
        <v>#N/A</v>
      </c>
      <c r="N158" s="46" t="e">
        <v>#N/A</v>
      </c>
      <c r="O158" s="46" t="e">
        <v>#N/A</v>
      </c>
      <c r="P158" s="46" t="e">
        <v>#N/A</v>
      </c>
      <c r="Q158" s="46" t="e">
        <v>#N/A</v>
      </c>
      <c r="R158" s="46" t="e">
        <v>#N/A</v>
      </c>
      <c r="S158" s="46" t="e">
        <v>#N/A</v>
      </c>
      <c r="T158" s="46" t="e">
        <v>#N/A</v>
      </c>
      <c r="U158" s="46" t="e">
        <v>#N/A</v>
      </c>
      <c r="V158" s="46" t="e">
        <v>#N/A</v>
      </c>
      <c r="W158" s="46" t="e">
        <v>#N/A</v>
      </c>
      <c r="X158" s="46" t="e">
        <v>#N/A</v>
      </c>
      <c r="Y158" s="46" t="e">
        <v>#N/A</v>
      </c>
      <c r="Z158" s="46" t="e">
        <v>#N/A</v>
      </c>
      <c r="AA158" s="46" t="e">
        <v>#N/A</v>
      </c>
      <c r="AB158" s="46" t="e">
        <v>#N/A</v>
      </c>
      <c r="AC158" s="46" t="e">
        <v>#N/A</v>
      </c>
      <c r="AD158" s="46" t="e">
        <v>#N/A</v>
      </c>
      <c r="AE158" s="46" t="e">
        <v>#N/A</v>
      </c>
      <c r="AF158" s="46" t="e">
        <v>#N/A</v>
      </c>
      <c r="AG158" s="46" t="e">
        <v>#N/A</v>
      </c>
      <c r="AH158" s="46" t="e">
        <v>#N/A</v>
      </c>
      <c r="AI158" s="46" t="e">
        <v>#N/A</v>
      </c>
      <c r="AJ158" s="46" t="e">
        <v>#N/A</v>
      </c>
      <c r="AK158" s="46" t="e">
        <v>#N/A</v>
      </c>
      <c r="AL158" s="46" t="e">
        <v>#N/A</v>
      </c>
      <c r="AM158" s="46" t="e">
        <v>#N/A</v>
      </c>
      <c r="AN158" s="46" t="e">
        <v>#N/A</v>
      </c>
      <c r="AO158" s="46" t="e">
        <v>#N/A</v>
      </c>
      <c r="AP158" s="46" t="e">
        <v>#N/A</v>
      </c>
      <c r="AQ158" s="46" t="e">
        <v>#N/A</v>
      </c>
      <c r="AR158" s="46" t="e">
        <v>#N/A</v>
      </c>
      <c r="AS158" s="46" t="e">
        <v>#N/A</v>
      </c>
    </row>
    <row r="159" spans="1:45">
      <c r="A159" s="46" t="s">
        <v>200</v>
      </c>
      <c r="B159" s="46" t="s">
        <v>201</v>
      </c>
      <c r="C159" s="46" t="s">
        <v>96</v>
      </c>
      <c r="D159" s="46" t="s">
        <v>97</v>
      </c>
      <c r="E159" s="46" t="e">
        <v>#N/A</v>
      </c>
      <c r="F159" s="46" t="e">
        <v>#N/A</v>
      </c>
      <c r="G159" s="46" t="e">
        <v>#N/A</v>
      </c>
      <c r="H159" s="46" t="e">
        <v>#N/A</v>
      </c>
      <c r="I159" s="46" t="e">
        <v>#N/A</v>
      </c>
      <c r="J159" s="46" t="e">
        <v>#N/A</v>
      </c>
      <c r="K159" s="46" t="e">
        <v>#N/A</v>
      </c>
      <c r="L159" s="46" t="e">
        <v>#N/A</v>
      </c>
      <c r="M159" s="46" t="e">
        <v>#N/A</v>
      </c>
      <c r="N159" s="46" t="e">
        <v>#N/A</v>
      </c>
      <c r="O159" s="46" t="e">
        <v>#N/A</v>
      </c>
      <c r="P159" s="46" t="e">
        <v>#N/A</v>
      </c>
      <c r="Q159" s="46" t="e">
        <v>#N/A</v>
      </c>
      <c r="R159" s="46" t="e">
        <v>#N/A</v>
      </c>
      <c r="S159" s="46" t="e">
        <v>#N/A</v>
      </c>
      <c r="T159" s="46" t="e">
        <v>#N/A</v>
      </c>
      <c r="U159" s="46" t="e">
        <v>#N/A</v>
      </c>
      <c r="V159" s="46" t="e">
        <v>#N/A</v>
      </c>
      <c r="W159" s="46" t="e">
        <v>#N/A</v>
      </c>
      <c r="X159" s="46" t="e">
        <v>#N/A</v>
      </c>
      <c r="Y159" s="46" t="e">
        <v>#N/A</v>
      </c>
      <c r="Z159" s="46" t="e">
        <v>#N/A</v>
      </c>
      <c r="AA159" s="46" t="e">
        <v>#N/A</v>
      </c>
      <c r="AB159" s="46" t="e">
        <v>#N/A</v>
      </c>
      <c r="AC159" s="46" t="e">
        <v>#N/A</v>
      </c>
      <c r="AD159" s="46" t="e">
        <v>#N/A</v>
      </c>
      <c r="AE159" s="46" t="e">
        <v>#N/A</v>
      </c>
      <c r="AF159" s="46" t="e">
        <v>#N/A</v>
      </c>
      <c r="AG159" s="46" t="e">
        <v>#N/A</v>
      </c>
      <c r="AH159" s="46" t="e">
        <v>#N/A</v>
      </c>
      <c r="AI159" s="46" t="e">
        <v>#N/A</v>
      </c>
      <c r="AJ159" s="46" t="e">
        <v>#N/A</v>
      </c>
      <c r="AK159" s="46" t="e">
        <v>#N/A</v>
      </c>
      <c r="AL159" s="46" t="e">
        <v>#N/A</v>
      </c>
      <c r="AM159" s="46" t="e">
        <v>#N/A</v>
      </c>
      <c r="AN159" s="46" t="e">
        <v>#N/A</v>
      </c>
      <c r="AO159" s="46" t="e">
        <v>#N/A</v>
      </c>
      <c r="AP159" s="46" t="e">
        <v>#N/A</v>
      </c>
      <c r="AQ159" s="46" t="e">
        <v>#N/A</v>
      </c>
      <c r="AR159" s="46" t="e">
        <v>#N/A</v>
      </c>
      <c r="AS159" s="46" t="e">
        <v>#N/A</v>
      </c>
    </row>
    <row r="160" spans="1:45">
      <c r="A160" s="46" t="s">
        <v>200</v>
      </c>
      <c r="B160" s="46" t="s">
        <v>201</v>
      </c>
      <c r="C160" s="46" t="s">
        <v>98</v>
      </c>
      <c r="D160" s="46" t="s">
        <v>99</v>
      </c>
      <c r="E160" s="46" t="e">
        <v>#N/A</v>
      </c>
      <c r="F160" s="46" t="e">
        <v>#N/A</v>
      </c>
      <c r="G160" s="46" t="e">
        <v>#N/A</v>
      </c>
      <c r="H160" s="46" t="e">
        <v>#N/A</v>
      </c>
      <c r="I160" s="46" t="e">
        <v>#N/A</v>
      </c>
      <c r="J160" s="46" t="e">
        <v>#N/A</v>
      </c>
      <c r="K160" s="46" t="e">
        <v>#N/A</v>
      </c>
      <c r="L160" s="46" t="e">
        <v>#N/A</v>
      </c>
      <c r="M160" s="46" t="e">
        <v>#N/A</v>
      </c>
      <c r="N160" s="46" t="e">
        <v>#N/A</v>
      </c>
      <c r="O160" s="46" t="e">
        <v>#N/A</v>
      </c>
      <c r="P160" s="46" t="e">
        <v>#N/A</v>
      </c>
      <c r="Q160" s="46" t="e">
        <v>#N/A</v>
      </c>
      <c r="R160" s="46" t="e">
        <v>#N/A</v>
      </c>
      <c r="S160" s="46" t="e">
        <v>#N/A</v>
      </c>
      <c r="T160" s="46" t="e">
        <v>#N/A</v>
      </c>
      <c r="U160" s="46" t="e">
        <v>#N/A</v>
      </c>
      <c r="V160" s="46" t="e">
        <v>#N/A</v>
      </c>
      <c r="W160" s="46" t="e">
        <v>#N/A</v>
      </c>
      <c r="X160" s="46" t="e">
        <v>#N/A</v>
      </c>
      <c r="Y160" s="46" t="e">
        <v>#N/A</v>
      </c>
      <c r="Z160" s="46" t="e">
        <v>#N/A</v>
      </c>
      <c r="AA160" s="46" t="e">
        <v>#N/A</v>
      </c>
      <c r="AB160" s="46" t="e">
        <v>#N/A</v>
      </c>
      <c r="AC160" s="46" t="e">
        <v>#N/A</v>
      </c>
      <c r="AD160" s="46" t="e">
        <v>#N/A</v>
      </c>
      <c r="AE160" s="46" t="e">
        <v>#N/A</v>
      </c>
      <c r="AF160" s="46" t="e">
        <v>#N/A</v>
      </c>
      <c r="AG160" s="46" t="e">
        <v>#N/A</v>
      </c>
      <c r="AH160" s="46" t="e">
        <v>#N/A</v>
      </c>
      <c r="AI160" s="46" t="e">
        <v>#N/A</v>
      </c>
      <c r="AJ160" s="46" t="e">
        <v>#N/A</v>
      </c>
      <c r="AK160" s="46" t="e">
        <v>#N/A</v>
      </c>
      <c r="AL160" s="46" t="e">
        <v>#N/A</v>
      </c>
      <c r="AM160" s="46" t="e">
        <v>#N/A</v>
      </c>
      <c r="AN160" s="46" t="e">
        <v>#N/A</v>
      </c>
      <c r="AO160" s="46" t="e">
        <v>#N/A</v>
      </c>
      <c r="AP160" s="46" t="e">
        <v>#N/A</v>
      </c>
      <c r="AQ160" s="46" t="e">
        <v>#N/A</v>
      </c>
      <c r="AR160" s="46" t="e">
        <v>#N/A</v>
      </c>
      <c r="AS160" s="46" t="e">
        <v>#N/A</v>
      </c>
    </row>
    <row r="161" spans="1:45">
      <c r="A161" s="46" t="s">
        <v>200</v>
      </c>
      <c r="B161" s="46" t="s">
        <v>201</v>
      </c>
      <c r="C161" s="46" t="s">
        <v>100</v>
      </c>
      <c r="D161" s="46" t="s">
        <v>101</v>
      </c>
      <c r="E161" s="46" t="e">
        <v>#N/A</v>
      </c>
      <c r="F161" s="46" t="e">
        <v>#N/A</v>
      </c>
      <c r="G161" s="46" t="e">
        <v>#N/A</v>
      </c>
      <c r="H161" s="46" t="e">
        <v>#N/A</v>
      </c>
      <c r="I161" s="46" t="e">
        <v>#N/A</v>
      </c>
      <c r="J161" s="46" t="e">
        <v>#N/A</v>
      </c>
      <c r="K161" s="46" t="e">
        <v>#N/A</v>
      </c>
      <c r="L161" s="46" t="e">
        <v>#N/A</v>
      </c>
      <c r="M161" s="46" t="e">
        <v>#N/A</v>
      </c>
      <c r="N161" s="46" t="e">
        <v>#N/A</v>
      </c>
      <c r="O161" s="46" t="e">
        <v>#N/A</v>
      </c>
      <c r="P161" s="46" t="e">
        <v>#N/A</v>
      </c>
      <c r="Q161" s="46" t="e">
        <v>#N/A</v>
      </c>
      <c r="R161" s="46" t="e">
        <v>#N/A</v>
      </c>
      <c r="S161" s="46" t="e">
        <v>#N/A</v>
      </c>
      <c r="T161" s="46" t="e">
        <v>#N/A</v>
      </c>
      <c r="U161" s="46" t="e">
        <v>#N/A</v>
      </c>
      <c r="V161" s="46" t="e">
        <v>#N/A</v>
      </c>
      <c r="W161" s="46" t="e">
        <v>#N/A</v>
      </c>
      <c r="X161" s="46" t="e">
        <v>#N/A</v>
      </c>
      <c r="Y161" s="46" t="e">
        <v>#N/A</v>
      </c>
      <c r="Z161" s="46" t="e">
        <v>#N/A</v>
      </c>
      <c r="AA161" s="46" t="e">
        <v>#N/A</v>
      </c>
      <c r="AB161" s="46" t="e">
        <v>#N/A</v>
      </c>
      <c r="AC161" s="46" t="e">
        <v>#N/A</v>
      </c>
      <c r="AD161" s="46" t="e">
        <v>#N/A</v>
      </c>
      <c r="AE161" s="46" t="e">
        <v>#N/A</v>
      </c>
      <c r="AF161" s="46" t="e">
        <v>#N/A</v>
      </c>
      <c r="AG161" s="46" t="e">
        <v>#N/A</v>
      </c>
      <c r="AH161" s="46" t="e">
        <v>#N/A</v>
      </c>
      <c r="AI161" s="46" t="e">
        <v>#N/A</v>
      </c>
      <c r="AJ161" s="46" t="e">
        <v>#N/A</v>
      </c>
      <c r="AK161" s="46" t="e">
        <v>#N/A</v>
      </c>
      <c r="AL161" s="46" t="e">
        <v>#N/A</v>
      </c>
      <c r="AM161" s="46" t="e">
        <v>#N/A</v>
      </c>
      <c r="AN161" s="46" t="e">
        <v>#N/A</v>
      </c>
      <c r="AO161" s="46" t="e">
        <v>#N/A</v>
      </c>
      <c r="AP161" s="46">
        <v>8.1350430091120298</v>
      </c>
      <c r="AQ161" s="46" t="e">
        <v>#N/A</v>
      </c>
      <c r="AR161" s="46" t="e">
        <v>#N/A</v>
      </c>
      <c r="AS161" s="46" t="e">
        <v>#N/A</v>
      </c>
    </row>
    <row r="162" spans="1:45">
      <c r="A162" s="46" t="s">
        <v>200</v>
      </c>
      <c r="B162" s="46" t="s">
        <v>201</v>
      </c>
      <c r="C162" s="46" t="s">
        <v>102</v>
      </c>
      <c r="D162" s="46" t="s">
        <v>103</v>
      </c>
      <c r="E162" s="46" t="e">
        <v>#N/A</v>
      </c>
      <c r="F162" s="46" t="e">
        <v>#N/A</v>
      </c>
      <c r="G162" s="46" t="e">
        <v>#N/A</v>
      </c>
      <c r="H162" s="46" t="e">
        <v>#N/A</v>
      </c>
      <c r="I162" s="46" t="e">
        <v>#N/A</v>
      </c>
      <c r="J162" s="46" t="e">
        <v>#N/A</v>
      </c>
      <c r="K162" s="46" t="e">
        <v>#N/A</v>
      </c>
      <c r="L162" s="46" t="e">
        <v>#N/A</v>
      </c>
      <c r="M162" s="46" t="e">
        <v>#N/A</v>
      </c>
      <c r="N162" s="46" t="e">
        <v>#N/A</v>
      </c>
      <c r="O162" s="46" t="e">
        <v>#N/A</v>
      </c>
      <c r="P162" s="46" t="e">
        <v>#N/A</v>
      </c>
      <c r="Q162" s="46" t="e">
        <v>#N/A</v>
      </c>
      <c r="R162" s="46" t="e">
        <v>#N/A</v>
      </c>
      <c r="S162" s="46" t="e">
        <v>#N/A</v>
      </c>
      <c r="T162" s="46" t="e">
        <v>#N/A</v>
      </c>
      <c r="U162" s="46" t="e">
        <v>#N/A</v>
      </c>
      <c r="V162" s="46" t="e">
        <v>#N/A</v>
      </c>
      <c r="W162" s="46" t="e">
        <v>#N/A</v>
      </c>
      <c r="X162" s="46" t="e">
        <v>#N/A</v>
      </c>
      <c r="Y162" s="46" t="e">
        <v>#N/A</v>
      </c>
      <c r="Z162" s="46" t="e">
        <v>#N/A</v>
      </c>
      <c r="AA162" s="46" t="e">
        <v>#N/A</v>
      </c>
      <c r="AB162" s="46" t="e">
        <v>#N/A</v>
      </c>
      <c r="AC162" s="46" t="e">
        <v>#N/A</v>
      </c>
      <c r="AD162" s="46" t="e">
        <v>#N/A</v>
      </c>
      <c r="AE162" s="46" t="e">
        <v>#N/A</v>
      </c>
      <c r="AF162" s="46" t="e">
        <v>#N/A</v>
      </c>
      <c r="AG162" s="46" t="e">
        <v>#N/A</v>
      </c>
      <c r="AH162" s="46" t="e">
        <v>#N/A</v>
      </c>
      <c r="AI162" s="46" t="e">
        <v>#N/A</v>
      </c>
      <c r="AJ162" s="46" t="e">
        <v>#N/A</v>
      </c>
      <c r="AK162" s="46" t="e">
        <v>#N/A</v>
      </c>
      <c r="AL162" s="46" t="e">
        <v>#N/A</v>
      </c>
      <c r="AM162" s="46" t="e">
        <v>#N/A</v>
      </c>
      <c r="AN162" s="46" t="e">
        <v>#N/A</v>
      </c>
      <c r="AO162" s="46" t="e">
        <v>#N/A</v>
      </c>
      <c r="AP162" s="46" t="e">
        <v>#N/A</v>
      </c>
      <c r="AQ162" s="46" t="e">
        <v>#N/A</v>
      </c>
      <c r="AR162" s="46" t="e">
        <v>#N/A</v>
      </c>
      <c r="AS162" s="46" t="e">
        <v>#N/A</v>
      </c>
    </row>
    <row r="163" spans="1:45">
      <c r="A163" s="46" t="s">
        <v>200</v>
      </c>
      <c r="B163" s="46" t="s">
        <v>201</v>
      </c>
      <c r="C163" s="46" t="s">
        <v>104</v>
      </c>
      <c r="D163" s="46" t="s">
        <v>105</v>
      </c>
      <c r="E163" s="46" t="e">
        <v>#N/A</v>
      </c>
      <c r="F163" s="46" t="e">
        <v>#N/A</v>
      </c>
      <c r="G163" s="46" t="e">
        <v>#N/A</v>
      </c>
      <c r="H163" s="46" t="e">
        <v>#N/A</v>
      </c>
      <c r="I163" s="46" t="e">
        <v>#N/A</v>
      </c>
      <c r="J163" s="46" t="e">
        <v>#N/A</v>
      </c>
      <c r="K163" s="46" t="e">
        <v>#N/A</v>
      </c>
      <c r="L163" s="46" t="e">
        <v>#N/A</v>
      </c>
      <c r="M163" s="46" t="e">
        <v>#N/A</v>
      </c>
      <c r="N163" s="46" t="e">
        <v>#N/A</v>
      </c>
      <c r="O163" s="46" t="e">
        <v>#N/A</v>
      </c>
      <c r="P163" s="46" t="e">
        <v>#N/A</v>
      </c>
      <c r="Q163" s="46" t="e">
        <v>#N/A</v>
      </c>
      <c r="R163" s="46" t="e">
        <v>#N/A</v>
      </c>
      <c r="S163" s="46" t="e">
        <v>#N/A</v>
      </c>
      <c r="T163" s="46" t="e">
        <v>#N/A</v>
      </c>
      <c r="U163" s="46" t="e">
        <v>#N/A</v>
      </c>
      <c r="V163" s="46" t="e">
        <v>#N/A</v>
      </c>
      <c r="W163" s="46" t="e">
        <v>#N/A</v>
      </c>
      <c r="X163" s="46" t="e">
        <v>#N/A</v>
      </c>
      <c r="Y163" s="46" t="e">
        <v>#N/A</v>
      </c>
      <c r="Z163" s="46" t="e">
        <v>#N/A</v>
      </c>
      <c r="AA163" s="46" t="e">
        <v>#N/A</v>
      </c>
      <c r="AB163" s="46" t="e">
        <v>#N/A</v>
      </c>
      <c r="AC163" s="46" t="e">
        <v>#N/A</v>
      </c>
      <c r="AD163" s="46" t="e">
        <v>#N/A</v>
      </c>
      <c r="AE163" s="46" t="e">
        <v>#N/A</v>
      </c>
      <c r="AF163" s="46" t="e">
        <v>#N/A</v>
      </c>
      <c r="AG163" s="46" t="e">
        <v>#N/A</v>
      </c>
      <c r="AH163" s="46" t="e">
        <v>#N/A</v>
      </c>
      <c r="AI163" s="46" t="e">
        <v>#N/A</v>
      </c>
      <c r="AJ163" s="46" t="e">
        <v>#N/A</v>
      </c>
      <c r="AK163" s="46" t="e">
        <v>#N/A</v>
      </c>
      <c r="AL163" s="46" t="e">
        <v>#N/A</v>
      </c>
      <c r="AM163" s="46" t="e">
        <v>#N/A</v>
      </c>
      <c r="AN163" s="46" t="e">
        <v>#N/A</v>
      </c>
      <c r="AO163" s="46" t="e">
        <v>#N/A</v>
      </c>
      <c r="AP163" s="46" t="e">
        <v>#N/A</v>
      </c>
      <c r="AQ163" s="46">
        <v>4.5393234185800804</v>
      </c>
      <c r="AR163" s="46" t="e">
        <v>#N/A</v>
      </c>
      <c r="AS163" s="46" t="e">
        <v>#N/A</v>
      </c>
    </row>
    <row r="164" spans="1:45">
      <c r="A164" s="46" t="s">
        <v>200</v>
      </c>
      <c r="B164" s="46" t="s">
        <v>201</v>
      </c>
      <c r="C164" s="46" t="s">
        <v>106</v>
      </c>
      <c r="D164" s="46" t="s">
        <v>107</v>
      </c>
      <c r="E164" s="46" t="e">
        <v>#N/A</v>
      </c>
      <c r="F164" s="46" t="e">
        <v>#N/A</v>
      </c>
      <c r="G164" s="46" t="e">
        <v>#N/A</v>
      </c>
      <c r="H164" s="46" t="e">
        <v>#N/A</v>
      </c>
      <c r="I164" s="46" t="e">
        <v>#N/A</v>
      </c>
      <c r="J164" s="46" t="e">
        <v>#N/A</v>
      </c>
      <c r="K164" s="46" t="e">
        <v>#N/A</v>
      </c>
      <c r="L164" s="46" t="e">
        <v>#N/A</v>
      </c>
      <c r="M164" s="46" t="e">
        <v>#N/A</v>
      </c>
      <c r="N164" s="46" t="e">
        <v>#N/A</v>
      </c>
      <c r="O164" s="46" t="e">
        <v>#N/A</v>
      </c>
      <c r="P164" s="46" t="e">
        <v>#N/A</v>
      </c>
      <c r="Q164" s="46" t="e">
        <v>#N/A</v>
      </c>
      <c r="R164" s="46" t="e">
        <v>#N/A</v>
      </c>
      <c r="S164" s="46" t="e">
        <v>#N/A</v>
      </c>
      <c r="T164" s="46" t="e">
        <v>#N/A</v>
      </c>
      <c r="U164" s="46" t="e">
        <v>#N/A</v>
      </c>
      <c r="V164" s="46" t="e">
        <v>#N/A</v>
      </c>
      <c r="W164" s="46" t="e">
        <v>#N/A</v>
      </c>
      <c r="X164" s="46" t="e">
        <v>#N/A</v>
      </c>
      <c r="Y164" s="46" t="e">
        <v>#N/A</v>
      </c>
      <c r="Z164" s="46" t="e">
        <v>#N/A</v>
      </c>
      <c r="AA164" s="46" t="e">
        <v>#N/A</v>
      </c>
      <c r="AB164" s="46" t="e">
        <v>#N/A</v>
      </c>
      <c r="AC164" s="46" t="e">
        <v>#N/A</v>
      </c>
      <c r="AD164" s="46" t="e">
        <v>#N/A</v>
      </c>
      <c r="AE164" s="46" t="e">
        <v>#N/A</v>
      </c>
      <c r="AF164" s="46" t="e">
        <v>#N/A</v>
      </c>
      <c r="AG164" s="46" t="e">
        <v>#N/A</v>
      </c>
      <c r="AH164" s="46" t="e">
        <v>#N/A</v>
      </c>
      <c r="AI164" s="46" t="e">
        <v>#N/A</v>
      </c>
      <c r="AJ164" s="46" t="e">
        <v>#N/A</v>
      </c>
      <c r="AK164" s="46" t="e">
        <v>#N/A</v>
      </c>
      <c r="AL164" s="46" t="e">
        <v>#N/A</v>
      </c>
      <c r="AM164" s="46" t="e">
        <v>#N/A</v>
      </c>
      <c r="AN164" s="46" t="e">
        <v>#N/A</v>
      </c>
      <c r="AO164" s="46" t="e">
        <v>#N/A</v>
      </c>
      <c r="AP164" s="46" t="e">
        <v>#N/A</v>
      </c>
      <c r="AQ164" s="46">
        <v>3.5871286624440799</v>
      </c>
      <c r="AR164" s="46" t="e">
        <v>#N/A</v>
      </c>
      <c r="AS164" s="46" t="e">
        <v>#N/A</v>
      </c>
    </row>
    <row r="165" spans="1:45">
      <c r="A165" s="46" t="s">
        <v>200</v>
      </c>
      <c r="B165" s="46" t="s">
        <v>201</v>
      </c>
      <c r="C165" s="46" t="s">
        <v>108</v>
      </c>
      <c r="D165" s="46" t="s">
        <v>109</v>
      </c>
      <c r="E165" s="46" t="e">
        <v>#N/A</v>
      </c>
      <c r="F165" s="46" t="e">
        <v>#N/A</v>
      </c>
      <c r="G165" s="46" t="e">
        <v>#N/A</v>
      </c>
      <c r="H165" s="46" t="e">
        <v>#N/A</v>
      </c>
      <c r="I165" s="46" t="e">
        <v>#N/A</v>
      </c>
      <c r="J165" s="46" t="e">
        <v>#N/A</v>
      </c>
      <c r="K165" s="46" t="e">
        <v>#N/A</v>
      </c>
      <c r="L165" s="46" t="e">
        <v>#N/A</v>
      </c>
      <c r="M165" s="46" t="e">
        <v>#N/A</v>
      </c>
      <c r="N165" s="46" t="e">
        <v>#N/A</v>
      </c>
      <c r="O165" s="46" t="e">
        <v>#N/A</v>
      </c>
      <c r="P165" s="46" t="e">
        <v>#N/A</v>
      </c>
      <c r="Q165" s="46" t="e">
        <v>#N/A</v>
      </c>
      <c r="R165" s="46" t="e">
        <v>#N/A</v>
      </c>
      <c r="S165" s="46" t="e">
        <v>#N/A</v>
      </c>
      <c r="T165" s="46" t="e">
        <v>#N/A</v>
      </c>
      <c r="U165" s="46" t="e">
        <v>#N/A</v>
      </c>
      <c r="V165" s="46" t="e">
        <v>#N/A</v>
      </c>
      <c r="W165" s="46" t="e">
        <v>#N/A</v>
      </c>
      <c r="X165" s="46" t="e">
        <v>#N/A</v>
      </c>
      <c r="Y165" s="46" t="e">
        <v>#N/A</v>
      </c>
      <c r="Z165" s="46" t="e">
        <v>#N/A</v>
      </c>
      <c r="AA165" s="46" t="e">
        <v>#N/A</v>
      </c>
      <c r="AB165" s="46" t="e">
        <v>#N/A</v>
      </c>
      <c r="AC165" s="46" t="e">
        <v>#N/A</v>
      </c>
      <c r="AD165" s="46" t="e">
        <v>#N/A</v>
      </c>
      <c r="AE165" s="46" t="e">
        <v>#N/A</v>
      </c>
      <c r="AF165" s="46" t="e">
        <v>#N/A</v>
      </c>
      <c r="AG165" s="46" t="e">
        <v>#N/A</v>
      </c>
      <c r="AH165" s="46" t="e">
        <v>#N/A</v>
      </c>
      <c r="AI165" s="46" t="e">
        <v>#N/A</v>
      </c>
      <c r="AJ165" s="46" t="e">
        <v>#N/A</v>
      </c>
      <c r="AK165" s="46" t="e">
        <v>#N/A</v>
      </c>
      <c r="AL165" s="46" t="e">
        <v>#N/A</v>
      </c>
      <c r="AM165" s="46" t="e">
        <v>#N/A</v>
      </c>
      <c r="AN165" s="46" t="e">
        <v>#N/A</v>
      </c>
      <c r="AO165" s="46" t="e">
        <v>#N/A</v>
      </c>
      <c r="AP165" s="46">
        <v>2.8282408399693502</v>
      </c>
      <c r="AQ165" s="46" t="e">
        <v>#N/A</v>
      </c>
      <c r="AR165" s="46" t="e">
        <v>#N/A</v>
      </c>
      <c r="AS165" s="46" t="e">
        <v>#N/A</v>
      </c>
    </row>
    <row r="166" spans="1:45">
      <c r="A166" s="46" t="s">
        <v>200</v>
      </c>
      <c r="B166" s="46" t="s">
        <v>201</v>
      </c>
      <c r="C166" s="46" t="s">
        <v>110</v>
      </c>
      <c r="D166" s="46" t="s">
        <v>111</v>
      </c>
      <c r="E166" s="46" t="e">
        <v>#N/A</v>
      </c>
      <c r="F166" s="46" t="e">
        <v>#N/A</v>
      </c>
      <c r="G166" s="46" t="e">
        <v>#N/A</v>
      </c>
      <c r="H166" s="46" t="e">
        <v>#N/A</v>
      </c>
      <c r="I166" s="46" t="e">
        <v>#N/A</v>
      </c>
      <c r="J166" s="46" t="e">
        <v>#N/A</v>
      </c>
      <c r="K166" s="46" t="e">
        <v>#N/A</v>
      </c>
      <c r="L166" s="46" t="e">
        <v>#N/A</v>
      </c>
      <c r="M166" s="46" t="e">
        <v>#N/A</v>
      </c>
      <c r="N166" s="46" t="e">
        <v>#N/A</v>
      </c>
      <c r="O166" s="46" t="e">
        <v>#N/A</v>
      </c>
      <c r="P166" s="46" t="e">
        <v>#N/A</v>
      </c>
      <c r="Q166" s="46" t="e">
        <v>#N/A</v>
      </c>
      <c r="R166" s="46" t="e">
        <v>#N/A</v>
      </c>
      <c r="S166" s="46" t="e">
        <v>#N/A</v>
      </c>
      <c r="T166" s="46" t="e">
        <v>#N/A</v>
      </c>
      <c r="U166" s="46" t="e">
        <v>#N/A</v>
      </c>
      <c r="V166" s="46" t="e">
        <v>#N/A</v>
      </c>
      <c r="W166" s="46" t="e">
        <v>#N/A</v>
      </c>
      <c r="X166" s="46" t="e">
        <v>#N/A</v>
      </c>
      <c r="Y166" s="46" t="e">
        <v>#N/A</v>
      </c>
      <c r="Z166" s="46" t="e">
        <v>#N/A</v>
      </c>
      <c r="AA166" s="46" t="e">
        <v>#N/A</v>
      </c>
      <c r="AB166" s="46" t="e">
        <v>#N/A</v>
      </c>
      <c r="AC166" s="46" t="e">
        <v>#N/A</v>
      </c>
      <c r="AD166" s="46" t="e">
        <v>#N/A</v>
      </c>
      <c r="AE166" s="46" t="e">
        <v>#N/A</v>
      </c>
      <c r="AF166" s="46" t="e">
        <v>#N/A</v>
      </c>
      <c r="AG166" s="46" t="e">
        <v>#N/A</v>
      </c>
      <c r="AH166" s="46" t="e">
        <v>#N/A</v>
      </c>
      <c r="AI166" s="46" t="e">
        <v>#N/A</v>
      </c>
      <c r="AJ166" s="46" t="e">
        <v>#N/A</v>
      </c>
      <c r="AK166" s="46" t="e">
        <v>#N/A</v>
      </c>
      <c r="AL166" s="46" t="e">
        <v>#N/A</v>
      </c>
      <c r="AM166" s="46" t="e">
        <v>#N/A</v>
      </c>
      <c r="AN166" s="46" t="e">
        <v>#N/A</v>
      </c>
      <c r="AO166" s="46">
        <v>0.25</v>
      </c>
      <c r="AP166" s="46" t="e">
        <v>#N/A</v>
      </c>
      <c r="AQ166" s="46" t="e">
        <v>#N/A</v>
      </c>
      <c r="AR166" s="46" t="e">
        <v>#N/A</v>
      </c>
      <c r="AS166" s="46" t="e">
        <v>#N/A</v>
      </c>
    </row>
    <row r="167" spans="1:45">
      <c r="A167" s="46" t="s">
        <v>200</v>
      </c>
      <c r="B167" s="46" t="s">
        <v>201</v>
      </c>
      <c r="C167" s="46" t="s">
        <v>112</v>
      </c>
      <c r="D167" s="46" t="s">
        <v>113</v>
      </c>
      <c r="E167" s="46" t="e">
        <v>#N/A</v>
      </c>
      <c r="F167" s="46" t="e">
        <v>#N/A</v>
      </c>
      <c r="G167" s="46" t="e">
        <v>#N/A</v>
      </c>
      <c r="H167" s="46" t="e">
        <v>#N/A</v>
      </c>
      <c r="I167" s="46" t="e">
        <v>#N/A</v>
      </c>
      <c r="J167" s="46" t="e">
        <v>#N/A</v>
      </c>
      <c r="K167" s="46" t="e">
        <v>#N/A</v>
      </c>
      <c r="L167" s="46" t="e">
        <v>#N/A</v>
      </c>
      <c r="M167" s="46" t="e">
        <v>#N/A</v>
      </c>
      <c r="N167" s="46" t="e">
        <v>#N/A</v>
      </c>
      <c r="O167" s="46" t="e">
        <v>#N/A</v>
      </c>
      <c r="P167" s="46" t="e">
        <v>#N/A</v>
      </c>
      <c r="Q167" s="46" t="e">
        <v>#N/A</v>
      </c>
      <c r="R167" s="46" t="e">
        <v>#N/A</v>
      </c>
      <c r="S167" s="46" t="e">
        <v>#N/A</v>
      </c>
      <c r="T167" s="46" t="e">
        <v>#N/A</v>
      </c>
      <c r="U167" s="46" t="e">
        <v>#N/A</v>
      </c>
      <c r="V167" s="46" t="e">
        <v>#N/A</v>
      </c>
      <c r="W167" s="46" t="e">
        <v>#N/A</v>
      </c>
      <c r="X167" s="46" t="e">
        <v>#N/A</v>
      </c>
      <c r="Y167" s="46" t="e">
        <v>#N/A</v>
      </c>
      <c r="Z167" s="46" t="e">
        <v>#N/A</v>
      </c>
      <c r="AA167" s="46" t="e">
        <v>#N/A</v>
      </c>
      <c r="AB167" s="46" t="e">
        <v>#N/A</v>
      </c>
      <c r="AC167" s="46" t="e">
        <v>#N/A</v>
      </c>
      <c r="AD167" s="46" t="e">
        <v>#N/A</v>
      </c>
      <c r="AE167" s="46" t="e">
        <v>#N/A</v>
      </c>
      <c r="AF167" s="46" t="e">
        <v>#N/A</v>
      </c>
      <c r="AG167" s="46" t="e">
        <v>#N/A</v>
      </c>
      <c r="AH167" s="46" t="e">
        <v>#N/A</v>
      </c>
      <c r="AI167" s="46" t="e">
        <v>#N/A</v>
      </c>
      <c r="AJ167" s="46" t="e">
        <v>#N/A</v>
      </c>
      <c r="AK167" s="46" t="e">
        <v>#N/A</v>
      </c>
      <c r="AL167" s="46" t="e">
        <v>#N/A</v>
      </c>
      <c r="AM167" s="46" t="e">
        <v>#N/A</v>
      </c>
      <c r="AN167" s="46" t="e">
        <v>#N/A</v>
      </c>
      <c r="AO167" s="46" t="e">
        <v>#N/A</v>
      </c>
      <c r="AP167" s="46" t="e">
        <v>#N/A</v>
      </c>
      <c r="AQ167" s="46" t="e">
        <v>#N/A</v>
      </c>
      <c r="AR167" s="46">
        <v>0.37403919827294602</v>
      </c>
      <c r="AS167" s="46" t="e">
        <v>#N/A</v>
      </c>
    </row>
    <row r="168" spans="1:45">
      <c r="A168" s="46" t="s">
        <v>200</v>
      </c>
      <c r="B168" s="46" t="s">
        <v>201</v>
      </c>
      <c r="C168" s="46" t="s">
        <v>114</v>
      </c>
      <c r="D168" s="46" t="s">
        <v>115</v>
      </c>
      <c r="E168" s="46" t="e">
        <v>#N/A</v>
      </c>
      <c r="F168" s="46" t="e">
        <v>#N/A</v>
      </c>
      <c r="G168" s="46" t="e">
        <v>#N/A</v>
      </c>
      <c r="H168" s="46" t="e">
        <v>#N/A</v>
      </c>
      <c r="I168" s="46" t="e">
        <v>#N/A</v>
      </c>
      <c r="J168" s="46" t="e">
        <v>#N/A</v>
      </c>
      <c r="K168" s="46" t="e">
        <v>#N/A</v>
      </c>
      <c r="L168" s="46" t="e">
        <v>#N/A</v>
      </c>
      <c r="M168" s="46" t="e">
        <v>#N/A</v>
      </c>
      <c r="N168" s="46" t="e">
        <v>#N/A</v>
      </c>
      <c r="O168" s="46" t="e">
        <v>#N/A</v>
      </c>
      <c r="P168" s="46" t="e">
        <v>#N/A</v>
      </c>
      <c r="Q168" s="46" t="e">
        <v>#N/A</v>
      </c>
      <c r="R168" s="46" t="e">
        <v>#N/A</v>
      </c>
      <c r="S168" s="46" t="e">
        <v>#N/A</v>
      </c>
      <c r="T168" s="46" t="e">
        <v>#N/A</v>
      </c>
      <c r="U168" s="46" t="e">
        <v>#N/A</v>
      </c>
      <c r="V168" s="46" t="e">
        <v>#N/A</v>
      </c>
      <c r="W168" s="46" t="e">
        <v>#N/A</v>
      </c>
      <c r="X168" s="46" t="e">
        <v>#N/A</v>
      </c>
      <c r="Y168" s="46" t="e">
        <v>#N/A</v>
      </c>
      <c r="Z168" s="46" t="e">
        <v>#N/A</v>
      </c>
      <c r="AA168" s="46" t="e">
        <v>#N/A</v>
      </c>
      <c r="AB168" s="46" t="e">
        <v>#N/A</v>
      </c>
      <c r="AC168" s="46" t="e">
        <v>#N/A</v>
      </c>
      <c r="AD168" s="46" t="e">
        <v>#N/A</v>
      </c>
      <c r="AE168" s="46" t="e">
        <v>#N/A</v>
      </c>
      <c r="AF168" s="46" t="e">
        <v>#N/A</v>
      </c>
      <c r="AG168" s="46" t="e">
        <v>#N/A</v>
      </c>
      <c r="AH168" s="46" t="e">
        <v>#N/A</v>
      </c>
      <c r="AI168" s="46" t="e">
        <v>#N/A</v>
      </c>
      <c r="AJ168" s="46" t="e">
        <v>#N/A</v>
      </c>
      <c r="AK168" s="46" t="e">
        <v>#N/A</v>
      </c>
      <c r="AL168" s="46" t="e">
        <v>#N/A</v>
      </c>
      <c r="AM168" s="46" t="e">
        <v>#N/A</v>
      </c>
      <c r="AN168" s="46" t="e">
        <v>#N/A</v>
      </c>
      <c r="AO168" s="46" t="e">
        <v>#N/A</v>
      </c>
      <c r="AP168" s="46" t="e">
        <v>#N/A</v>
      </c>
      <c r="AQ168" s="46">
        <v>0.39</v>
      </c>
      <c r="AR168" s="46" t="e">
        <v>#N/A</v>
      </c>
      <c r="AS168" s="46" t="e">
        <v>#N/A</v>
      </c>
    </row>
    <row r="169" spans="1:45">
      <c r="A169" s="46" t="s">
        <v>200</v>
      </c>
      <c r="B169" s="46" t="s">
        <v>201</v>
      </c>
      <c r="C169" s="46" t="s">
        <v>116</v>
      </c>
      <c r="D169" s="46" t="s">
        <v>117</v>
      </c>
      <c r="E169" s="46" t="e">
        <v>#N/A</v>
      </c>
      <c r="F169" s="46" t="e">
        <v>#N/A</v>
      </c>
      <c r="G169" s="46" t="e">
        <v>#N/A</v>
      </c>
      <c r="H169" s="46" t="e">
        <v>#N/A</v>
      </c>
      <c r="I169" s="46" t="e">
        <v>#N/A</v>
      </c>
      <c r="J169" s="46" t="e">
        <v>#N/A</v>
      </c>
      <c r="K169" s="46" t="e">
        <v>#N/A</v>
      </c>
      <c r="L169" s="46" t="e">
        <v>#N/A</v>
      </c>
      <c r="M169" s="46" t="e">
        <v>#N/A</v>
      </c>
      <c r="N169" s="46" t="e">
        <v>#N/A</v>
      </c>
      <c r="O169" s="46" t="e">
        <v>#N/A</v>
      </c>
      <c r="P169" s="46" t="e">
        <v>#N/A</v>
      </c>
      <c r="Q169" s="46" t="e">
        <v>#N/A</v>
      </c>
      <c r="R169" s="46" t="e">
        <v>#N/A</v>
      </c>
      <c r="S169" s="46" t="e">
        <v>#N/A</v>
      </c>
      <c r="T169" s="46" t="e">
        <v>#N/A</v>
      </c>
      <c r="U169" s="46" t="e">
        <v>#N/A</v>
      </c>
      <c r="V169" s="46" t="e">
        <v>#N/A</v>
      </c>
      <c r="W169" s="46" t="e">
        <v>#N/A</v>
      </c>
      <c r="X169" s="46" t="e">
        <v>#N/A</v>
      </c>
      <c r="Y169" s="46" t="e">
        <v>#N/A</v>
      </c>
      <c r="Z169" s="46" t="e">
        <v>#N/A</v>
      </c>
      <c r="AA169" s="46" t="e">
        <v>#N/A</v>
      </c>
      <c r="AB169" s="46" t="e">
        <v>#N/A</v>
      </c>
      <c r="AC169" s="46" t="e">
        <v>#N/A</v>
      </c>
      <c r="AD169" s="46" t="e">
        <v>#N/A</v>
      </c>
      <c r="AE169" s="46" t="e">
        <v>#N/A</v>
      </c>
      <c r="AF169" s="46" t="e">
        <v>#N/A</v>
      </c>
      <c r="AG169" s="46" t="e">
        <v>#N/A</v>
      </c>
      <c r="AH169" s="46" t="e">
        <v>#N/A</v>
      </c>
      <c r="AI169" s="46" t="e">
        <v>#N/A</v>
      </c>
      <c r="AJ169" s="46" t="e">
        <v>#N/A</v>
      </c>
      <c r="AK169" s="46" t="e">
        <v>#N/A</v>
      </c>
      <c r="AL169" s="46" t="e">
        <v>#N/A</v>
      </c>
      <c r="AM169" s="46" t="e">
        <v>#N/A</v>
      </c>
      <c r="AN169" s="46" t="e">
        <v>#N/A</v>
      </c>
      <c r="AO169" s="46" t="e">
        <v>#N/A</v>
      </c>
      <c r="AP169" s="46">
        <v>0.14000000000000001</v>
      </c>
      <c r="AQ169" s="46" t="e">
        <v>#N/A</v>
      </c>
      <c r="AR169" s="46" t="e">
        <v>#N/A</v>
      </c>
      <c r="AS169" s="46" t="e">
        <v>#N/A</v>
      </c>
    </row>
    <row r="170" spans="1:45">
      <c r="A170" s="46" t="s">
        <v>200</v>
      </c>
      <c r="B170" s="46" t="s">
        <v>201</v>
      </c>
      <c r="C170" s="46" t="s">
        <v>118</v>
      </c>
      <c r="D170" s="46" t="s">
        <v>119</v>
      </c>
      <c r="E170" s="46" t="e">
        <v>#N/A</v>
      </c>
      <c r="F170" s="46" t="e">
        <v>#N/A</v>
      </c>
      <c r="G170" s="46" t="e">
        <v>#N/A</v>
      </c>
      <c r="H170" s="46" t="e">
        <v>#N/A</v>
      </c>
      <c r="I170" s="46" t="e">
        <v>#N/A</v>
      </c>
      <c r="J170" s="46" t="e">
        <v>#N/A</v>
      </c>
      <c r="K170" s="46" t="e">
        <v>#N/A</v>
      </c>
      <c r="L170" s="46" t="e">
        <v>#N/A</v>
      </c>
      <c r="M170" s="46" t="e">
        <v>#N/A</v>
      </c>
      <c r="N170" s="46" t="e">
        <v>#N/A</v>
      </c>
      <c r="O170" s="46" t="e">
        <v>#N/A</v>
      </c>
      <c r="P170" s="46" t="e">
        <v>#N/A</v>
      </c>
      <c r="Q170" s="46" t="e">
        <v>#N/A</v>
      </c>
      <c r="R170" s="46" t="e">
        <v>#N/A</v>
      </c>
      <c r="S170" s="46" t="e">
        <v>#N/A</v>
      </c>
      <c r="T170" s="46" t="e">
        <v>#N/A</v>
      </c>
      <c r="U170" s="46" t="e">
        <v>#N/A</v>
      </c>
      <c r="V170" s="46" t="e">
        <v>#N/A</v>
      </c>
      <c r="W170" s="46" t="e">
        <v>#N/A</v>
      </c>
      <c r="X170" s="46" t="e">
        <v>#N/A</v>
      </c>
      <c r="Y170" s="46" t="e">
        <v>#N/A</v>
      </c>
      <c r="Z170" s="46" t="e">
        <v>#N/A</v>
      </c>
      <c r="AA170" s="46" t="e">
        <v>#N/A</v>
      </c>
      <c r="AB170" s="46" t="e">
        <v>#N/A</v>
      </c>
      <c r="AC170" s="46" t="e">
        <v>#N/A</v>
      </c>
      <c r="AD170" s="46" t="e">
        <v>#N/A</v>
      </c>
      <c r="AE170" s="46" t="e">
        <v>#N/A</v>
      </c>
      <c r="AF170" s="46" t="e">
        <v>#N/A</v>
      </c>
      <c r="AG170" s="46" t="e">
        <v>#N/A</v>
      </c>
      <c r="AH170" s="46" t="e">
        <v>#N/A</v>
      </c>
      <c r="AI170" s="46" t="e">
        <v>#N/A</v>
      </c>
      <c r="AJ170" s="46" t="e">
        <v>#N/A</v>
      </c>
      <c r="AK170" s="46" t="e">
        <v>#N/A</v>
      </c>
      <c r="AL170" s="46" t="e">
        <v>#N/A</v>
      </c>
      <c r="AM170" s="46" t="e">
        <v>#N/A</v>
      </c>
      <c r="AN170" s="46" t="e">
        <v>#N/A</v>
      </c>
      <c r="AO170" s="46" t="e">
        <v>#N/A</v>
      </c>
      <c r="AP170" s="46" t="e">
        <v>#N/A</v>
      </c>
      <c r="AQ170" s="46">
        <v>-8.4</v>
      </c>
      <c r="AR170" s="46" t="e">
        <v>#N/A</v>
      </c>
      <c r="AS170" s="46" t="e">
        <v>#N/A</v>
      </c>
    </row>
    <row r="171" spans="1:45">
      <c r="A171" s="46" t="s">
        <v>200</v>
      </c>
      <c r="B171" s="46" t="s">
        <v>201</v>
      </c>
      <c r="C171" s="46" t="s">
        <v>120</v>
      </c>
      <c r="D171" s="46" t="s">
        <v>121</v>
      </c>
      <c r="E171" s="46" t="e">
        <v>#N/A</v>
      </c>
      <c r="F171" s="46" t="e">
        <v>#N/A</v>
      </c>
      <c r="G171" s="46" t="e">
        <v>#N/A</v>
      </c>
      <c r="H171" s="46" t="e">
        <v>#N/A</v>
      </c>
      <c r="I171" s="46" t="e">
        <v>#N/A</v>
      </c>
      <c r="J171" s="46" t="e">
        <v>#N/A</v>
      </c>
      <c r="K171" s="46" t="e">
        <v>#N/A</v>
      </c>
      <c r="L171" s="46" t="e">
        <v>#N/A</v>
      </c>
      <c r="M171" s="46" t="e">
        <v>#N/A</v>
      </c>
      <c r="N171" s="46" t="e">
        <v>#N/A</v>
      </c>
      <c r="O171" s="46" t="e">
        <v>#N/A</v>
      </c>
      <c r="P171" s="46" t="e">
        <v>#N/A</v>
      </c>
      <c r="Q171" s="46" t="e">
        <v>#N/A</v>
      </c>
      <c r="R171" s="46" t="e">
        <v>#N/A</v>
      </c>
      <c r="S171" s="46" t="e">
        <v>#N/A</v>
      </c>
      <c r="T171" s="46" t="e">
        <v>#N/A</v>
      </c>
      <c r="U171" s="46" t="e">
        <v>#N/A</v>
      </c>
      <c r="V171" s="46" t="e">
        <v>#N/A</v>
      </c>
      <c r="W171" s="46" t="e">
        <v>#N/A</v>
      </c>
      <c r="X171" s="46" t="e">
        <v>#N/A</v>
      </c>
      <c r="Y171" s="46" t="e">
        <v>#N/A</v>
      </c>
      <c r="Z171" s="46" t="e">
        <v>#N/A</v>
      </c>
      <c r="AA171" s="46" t="e">
        <v>#N/A</v>
      </c>
      <c r="AB171" s="46" t="e">
        <v>#N/A</v>
      </c>
      <c r="AC171" s="46" t="e">
        <v>#N/A</v>
      </c>
      <c r="AD171" s="46" t="e">
        <v>#N/A</v>
      </c>
      <c r="AE171" s="46" t="e">
        <v>#N/A</v>
      </c>
      <c r="AF171" s="46" t="e">
        <v>#N/A</v>
      </c>
      <c r="AG171" s="46" t="e">
        <v>#N/A</v>
      </c>
      <c r="AH171" s="46" t="e">
        <v>#N/A</v>
      </c>
      <c r="AI171" s="46" t="e">
        <v>#N/A</v>
      </c>
      <c r="AJ171" s="46" t="e">
        <v>#N/A</v>
      </c>
      <c r="AK171" s="46" t="e">
        <v>#N/A</v>
      </c>
      <c r="AL171" s="46" t="e">
        <v>#N/A</v>
      </c>
      <c r="AM171" s="46" t="e">
        <v>#N/A</v>
      </c>
      <c r="AN171" s="46" t="e">
        <v>#N/A</v>
      </c>
      <c r="AO171" s="46" t="e">
        <v>#N/A</v>
      </c>
      <c r="AP171" s="46" t="e">
        <v>#N/A</v>
      </c>
      <c r="AQ171" s="46" t="e">
        <v>#N/A</v>
      </c>
      <c r="AR171" s="46" t="e">
        <v>#N/A</v>
      </c>
      <c r="AS171" s="46">
        <v>3.39224355636556</v>
      </c>
    </row>
    <row r="172" spans="1:45">
      <c r="A172" s="46" t="s">
        <v>200</v>
      </c>
      <c r="B172" s="46" t="s">
        <v>201</v>
      </c>
      <c r="C172" s="46" t="s">
        <v>122</v>
      </c>
      <c r="D172" s="46" t="s">
        <v>123</v>
      </c>
      <c r="E172" s="46" t="e">
        <v>#N/A</v>
      </c>
      <c r="F172" s="46" t="e">
        <v>#N/A</v>
      </c>
      <c r="G172" s="46" t="e">
        <v>#N/A</v>
      </c>
      <c r="H172" s="46" t="e">
        <v>#N/A</v>
      </c>
      <c r="I172" s="46" t="e">
        <v>#N/A</v>
      </c>
      <c r="J172" s="46" t="e">
        <v>#N/A</v>
      </c>
      <c r="K172" s="46" t="e">
        <v>#N/A</v>
      </c>
      <c r="L172" s="46" t="e">
        <v>#N/A</v>
      </c>
      <c r="M172" s="46" t="e">
        <v>#N/A</v>
      </c>
      <c r="N172" s="46" t="e">
        <v>#N/A</v>
      </c>
      <c r="O172" s="46" t="e">
        <v>#N/A</v>
      </c>
      <c r="P172" s="46" t="e">
        <v>#N/A</v>
      </c>
      <c r="Q172" s="46" t="e">
        <v>#N/A</v>
      </c>
      <c r="R172" s="46" t="e">
        <v>#N/A</v>
      </c>
      <c r="S172" s="46" t="e">
        <v>#N/A</v>
      </c>
      <c r="T172" s="46" t="e">
        <v>#N/A</v>
      </c>
      <c r="U172" s="46" t="e">
        <v>#N/A</v>
      </c>
      <c r="V172" s="46" t="e">
        <v>#N/A</v>
      </c>
      <c r="W172" s="46" t="e">
        <v>#N/A</v>
      </c>
      <c r="X172" s="46" t="e">
        <v>#N/A</v>
      </c>
      <c r="Y172" s="46" t="e">
        <v>#N/A</v>
      </c>
      <c r="Z172" s="46" t="e">
        <v>#N/A</v>
      </c>
      <c r="AA172" s="46" t="e">
        <v>#N/A</v>
      </c>
      <c r="AB172" s="46" t="e">
        <v>#N/A</v>
      </c>
      <c r="AC172" s="46" t="e">
        <v>#N/A</v>
      </c>
      <c r="AD172" s="46" t="e">
        <v>#N/A</v>
      </c>
      <c r="AE172" s="46" t="e">
        <v>#N/A</v>
      </c>
      <c r="AF172" s="46" t="e">
        <v>#N/A</v>
      </c>
      <c r="AG172" s="46" t="e">
        <v>#N/A</v>
      </c>
      <c r="AH172" s="46" t="e">
        <v>#N/A</v>
      </c>
      <c r="AI172" s="46" t="e">
        <v>#N/A</v>
      </c>
      <c r="AJ172" s="46" t="e">
        <v>#N/A</v>
      </c>
      <c r="AK172" s="46" t="e">
        <v>#N/A</v>
      </c>
      <c r="AL172" s="46" t="e">
        <v>#N/A</v>
      </c>
      <c r="AM172" s="46" t="e">
        <v>#N/A</v>
      </c>
      <c r="AN172" s="46" t="e">
        <v>#N/A</v>
      </c>
      <c r="AO172" s="46" t="e">
        <v>#N/A</v>
      </c>
      <c r="AP172" s="46" t="e">
        <v>#N/A</v>
      </c>
      <c r="AQ172" s="46" t="e">
        <v>#N/A</v>
      </c>
      <c r="AR172" s="46" t="e">
        <v>#N/A</v>
      </c>
      <c r="AS172" s="46" t="e">
        <v>#N/A</v>
      </c>
    </row>
    <row r="173" spans="1:45">
      <c r="A173" s="46" t="s">
        <v>200</v>
      </c>
      <c r="B173" s="46" t="s">
        <v>201</v>
      </c>
      <c r="C173" s="46" t="s">
        <v>124</v>
      </c>
      <c r="D173" s="46" t="s">
        <v>125</v>
      </c>
      <c r="E173" s="46" t="e">
        <v>#N/A</v>
      </c>
      <c r="F173" s="46" t="e">
        <v>#N/A</v>
      </c>
      <c r="G173" s="46" t="e">
        <v>#N/A</v>
      </c>
      <c r="H173" s="46" t="e">
        <v>#N/A</v>
      </c>
      <c r="I173" s="46" t="e">
        <v>#N/A</v>
      </c>
      <c r="J173" s="46" t="e">
        <v>#N/A</v>
      </c>
      <c r="K173" s="46" t="e">
        <v>#N/A</v>
      </c>
      <c r="L173" s="46" t="e">
        <v>#N/A</v>
      </c>
      <c r="M173" s="46" t="e">
        <v>#N/A</v>
      </c>
      <c r="N173" s="46" t="e">
        <v>#N/A</v>
      </c>
      <c r="O173" s="46" t="e">
        <v>#N/A</v>
      </c>
      <c r="P173" s="46" t="e">
        <v>#N/A</v>
      </c>
      <c r="Q173" s="46" t="e">
        <v>#N/A</v>
      </c>
      <c r="R173" s="46" t="e">
        <v>#N/A</v>
      </c>
      <c r="S173" s="46" t="e">
        <v>#N/A</v>
      </c>
      <c r="T173" s="46" t="e">
        <v>#N/A</v>
      </c>
      <c r="U173" s="46" t="e">
        <v>#N/A</v>
      </c>
      <c r="V173" s="46" t="e">
        <v>#N/A</v>
      </c>
      <c r="W173" s="46" t="e">
        <v>#N/A</v>
      </c>
      <c r="X173" s="46" t="e">
        <v>#N/A</v>
      </c>
      <c r="Y173" s="46" t="e">
        <v>#N/A</v>
      </c>
      <c r="Z173" s="46" t="e">
        <v>#N/A</v>
      </c>
      <c r="AA173" s="46" t="e">
        <v>#N/A</v>
      </c>
      <c r="AB173" s="46" t="e">
        <v>#N/A</v>
      </c>
      <c r="AC173" s="46" t="e">
        <v>#N/A</v>
      </c>
      <c r="AD173" s="46" t="e">
        <v>#N/A</v>
      </c>
      <c r="AE173" s="46" t="e">
        <v>#N/A</v>
      </c>
      <c r="AF173" s="46" t="e">
        <v>#N/A</v>
      </c>
      <c r="AG173" s="46" t="e">
        <v>#N/A</v>
      </c>
      <c r="AH173" s="46" t="e">
        <v>#N/A</v>
      </c>
      <c r="AI173" s="46" t="e">
        <v>#N/A</v>
      </c>
      <c r="AJ173" s="46" t="e">
        <v>#N/A</v>
      </c>
      <c r="AK173" s="46" t="e">
        <v>#N/A</v>
      </c>
      <c r="AL173" s="46" t="e">
        <v>#N/A</v>
      </c>
      <c r="AM173" s="46" t="e">
        <v>#N/A</v>
      </c>
      <c r="AN173" s="46" t="e">
        <v>#N/A</v>
      </c>
      <c r="AO173" s="46" t="e">
        <v>#N/A</v>
      </c>
      <c r="AP173" s="46" t="e">
        <v>#N/A</v>
      </c>
      <c r="AQ173" s="46" t="e">
        <v>#N/A</v>
      </c>
      <c r="AR173" s="46">
        <v>-4.3261676353765299</v>
      </c>
      <c r="AS173" s="46" t="e">
        <v>#N/A</v>
      </c>
    </row>
    <row r="174" spans="1:45">
      <c r="A174" s="46" t="s">
        <v>200</v>
      </c>
      <c r="B174" s="46" t="s">
        <v>201</v>
      </c>
      <c r="C174" s="46" t="s">
        <v>126</v>
      </c>
      <c r="D174" s="46" t="s">
        <v>127</v>
      </c>
      <c r="E174" s="46" t="e">
        <v>#N/A</v>
      </c>
      <c r="F174" s="46" t="e">
        <v>#N/A</v>
      </c>
      <c r="G174" s="46" t="e">
        <v>#N/A</v>
      </c>
      <c r="H174" s="46" t="e">
        <v>#N/A</v>
      </c>
      <c r="I174" s="46" t="e">
        <v>#N/A</v>
      </c>
      <c r="J174" s="46" t="e">
        <v>#N/A</v>
      </c>
      <c r="K174" s="46" t="e">
        <v>#N/A</v>
      </c>
      <c r="L174" s="46" t="e">
        <v>#N/A</v>
      </c>
      <c r="M174" s="46" t="e">
        <v>#N/A</v>
      </c>
      <c r="N174" s="46" t="e">
        <v>#N/A</v>
      </c>
      <c r="O174" s="46" t="e">
        <v>#N/A</v>
      </c>
      <c r="P174" s="46" t="e">
        <v>#N/A</v>
      </c>
      <c r="Q174" s="46" t="e">
        <v>#N/A</v>
      </c>
      <c r="R174" s="46" t="e">
        <v>#N/A</v>
      </c>
      <c r="S174" s="46" t="e">
        <v>#N/A</v>
      </c>
      <c r="T174" s="46" t="e">
        <v>#N/A</v>
      </c>
      <c r="U174" s="46" t="e">
        <v>#N/A</v>
      </c>
      <c r="V174" s="46" t="e">
        <v>#N/A</v>
      </c>
      <c r="W174" s="46" t="e">
        <v>#N/A</v>
      </c>
      <c r="X174" s="46" t="e">
        <v>#N/A</v>
      </c>
      <c r="Y174" s="46" t="e">
        <v>#N/A</v>
      </c>
      <c r="Z174" s="46" t="e">
        <v>#N/A</v>
      </c>
      <c r="AA174" s="46" t="e">
        <v>#N/A</v>
      </c>
      <c r="AB174" s="46" t="e">
        <v>#N/A</v>
      </c>
      <c r="AC174" s="46" t="e">
        <v>#N/A</v>
      </c>
      <c r="AD174" s="46" t="e">
        <v>#N/A</v>
      </c>
      <c r="AE174" s="46" t="e">
        <v>#N/A</v>
      </c>
      <c r="AF174" s="46" t="e">
        <v>#N/A</v>
      </c>
      <c r="AG174" s="46" t="e">
        <v>#N/A</v>
      </c>
      <c r="AH174" s="46" t="e">
        <v>#N/A</v>
      </c>
      <c r="AI174" s="46" t="e">
        <v>#N/A</v>
      </c>
      <c r="AJ174" s="46" t="e">
        <v>#N/A</v>
      </c>
      <c r="AK174" s="46" t="e">
        <v>#N/A</v>
      </c>
      <c r="AL174" s="46" t="e">
        <v>#N/A</v>
      </c>
      <c r="AM174" s="46" t="e">
        <v>#N/A</v>
      </c>
      <c r="AN174" s="46" t="e">
        <v>#N/A</v>
      </c>
      <c r="AO174" s="46" t="e">
        <v>#N/A</v>
      </c>
      <c r="AP174" s="46" t="e">
        <v>#N/A</v>
      </c>
      <c r="AQ174" s="46" t="e">
        <v>#N/A</v>
      </c>
      <c r="AR174" s="46" t="e">
        <v>#N/A</v>
      </c>
      <c r="AS174" s="46" t="e">
        <v>#N/A</v>
      </c>
    </row>
    <row r="175" spans="1:45">
      <c r="A175" s="46" t="s">
        <v>200</v>
      </c>
      <c r="B175" s="46" t="s">
        <v>201</v>
      </c>
      <c r="C175" s="46" t="s">
        <v>128</v>
      </c>
      <c r="D175" s="46" t="s">
        <v>129</v>
      </c>
      <c r="E175" s="46" t="e">
        <v>#N/A</v>
      </c>
      <c r="F175" s="46" t="e">
        <v>#N/A</v>
      </c>
      <c r="G175" s="46" t="e">
        <v>#N/A</v>
      </c>
      <c r="H175" s="46" t="e">
        <v>#N/A</v>
      </c>
      <c r="I175" s="46" t="e">
        <v>#N/A</v>
      </c>
      <c r="J175" s="46" t="e">
        <v>#N/A</v>
      </c>
      <c r="K175" s="46" t="e">
        <v>#N/A</v>
      </c>
      <c r="L175" s="46" t="e">
        <v>#N/A</v>
      </c>
      <c r="M175" s="46" t="e">
        <v>#N/A</v>
      </c>
      <c r="N175" s="46" t="e">
        <v>#N/A</v>
      </c>
      <c r="O175" s="46" t="e">
        <v>#N/A</v>
      </c>
      <c r="P175" s="46" t="e">
        <v>#N/A</v>
      </c>
      <c r="Q175" s="46" t="e">
        <v>#N/A</v>
      </c>
      <c r="R175" s="46" t="e">
        <v>#N/A</v>
      </c>
      <c r="S175" s="46" t="e">
        <v>#N/A</v>
      </c>
      <c r="T175" s="46" t="e">
        <v>#N/A</v>
      </c>
      <c r="U175" s="46" t="e">
        <v>#N/A</v>
      </c>
      <c r="V175" s="46" t="e">
        <v>#N/A</v>
      </c>
      <c r="W175" s="46" t="e">
        <v>#N/A</v>
      </c>
      <c r="X175" s="46" t="e">
        <v>#N/A</v>
      </c>
      <c r="Y175" s="46" t="e">
        <v>#N/A</v>
      </c>
      <c r="Z175" s="46" t="e">
        <v>#N/A</v>
      </c>
      <c r="AA175" s="46" t="e">
        <v>#N/A</v>
      </c>
      <c r="AB175" s="46" t="e">
        <v>#N/A</v>
      </c>
      <c r="AC175" s="46" t="e">
        <v>#N/A</v>
      </c>
      <c r="AD175" s="46" t="e">
        <v>#N/A</v>
      </c>
      <c r="AE175" s="46" t="e">
        <v>#N/A</v>
      </c>
      <c r="AF175" s="46" t="e">
        <v>#N/A</v>
      </c>
      <c r="AG175" s="46" t="e">
        <v>#N/A</v>
      </c>
      <c r="AH175" s="46" t="e">
        <v>#N/A</v>
      </c>
      <c r="AI175" s="46" t="e">
        <v>#N/A</v>
      </c>
      <c r="AJ175" s="46" t="e">
        <v>#N/A</v>
      </c>
      <c r="AK175" s="46" t="e">
        <v>#N/A</v>
      </c>
      <c r="AL175" s="46" t="e">
        <v>#N/A</v>
      </c>
      <c r="AM175" s="46" t="e">
        <v>#N/A</v>
      </c>
      <c r="AN175" s="46" t="e">
        <v>#N/A</v>
      </c>
      <c r="AO175" s="46" t="e">
        <v>#N/A</v>
      </c>
      <c r="AP175" s="46" t="e">
        <v>#N/A</v>
      </c>
      <c r="AQ175" s="46">
        <v>-0.219682217976547</v>
      </c>
      <c r="AR175" s="46" t="e">
        <v>#N/A</v>
      </c>
      <c r="AS175" s="46" t="e">
        <v>#N/A</v>
      </c>
    </row>
    <row r="176" spans="1:45">
      <c r="A176" s="46" t="s">
        <v>200</v>
      </c>
      <c r="B176" s="46" t="s">
        <v>201</v>
      </c>
      <c r="C176" s="46" t="s">
        <v>130</v>
      </c>
      <c r="D176" s="46" t="s">
        <v>131</v>
      </c>
      <c r="E176" s="46" t="e">
        <v>#N/A</v>
      </c>
      <c r="F176" s="46" t="e">
        <v>#N/A</v>
      </c>
      <c r="G176" s="46" t="e">
        <v>#N/A</v>
      </c>
      <c r="H176" s="46" t="e">
        <v>#N/A</v>
      </c>
      <c r="I176" s="46" t="e">
        <v>#N/A</v>
      </c>
      <c r="J176" s="46" t="e">
        <v>#N/A</v>
      </c>
      <c r="K176" s="46" t="e">
        <v>#N/A</v>
      </c>
      <c r="L176" s="46" t="e">
        <v>#N/A</v>
      </c>
      <c r="M176" s="46" t="e">
        <v>#N/A</v>
      </c>
      <c r="N176" s="46" t="e">
        <v>#N/A</v>
      </c>
      <c r="O176" s="46" t="e">
        <v>#N/A</v>
      </c>
      <c r="P176" s="46" t="e">
        <v>#N/A</v>
      </c>
      <c r="Q176" s="46" t="e">
        <v>#N/A</v>
      </c>
      <c r="R176" s="46" t="e">
        <v>#N/A</v>
      </c>
      <c r="S176" s="46" t="e">
        <v>#N/A</v>
      </c>
      <c r="T176" s="46" t="e">
        <v>#N/A</v>
      </c>
      <c r="U176" s="46" t="e">
        <v>#N/A</v>
      </c>
      <c r="V176" s="46" t="e">
        <v>#N/A</v>
      </c>
      <c r="W176" s="46" t="e">
        <v>#N/A</v>
      </c>
      <c r="X176" s="46" t="e">
        <v>#N/A</v>
      </c>
      <c r="Y176" s="46" t="e">
        <v>#N/A</v>
      </c>
      <c r="Z176" s="46" t="e">
        <v>#N/A</v>
      </c>
      <c r="AA176" s="46" t="e">
        <v>#N/A</v>
      </c>
      <c r="AB176" s="46" t="e">
        <v>#N/A</v>
      </c>
      <c r="AC176" s="46" t="e">
        <v>#N/A</v>
      </c>
      <c r="AD176" s="46" t="e">
        <v>#N/A</v>
      </c>
      <c r="AE176" s="46" t="e">
        <v>#N/A</v>
      </c>
      <c r="AF176" s="46" t="e">
        <v>#N/A</v>
      </c>
      <c r="AG176" s="46" t="e">
        <v>#N/A</v>
      </c>
      <c r="AH176" s="46" t="e">
        <v>#N/A</v>
      </c>
      <c r="AI176" s="46" t="e">
        <v>#N/A</v>
      </c>
      <c r="AJ176" s="46" t="e">
        <v>#N/A</v>
      </c>
      <c r="AK176" s="46" t="e">
        <v>#N/A</v>
      </c>
      <c r="AL176" s="46" t="e">
        <v>#N/A</v>
      </c>
      <c r="AM176" s="46" t="e">
        <v>#N/A</v>
      </c>
      <c r="AN176" s="46" t="e">
        <v>#N/A</v>
      </c>
      <c r="AO176" s="46" t="e">
        <v>#N/A</v>
      </c>
      <c r="AP176" s="46" t="e">
        <v>#N/A</v>
      </c>
      <c r="AQ176" s="46" t="e">
        <v>#N/A</v>
      </c>
      <c r="AR176" s="46" t="e">
        <v>#N/A</v>
      </c>
      <c r="AS176" s="46" t="e">
        <v>#N/A</v>
      </c>
    </row>
    <row r="177" spans="1:45">
      <c r="A177" s="46" t="s">
        <v>200</v>
      </c>
      <c r="B177" s="46" t="s">
        <v>201</v>
      </c>
      <c r="C177" s="46" t="s">
        <v>132</v>
      </c>
      <c r="D177" s="46" t="s">
        <v>133</v>
      </c>
      <c r="E177" s="46" t="e">
        <v>#N/A</v>
      </c>
      <c r="F177" s="46" t="e">
        <v>#N/A</v>
      </c>
      <c r="G177" s="46" t="e">
        <v>#N/A</v>
      </c>
      <c r="H177" s="46" t="e">
        <v>#N/A</v>
      </c>
      <c r="I177" s="46" t="e">
        <v>#N/A</v>
      </c>
      <c r="J177" s="46" t="e">
        <v>#N/A</v>
      </c>
      <c r="K177" s="46" t="e">
        <v>#N/A</v>
      </c>
      <c r="L177" s="46" t="e">
        <v>#N/A</v>
      </c>
      <c r="M177" s="46" t="e">
        <v>#N/A</v>
      </c>
      <c r="N177" s="46" t="e">
        <v>#N/A</v>
      </c>
      <c r="O177" s="46" t="e">
        <v>#N/A</v>
      </c>
      <c r="P177" s="46" t="e">
        <v>#N/A</v>
      </c>
      <c r="Q177" s="46" t="e">
        <v>#N/A</v>
      </c>
      <c r="R177" s="46" t="e">
        <v>#N/A</v>
      </c>
      <c r="S177" s="46" t="e">
        <v>#N/A</v>
      </c>
      <c r="T177" s="46" t="e">
        <v>#N/A</v>
      </c>
      <c r="U177" s="46" t="e">
        <v>#N/A</v>
      </c>
      <c r="V177" s="46" t="e">
        <v>#N/A</v>
      </c>
      <c r="W177" s="46" t="e">
        <v>#N/A</v>
      </c>
      <c r="X177" s="46" t="e">
        <v>#N/A</v>
      </c>
      <c r="Y177" s="46" t="e">
        <v>#N/A</v>
      </c>
      <c r="Z177" s="46" t="e">
        <v>#N/A</v>
      </c>
      <c r="AA177" s="46" t="e">
        <v>#N/A</v>
      </c>
      <c r="AB177" s="46" t="e">
        <v>#N/A</v>
      </c>
      <c r="AC177" s="46" t="e">
        <v>#N/A</v>
      </c>
      <c r="AD177" s="46" t="e">
        <v>#N/A</v>
      </c>
      <c r="AE177" s="46" t="e">
        <v>#N/A</v>
      </c>
      <c r="AF177" s="46" t="e">
        <v>#N/A</v>
      </c>
      <c r="AG177" s="46" t="e">
        <v>#N/A</v>
      </c>
      <c r="AH177" s="46" t="e">
        <v>#N/A</v>
      </c>
      <c r="AI177" s="46" t="e">
        <v>#N/A</v>
      </c>
      <c r="AJ177" s="46" t="e">
        <v>#N/A</v>
      </c>
      <c r="AK177" s="46" t="e">
        <v>#N/A</v>
      </c>
      <c r="AL177" s="46" t="e">
        <v>#N/A</v>
      </c>
      <c r="AM177" s="46" t="e">
        <v>#N/A</v>
      </c>
      <c r="AN177" s="46" t="e">
        <v>#N/A</v>
      </c>
      <c r="AO177" s="46" t="e">
        <v>#N/A</v>
      </c>
      <c r="AP177" s="46" t="e">
        <v>#N/A</v>
      </c>
      <c r="AQ177" s="46">
        <v>-0.99</v>
      </c>
      <c r="AR177" s="46" t="e">
        <v>#N/A</v>
      </c>
      <c r="AS177" s="46" t="e">
        <v>#N/A</v>
      </c>
    </row>
    <row r="178" spans="1:45">
      <c r="A178" s="46" t="s">
        <v>200</v>
      </c>
      <c r="B178" s="46" t="s">
        <v>201</v>
      </c>
      <c r="C178" s="46" t="s">
        <v>134</v>
      </c>
      <c r="D178" s="46" t="s">
        <v>135</v>
      </c>
      <c r="E178" s="46" t="e">
        <v>#N/A</v>
      </c>
      <c r="F178" s="46" t="e">
        <v>#N/A</v>
      </c>
      <c r="G178" s="46" t="e">
        <v>#N/A</v>
      </c>
      <c r="H178" s="46" t="e">
        <v>#N/A</v>
      </c>
      <c r="I178" s="46" t="e">
        <v>#N/A</v>
      </c>
      <c r="J178" s="46" t="e">
        <v>#N/A</v>
      </c>
      <c r="K178" s="46" t="e">
        <v>#N/A</v>
      </c>
      <c r="L178" s="46" t="e">
        <v>#N/A</v>
      </c>
      <c r="M178" s="46" t="e">
        <v>#N/A</v>
      </c>
      <c r="N178" s="46" t="e">
        <v>#N/A</v>
      </c>
      <c r="O178" s="46" t="e">
        <v>#N/A</v>
      </c>
      <c r="P178" s="46" t="e">
        <v>#N/A</v>
      </c>
      <c r="Q178" s="46" t="e">
        <v>#N/A</v>
      </c>
      <c r="R178" s="46" t="e">
        <v>#N/A</v>
      </c>
      <c r="S178" s="46" t="e">
        <v>#N/A</v>
      </c>
      <c r="T178" s="46" t="e">
        <v>#N/A</v>
      </c>
      <c r="U178" s="46" t="e">
        <v>#N/A</v>
      </c>
      <c r="V178" s="46" t="e">
        <v>#N/A</v>
      </c>
      <c r="W178" s="46" t="e">
        <v>#N/A</v>
      </c>
      <c r="X178" s="46" t="e">
        <v>#N/A</v>
      </c>
      <c r="Y178" s="46" t="e">
        <v>#N/A</v>
      </c>
      <c r="Z178" s="46" t="e">
        <v>#N/A</v>
      </c>
      <c r="AA178" s="46" t="e">
        <v>#N/A</v>
      </c>
      <c r="AB178" s="46" t="e">
        <v>#N/A</v>
      </c>
      <c r="AC178" s="46" t="e">
        <v>#N/A</v>
      </c>
      <c r="AD178" s="46" t="e">
        <v>#N/A</v>
      </c>
      <c r="AE178" s="46" t="e">
        <v>#N/A</v>
      </c>
      <c r="AF178" s="46" t="e">
        <v>#N/A</v>
      </c>
      <c r="AG178" s="46" t="e">
        <v>#N/A</v>
      </c>
      <c r="AH178" s="46" t="e">
        <v>#N/A</v>
      </c>
      <c r="AI178" s="46" t="e">
        <v>#N/A</v>
      </c>
      <c r="AJ178" s="46" t="e">
        <v>#N/A</v>
      </c>
      <c r="AK178" s="46" t="e">
        <v>#N/A</v>
      </c>
      <c r="AL178" s="46" t="e">
        <v>#N/A</v>
      </c>
      <c r="AM178" s="46" t="e">
        <v>#N/A</v>
      </c>
      <c r="AN178" s="46" t="e">
        <v>#N/A</v>
      </c>
      <c r="AO178" s="46" t="e">
        <v>#N/A</v>
      </c>
      <c r="AP178" s="46" t="e">
        <v>#N/A</v>
      </c>
      <c r="AQ178" s="46">
        <v>2.39</v>
      </c>
      <c r="AR178" s="46" t="e">
        <v>#N/A</v>
      </c>
      <c r="AS178" s="46" t="e">
        <v>#N/A</v>
      </c>
    </row>
    <row r="179" spans="1:45">
      <c r="A179" s="46" t="s">
        <v>200</v>
      </c>
      <c r="B179" s="46" t="s">
        <v>201</v>
      </c>
      <c r="C179" s="46" t="s">
        <v>42</v>
      </c>
      <c r="D179" s="46" t="s">
        <v>136</v>
      </c>
      <c r="E179" s="46" t="e">
        <v>#N/A</v>
      </c>
      <c r="F179" s="46" t="e">
        <v>#N/A</v>
      </c>
      <c r="G179" s="46" t="e">
        <v>#N/A</v>
      </c>
      <c r="H179" s="46" t="e">
        <v>#N/A</v>
      </c>
      <c r="I179" s="46" t="e">
        <v>#N/A</v>
      </c>
      <c r="J179" s="46" t="e">
        <v>#N/A</v>
      </c>
      <c r="K179" s="46" t="e">
        <v>#N/A</v>
      </c>
      <c r="L179" s="46" t="e">
        <v>#N/A</v>
      </c>
      <c r="M179" s="46" t="e">
        <v>#N/A</v>
      </c>
      <c r="N179" s="46" t="e">
        <v>#N/A</v>
      </c>
      <c r="O179" s="46" t="e">
        <v>#N/A</v>
      </c>
      <c r="P179" s="46" t="e">
        <v>#N/A</v>
      </c>
      <c r="Q179" s="46" t="e">
        <v>#N/A</v>
      </c>
      <c r="R179" s="46" t="e">
        <v>#N/A</v>
      </c>
      <c r="S179" s="46" t="e">
        <v>#N/A</v>
      </c>
      <c r="T179" s="46" t="e">
        <v>#N/A</v>
      </c>
      <c r="U179" s="46" t="e">
        <v>#N/A</v>
      </c>
      <c r="V179" s="46" t="e">
        <v>#N/A</v>
      </c>
      <c r="W179" s="46" t="e">
        <v>#N/A</v>
      </c>
      <c r="X179" s="46" t="e">
        <v>#N/A</v>
      </c>
      <c r="Y179" s="46" t="e">
        <v>#N/A</v>
      </c>
      <c r="Z179" s="46" t="e">
        <v>#N/A</v>
      </c>
      <c r="AA179" s="46" t="e">
        <v>#N/A</v>
      </c>
      <c r="AB179" s="46" t="e">
        <v>#N/A</v>
      </c>
      <c r="AC179" s="46" t="e">
        <v>#N/A</v>
      </c>
      <c r="AD179" s="46" t="e">
        <v>#N/A</v>
      </c>
      <c r="AE179" s="46" t="e">
        <v>#N/A</v>
      </c>
      <c r="AF179" s="46" t="e">
        <v>#N/A</v>
      </c>
      <c r="AG179" s="46" t="e">
        <v>#N/A</v>
      </c>
      <c r="AH179" s="46" t="e">
        <v>#N/A</v>
      </c>
      <c r="AI179" s="46" t="e">
        <v>#N/A</v>
      </c>
      <c r="AJ179" s="46" t="e">
        <v>#N/A</v>
      </c>
      <c r="AK179" s="46" t="e">
        <v>#N/A</v>
      </c>
      <c r="AL179" s="46" t="e">
        <v>#N/A</v>
      </c>
      <c r="AM179" s="46" t="e">
        <v>#N/A</v>
      </c>
      <c r="AN179" s="46" t="e">
        <v>#N/A</v>
      </c>
      <c r="AO179" s="46" t="e">
        <v>#N/A</v>
      </c>
      <c r="AP179" s="46" t="e">
        <v>#N/A</v>
      </c>
      <c r="AQ179" s="46">
        <v>5.2699091947544998</v>
      </c>
      <c r="AR179" s="46" t="e">
        <v>#N/A</v>
      </c>
      <c r="AS179" s="46" t="e">
        <v>#N/A</v>
      </c>
    </row>
    <row r="180" spans="1:45">
      <c r="A180" s="46" t="s">
        <v>200</v>
      </c>
      <c r="B180" s="46" t="s">
        <v>201</v>
      </c>
      <c r="C180" s="46" t="s">
        <v>137</v>
      </c>
      <c r="D180" s="46" t="s">
        <v>138</v>
      </c>
      <c r="E180" s="46" t="e">
        <v>#N/A</v>
      </c>
      <c r="F180" s="46" t="e">
        <v>#N/A</v>
      </c>
      <c r="G180" s="46" t="e">
        <v>#N/A</v>
      </c>
      <c r="H180" s="46" t="e">
        <v>#N/A</v>
      </c>
      <c r="I180" s="46" t="e">
        <v>#N/A</v>
      </c>
      <c r="J180" s="46" t="e">
        <v>#N/A</v>
      </c>
      <c r="K180" s="46" t="e">
        <v>#N/A</v>
      </c>
      <c r="L180" s="46" t="e">
        <v>#N/A</v>
      </c>
      <c r="M180" s="46" t="e">
        <v>#N/A</v>
      </c>
      <c r="N180" s="46" t="e">
        <v>#N/A</v>
      </c>
      <c r="O180" s="46" t="e">
        <v>#N/A</v>
      </c>
      <c r="P180" s="46" t="e">
        <v>#N/A</v>
      </c>
      <c r="Q180" s="46" t="e">
        <v>#N/A</v>
      </c>
      <c r="R180" s="46" t="e">
        <v>#N/A</v>
      </c>
      <c r="S180" s="46" t="e">
        <v>#N/A</v>
      </c>
      <c r="T180" s="46" t="e">
        <v>#N/A</v>
      </c>
      <c r="U180" s="46" t="e">
        <v>#N/A</v>
      </c>
      <c r="V180" s="46" t="e">
        <v>#N/A</v>
      </c>
      <c r="W180" s="46" t="e">
        <v>#N/A</v>
      </c>
      <c r="X180" s="46" t="e">
        <v>#N/A</v>
      </c>
      <c r="Y180" s="46" t="e">
        <v>#N/A</v>
      </c>
      <c r="Z180" s="46" t="e">
        <v>#N/A</v>
      </c>
      <c r="AA180" s="46" t="e">
        <v>#N/A</v>
      </c>
      <c r="AB180" s="46" t="e">
        <v>#N/A</v>
      </c>
      <c r="AC180" s="46" t="e">
        <v>#N/A</v>
      </c>
      <c r="AD180" s="46" t="e">
        <v>#N/A</v>
      </c>
      <c r="AE180" s="46" t="e">
        <v>#N/A</v>
      </c>
      <c r="AF180" s="46" t="e">
        <v>#N/A</v>
      </c>
      <c r="AG180" s="46" t="e">
        <v>#N/A</v>
      </c>
      <c r="AH180" s="46" t="e">
        <v>#N/A</v>
      </c>
      <c r="AI180" s="46" t="e">
        <v>#N/A</v>
      </c>
      <c r="AJ180" s="46" t="e">
        <v>#N/A</v>
      </c>
      <c r="AK180" s="46" t="e">
        <v>#N/A</v>
      </c>
      <c r="AL180" s="46" t="e">
        <v>#N/A</v>
      </c>
      <c r="AM180" s="46" t="e">
        <v>#N/A</v>
      </c>
      <c r="AN180" s="46" t="e">
        <v>#N/A</v>
      </c>
      <c r="AO180" s="46" t="e">
        <v>#N/A</v>
      </c>
      <c r="AP180" s="46" t="e">
        <v>#N/A</v>
      </c>
      <c r="AQ180" s="46" t="e">
        <v>#N/A</v>
      </c>
      <c r="AR180" s="46">
        <v>6.6731891972702497</v>
      </c>
      <c r="AS180" s="46" t="e">
        <v>#N/A</v>
      </c>
    </row>
    <row r="181" spans="1:45">
      <c r="A181" s="46" t="s">
        <v>200</v>
      </c>
      <c r="B181" s="46" t="s">
        <v>201</v>
      </c>
      <c r="C181" s="46" t="s">
        <v>139</v>
      </c>
      <c r="D181" s="46" t="s">
        <v>140</v>
      </c>
      <c r="E181" s="46" t="e">
        <v>#N/A</v>
      </c>
      <c r="F181" s="46" t="e">
        <v>#N/A</v>
      </c>
      <c r="G181" s="46" t="e">
        <v>#N/A</v>
      </c>
      <c r="H181" s="46" t="e">
        <v>#N/A</v>
      </c>
      <c r="I181" s="46" t="e">
        <v>#N/A</v>
      </c>
      <c r="J181" s="46" t="e">
        <v>#N/A</v>
      </c>
      <c r="K181" s="46" t="e">
        <v>#N/A</v>
      </c>
      <c r="L181" s="46" t="e">
        <v>#N/A</v>
      </c>
      <c r="M181" s="46" t="e">
        <v>#N/A</v>
      </c>
      <c r="N181" s="46" t="e">
        <v>#N/A</v>
      </c>
      <c r="O181" s="46" t="e">
        <v>#N/A</v>
      </c>
      <c r="P181" s="46" t="e">
        <v>#N/A</v>
      </c>
      <c r="Q181" s="46" t="e">
        <v>#N/A</v>
      </c>
      <c r="R181" s="46" t="e">
        <v>#N/A</v>
      </c>
      <c r="S181" s="46" t="e">
        <v>#N/A</v>
      </c>
      <c r="T181" s="46" t="e">
        <v>#N/A</v>
      </c>
      <c r="U181" s="46" t="e">
        <v>#N/A</v>
      </c>
      <c r="V181" s="46" t="e">
        <v>#N/A</v>
      </c>
      <c r="W181" s="46" t="e">
        <v>#N/A</v>
      </c>
      <c r="X181" s="46" t="e">
        <v>#N/A</v>
      </c>
      <c r="Y181" s="46" t="e">
        <v>#N/A</v>
      </c>
      <c r="Z181" s="46" t="e">
        <v>#N/A</v>
      </c>
      <c r="AA181" s="46" t="e">
        <v>#N/A</v>
      </c>
      <c r="AB181" s="46" t="e">
        <v>#N/A</v>
      </c>
      <c r="AC181" s="46" t="e">
        <v>#N/A</v>
      </c>
      <c r="AD181" s="46" t="e">
        <v>#N/A</v>
      </c>
      <c r="AE181" s="46" t="e">
        <v>#N/A</v>
      </c>
      <c r="AF181" s="46" t="e">
        <v>#N/A</v>
      </c>
      <c r="AG181" s="46" t="e">
        <v>#N/A</v>
      </c>
      <c r="AH181" s="46" t="e">
        <v>#N/A</v>
      </c>
      <c r="AI181" s="46" t="e">
        <v>#N/A</v>
      </c>
      <c r="AJ181" s="46" t="e">
        <v>#N/A</v>
      </c>
      <c r="AK181" s="46" t="e">
        <v>#N/A</v>
      </c>
      <c r="AL181" s="46" t="e">
        <v>#N/A</v>
      </c>
      <c r="AM181" s="46" t="e">
        <v>#N/A</v>
      </c>
      <c r="AN181" s="46" t="e">
        <v>#N/A</v>
      </c>
      <c r="AO181" s="46" t="e">
        <v>#N/A</v>
      </c>
      <c r="AP181" s="46" t="e">
        <v>#N/A</v>
      </c>
      <c r="AQ181" s="46">
        <v>0</v>
      </c>
      <c r="AR181" s="46" t="e">
        <v>#N/A</v>
      </c>
      <c r="AS181" s="46" t="e">
        <v>#N/A</v>
      </c>
    </row>
    <row r="182" spans="1:45">
      <c r="A182" s="46" t="s">
        <v>200</v>
      </c>
      <c r="B182" s="46" t="s">
        <v>201</v>
      </c>
      <c r="C182" s="46" t="s">
        <v>141</v>
      </c>
      <c r="D182" s="46" t="s">
        <v>142</v>
      </c>
      <c r="E182" s="46" t="e">
        <v>#N/A</v>
      </c>
      <c r="F182" s="46" t="e">
        <v>#N/A</v>
      </c>
      <c r="G182" s="46" t="e">
        <v>#N/A</v>
      </c>
      <c r="H182" s="46" t="e">
        <v>#N/A</v>
      </c>
      <c r="I182" s="46" t="e">
        <v>#N/A</v>
      </c>
      <c r="J182" s="46" t="e">
        <v>#N/A</v>
      </c>
      <c r="K182" s="46" t="e">
        <v>#N/A</v>
      </c>
      <c r="L182" s="46" t="e">
        <v>#N/A</v>
      </c>
      <c r="M182" s="46" t="e">
        <v>#N/A</v>
      </c>
      <c r="N182" s="46" t="e">
        <v>#N/A</v>
      </c>
      <c r="O182" s="46" t="e">
        <v>#N/A</v>
      </c>
      <c r="P182" s="46" t="e">
        <v>#N/A</v>
      </c>
      <c r="Q182" s="46" t="e">
        <v>#N/A</v>
      </c>
      <c r="R182" s="46" t="e">
        <v>#N/A</v>
      </c>
      <c r="S182" s="46" t="e">
        <v>#N/A</v>
      </c>
      <c r="T182" s="46" t="e">
        <v>#N/A</v>
      </c>
      <c r="U182" s="46" t="e">
        <v>#N/A</v>
      </c>
      <c r="V182" s="46" t="e">
        <v>#N/A</v>
      </c>
      <c r="W182" s="46" t="e">
        <v>#N/A</v>
      </c>
      <c r="X182" s="46" t="e">
        <v>#N/A</v>
      </c>
      <c r="Y182" s="46" t="e">
        <v>#N/A</v>
      </c>
      <c r="Z182" s="46" t="e">
        <v>#N/A</v>
      </c>
      <c r="AA182" s="46" t="e">
        <v>#N/A</v>
      </c>
      <c r="AB182" s="46" t="e">
        <v>#N/A</v>
      </c>
      <c r="AC182" s="46" t="e">
        <v>#N/A</v>
      </c>
      <c r="AD182" s="46" t="e">
        <v>#N/A</v>
      </c>
      <c r="AE182" s="46" t="e">
        <v>#N/A</v>
      </c>
      <c r="AF182" s="46" t="e">
        <v>#N/A</v>
      </c>
      <c r="AG182" s="46" t="e">
        <v>#N/A</v>
      </c>
      <c r="AH182" s="46" t="e">
        <v>#N/A</v>
      </c>
      <c r="AI182" s="46" t="e">
        <v>#N/A</v>
      </c>
      <c r="AJ182" s="46" t="e">
        <v>#N/A</v>
      </c>
      <c r="AK182" s="46" t="e">
        <v>#N/A</v>
      </c>
      <c r="AL182" s="46" t="e">
        <v>#N/A</v>
      </c>
      <c r="AM182" s="46" t="e">
        <v>#N/A</v>
      </c>
      <c r="AN182" s="46" t="e">
        <v>#N/A</v>
      </c>
      <c r="AO182" s="46" t="e">
        <v>#N/A</v>
      </c>
      <c r="AP182" s="46" t="e">
        <v>#N/A</v>
      </c>
      <c r="AQ182" s="46" t="e">
        <v>#N/A</v>
      </c>
      <c r="AR182" s="46" t="e">
        <v>#N/A</v>
      </c>
      <c r="AS182" s="46" t="e">
        <v>#N/A</v>
      </c>
    </row>
    <row r="183" spans="1:45">
      <c r="A183" s="46" t="s">
        <v>200</v>
      </c>
      <c r="B183" s="46" t="s">
        <v>201</v>
      </c>
      <c r="C183" s="46" t="s">
        <v>143</v>
      </c>
      <c r="D183" s="46" t="s">
        <v>144</v>
      </c>
      <c r="E183" s="46" t="e">
        <v>#N/A</v>
      </c>
      <c r="F183" s="46" t="e">
        <v>#N/A</v>
      </c>
      <c r="G183" s="46" t="e">
        <v>#N/A</v>
      </c>
      <c r="H183" s="46" t="e">
        <v>#N/A</v>
      </c>
      <c r="I183" s="46" t="e">
        <v>#N/A</v>
      </c>
      <c r="J183" s="46" t="e">
        <v>#N/A</v>
      </c>
      <c r="K183" s="46" t="e">
        <v>#N/A</v>
      </c>
      <c r="L183" s="46" t="e">
        <v>#N/A</v>
      </c>
      <c r="M183" s="46" t="e">
        <v>#N/A</v>
      </c>
      <c r="N183" s="46" t="e">
        <v>#N/A</v>
      </c>
      <c r="O183" s="46" t="e">
        <v>#N/A</v>
      </c>
      <c r="P183" s="46" t="e">
        <v>#N/A</v>
      </c>
      <c r="Q183" s="46" t="e">
        <v>#N/A</v>
      </c>
      <c r="R183" s="46" t="e">
        <v>#N/A</v>
      </c>
      <c r="S183" s="46" t="e">
        <v>#N/A</v>
      </c>
      <c r="T183" s="46" t="e">
        <v>#N/A</v>
      </c>
      <c r="U183" s="46" t="e">
        <v>#N/A</v>
      </c>
      <c r="V183" s="46" t="e">
        <v>#N/A</v>
      </c>
      <c r="W183" s="46" t="e">
        <v>#N/A</v>
      </c>
      <c r="X183" s="46" t="e">
        <v>#N/A</v>
      </c>
      <c r="Y183" s="46" t="e">
        <v>#N/A</v>
      </c>
      <c r="Z183" s="46" t="e">
        <v>#N/A</v>
      </c>
      <c r="AA183" s="46" t="e">
        <v>#N/A</v>
      </c>
      <c r="AB183" s="46" t="e">
        <v>#N/A</v>
      </c>
      <c r="AC183" s="46" t="e">
        <v>#N/A</v>
      </c>
      <c r="AD183" s="46" t="e">
        <v>#N/A</v>
      </c>
      <c r="AE183" s="46" t="e">
        <v>#N/A</v>
      </c>
      <c r="AF183" s="46" t="e">
        <v>#N/A</v>
      </c>
      <c r="AG183" s="46" t="e">
        <v>#N/A</v>
      </c>
      <c r="AH183" s="46" t="e">
        <v>#N/A</v>
      </c>
      <c r="AI183" s="46" t="e">
        <v>#N/A</v>
      </c>
      <c r="AJ183" s="46" t="e">
        <v>#N/A</v>
      </c>
      <c r="AK183" s="46" t="e">
        <v>#N/A</v>
      </c>
      <c r="AL183" s="46" t="e">
        <v>#N/A</v>
      </c>
      <c r="AM183" s="46" t="e">
        <v>#N/A</v>
      </c>
      <c r="AN183" s="46" t="e">
        <v>#N/A</v>
      </c>
      <c r="AO183" s="46" t="e">
        <v>#N/A</v>
      </c>
      <c r="AP183" s="46" t="e">
        <v>#N/A</v>
      </c>
      <c r="AQ183" s="46" t="e">
        <v>#N/A</v>
      </c>
      <c r="AR183" s="46" t="e">
        <v>#N/A</v>
      </c>
      <c r="AS183" s="46" t="e">
        <v>#N/A</v>
      </c>
    </row>
    <row r="184" spans="1:45">
      <c r="A184" s="46" t="s">
        <v>200</v>
      </c>
      <c r="B184" s="46" t="s">
        <v>201</v>
      </c>
      <c r="C184" s="46" t="s">
        <v>44</v>
      </c>
      <c r="D184" s="46" t="s">
        <v>145</v>
      </c>
      <c r="E184" s="46" t="e">
        <v>#N/A</v>
      </c>
      <c r="F184" s="46" t="e">
        <v>#N/A</v>
      </c>
      <c r="G184" s="46" t="e">
        <v>#N/A</v>
      </c>
      <c r="H184" s="46" t="e">
        <v>#N/A</v>
      </c>
      <c r="I184" s="46" t="e">
        <v>#N/A</v>
      </c>
      <c r="J184" s="46" t="e">
        <v>#N/A</v>
      </c>
      <c r="K184" s="46" t="e">
        <v>#N/A</v>
      </c>
      <c r="L184" s="46" t="e">
        <v>#N/A</v>
      </c>
      <c r="M184" s="46" t="e">
        <v>#N/A</v>
      </c>
      <c r="N184" s="46" t="e">
        <v>#N/A</v>
      </c>
      <c r="O184" s="46" t="e">
        <v>#N/A</v>
      </c>
      <c r="P184" s="46" t="e">
        <v>#N/A</v>
      </c>
      <c r="Q184" s="46" t="e">
        <v>#N/A</v>
      </c>
      <c r="R184" s="46" t="e">
        <v>#N/A</v>
      </c>
      <c r="S184" s="46" t="e">
        <v>#N/A</v>
      </c>
      <c r="T184" s="46" t="e">
        <v>#N/A</v>
      </c>
      <c r="U184" s="46" t="e">
        <v>#N/A</v>
      </c>
      <c r="V184" s="46" t="e">
        <v>#N/A</v>
      </c>
      <c r="W184" s="46" t="e">
        <v>#N/A</v>
      </c>
      <c r="X184" s="46" t="e">
        <v>#N/A</v>
      </c>
      <c r="Y184" s="46" t="e">
        <v>#N/A</v>
      </c>
      <c r="Z184" s="46" t="e">
        <v>#N/A</v>
      </c>
      <c r="AA184" s="46" t="e">
        <v>#N/A</v>
      </c>
      <c r="AB184" s="46" t="e">
        <v>#N/A</v>
      </c>
      <c r="AC184" s="46" t="e">
        <v>#N/A</v>
      </c>
      <c r="AD184" s="46" t="e">
        <v>#N/A</v>
      </c>
      <c r="AE184" s="46" t="e">
        <v>#N/A</v>
      </c>
      <c r="AF184" s="46" t="e">
        <v>#N/A</v>
      </c>
      <c r="AG184" s="46" t="e">
        <v>#N/A</v>
      </c>
      <c r="AH184" s="46" t="e">
        <v>#N/A</v>
      </c>
      <c r="AI184" s="46" t="e">
        <v>#N/A</v>
      </c>
      <c r="AJ184" s="46" t="e">
        <v>#N/A</v>
      </c>
      <c r="AK184" s="46" t="e">
        <v>#N/A</v>
      </c>
      <c r="AL184" s="46" t="e">
        <v>#N/A</v>
      </c>
      <c r="AM184" s="46" t="e">
        <v>#N/A</v>
      </c>
      <c r="AN184" s="46" t="e">
        <v>#N/A</v>
      </c>
      <c r="AO184" s="46" t="e">
        <v>#N/A</v>
      </c>
      <c r="AP184" s="46" t="e">
        <v>#N/A</v>
      </c>
      <c r="AQ184" s="46" t="e">
        <v>#N/A</v>
      </c>
      <c r="AR184" s="46">
        <v>2.2708222161260498</v>
      </c>
      <c r="AS184" s="46" t="e">
        <v>#N/A</v>
      </c>
    </row>
    <row r="185" spans="1:45">
      <c r="A185" s="46" t="s">
        <v>200</v>
      </c>
      <c r="B185" s="46" t="s">
        <v>201</v>
      </c>
      <c r="C185" s="46" t="s">
        <v>43</v>
      </c>
      <c r="D185" s="46" t="s">
        <v>146</v>
      </c>
      <c r="E185" s="46" t="e">
        <v>#N/A</v>
      </c>
      <c r="F185" s="46" t="e">
        <v>#N/A</v>
      </c>
      <c r="G185" s="46" t="e">
        <v>#N/A</v>
      </c>
      <c r="H185" s="46" t="e">
        <v>#N/A</v>
      </c>
      <c r="I185" s="46" t="e">
        <v>#N/A</v>
      </c>
      <c r="J185" s="46" t="e">
        <v>#N/A</v>
      </c>
      <c r="K185" s="46" t="e">
        <v>#N/A</v>
      </c>
      <c r="L185" s="46" t="e">
        <v>#N/A</v>
      </c>
      <c r="M185" s="46" t="e">
        <v>#N/A</v>
      </c>
      <c r="N185" s="46" t="e">
        <v>#N/A</v>
      </c>
      <c r="O185" s="46" t="e">
        <v>#N/A</v>
      </c>
      <c r="P185" s="46" t="e">
        <v>#N/A</v>
      </c>
      <c r="Q185" s="46" t="e">
        <v>#N/A</v>
      </c>
      <c r="R185" s="46" t="e">
        <v>#N/A</v>
      </c>
      <c r="S185" s="46" t="e">
        <v>#N/A</v>
      </c>
      <c r="T185" s="46" t="e">
        <v>#N/A</v>
      </c>
      <c r="U185" s="46" t="e">
        <v>#N/A</v>
      </c>
      <c r="V185" s="46" t="e">
        <v>#N/A</v>
      </c>
      <c r="W185" s="46" t="e">
        <v>#N/A</v>
      </c>
      <c r="X185" s="46" t="e">
        <v>#N/A</v>
      </c>
      <c r="Y185" s="46" t="e">
        <v>#N/A</v>
      </c>
      <c r="Z185" s="46" t="e">
        <v>#N/A</v>
      </c>
      <c r="AA185" s="46" t="e">
        <v>#N/A</v>
      </c>
      <c r="AB185" s="46" t="e">
        <v>#N/A</v>
      </c>
      <c r="AC185" s="46" t="e">
        <v>#N/A</v>
      </c>
      <c r="AD185" s="46" t="e">
        <v>#N/A</v>
      </c>
      <c r="AE185" s="46" t="e">
        <v>#N/A</v>
      </c>
      <c r="AF185" s="46" t="e">
        <v>#N/A</v>
      </c>
      <c r="AG185" s="46" t="e">
        <v>#N/A</v>
      </c>
      <c r="AH185" s="46" t="e">
        <v>#N/A</v>
      </c>
      <c r="AI185" s="46" t="e">
        <v>#N/A</v>
      </c>
      <c r="AJ185" s="46" t="e">
        <v>#N/A</v>
      </c>
      <c r="AK185" s="46" t="e">
        <v>#N/A</v>
      </c>
      <c r="AL185" s="46" t="e">
        <v>#N/A</v>
      </c>
      <c r="AM185" s="46" t="e">
        <v>#N/A</v>
      </c>
      <c r="AN185" s="46" t="e">
        <v>#N/A</v>
      </c>
      <c r="AO185" s="46" t="e">
        <v>#N/A</v>
      </c>
      <c r="AP185" s="46" t="e">
        <v>#N/A</v>
      </c>
      <c r="AQ185" s="46" t="e">
        <v>#N/A</v>
      </c>
      <c r="AR185" s="46">
        <v>-0.43</v>
      </c>
      <c r="AS185" s="46" t="e">
        <v>#N/A</v>
      </c>
    </row>
    <row r="186" spans="1:45">
      <c r="A186" s="46" t="s">
        <v>200</v>
      </c>
      <c r="B186" s="46" t="s">
        <v>201</v>
      </c>
      <c r="C186" s="46" t="s">
        <v>147</v>
      </c>
      <c r="D186" s="46" t="s">
        <v>148</v>
      </c>
      <c r="E186" s="46" t="e">
        <v>#N/A</v>
      </c>
      <c r="F186" s="46" t="e">
        <v>#N/A</v>
      </c>
      <c r="G186" s="46" t="e">
        <v>#N/A</v>
      </c>
      <c r="H186" s="46" t="e">
        <v>#N/A</v>
      </c>
      <c r="I186" s="46" t="e">
        <v>#N/A</v>
      </c>
      <c r="J186" s="46" t="e">
        <v>#N/A</v>
      </c>
      <c r="K186" s="46" t="e">
        <v>#N/A</v>
      </c>
      <c r="L186" s="46" t="e">
        <v>#N/A</v>
      </c>
      <c r="M186" s="46" t="e">
        <v>#N/A</v>
      </c>
      <c r="N186" s="46" t="e">
        <v>#N/A</v>
      </c>
      <c r="O186" s="46" t="e">
        <v>#N/A</v>
      </c>
      <c r="P186" s="46" t="e">
        <v>#N/A</v>
      </c>
      <c r="Q186" s="46" t="e">
        <v>#N/A</v>
      </c>
      <c r="R186" s="46" t="e">
        <v>#N/A</v>
      </c>
      <c r="S186" s="46" t="e">
        <v>#N/A</v>
      </c>
      <c r="T186" s="46" t="e">
        <v>#N/A</v>
      </c>
      <c r="U186" s="46" t="e">
        <v>#N/A</v>
      </c>
      <c r="V186" s="46" t="e">
        <v>#N/A</v>
      </c>
      <c r="W186" s="46" t="e">
        <v>#N/A</v>
      </c>
      <c r="X186" s="46" t="e">
        <v>#N/A</v>
      </c>
      <c r="Y186" s="46" t="e">
        <v>#N/A</v>
      </c>
      <c r="Z186" s="46" t="e">
        <v>#N/A</v>
      </c>
      <c r="AA186" s="46" t="e">
        <v>#N/A</v>
      </c>
      <c r="AB186" s="46" t="e">
        <v>#N/A</v>
      </c>
      <c r="AC186" s="46" t="e">
        <v>#N/A</v>
      </c>
      <c r="AD186" s="46" t="e">
        <v>#N/A</v>
      </c>
      <c r="AE186" s="46" t="e">
        <v>#N/A</v>
      </c>
      <c r="AF186" s="46" t="e">
        <v>#N/A</v>
      </c>
      <c r="AG186" s="46" t="e">
        <v>#N/A</v>
      </c>
      <c r="AH186" s="46" t="e">
        <v>#N/A</v>
      </c>
      <c r="AI186" s="46" t="e">
        <v>#N/A</v>
      </c>
      <c r="AJ186" s="46" t="e">
        <v>#N/A</v>
      </c>
      <c r="AK186" s="46" t="e">
        <v>#N/A</v>
      </c>
      <c r="AL186" s="46" t="e">
        <v>#N/A</v>
      </c>
      <c r="AM186" s="46" t="e">
        <v>#N/A</v>
      </c>
      <c r="AN186" s="46" t="e">
        <v>#N/A</v>
      </c>
      <c r="AO186" s="46" t="e">
        <v>#N/A</v>
      </c>
      <c r="AP186" s="46" t="e">
        <v>#N/A</v>
      </c>
      <c r="AQ186" s="46">
        <v>-1.3142027031420001</v>
      </c>
      <c r="AR186" s="46" t="e">
        <v>#N/A</v>
      </c>
      <c r="AS186" s="46" t="e">
        <v>#N/A</v>
      </c>
    </row>
    <row r="187" spans="1:45">
      <c r="A187" s="46" t="s">
        <v>200</v>
      </c>
      <c r="B187" s="46" t="s">
        <v>201</v>
      </c>
      <c r="C187" s="46" t="s">
        <v>149</v>
      </c>
      <c r="D187" s="46" t="s">
        <v>150</v>
      </c>
      <c r="E187" s="46" t="e">
        <v>#N/A</v>
      </c>
      <c r="F187" s="46" t="e">
        <v>#N/A</v>
      </c>
      <c r="G187" s="46" t="e">
        <v>#N/A</v>
      </c>
      <c r="H187" s="46" t="e">
        <v>#N/A</v>
      </c>
      <c r="I187" s="46" t="e">
        <v>#N/A</v>
      </c>
      <c r="J187" s="46" t="e">
        <v>#N/A</v>
      </c>
      <c r="K187" s="46" t="e">
        <v>#N/A</v>
      </c>
      <c r="L187" s="46" t="e">
        <v>#N/A</v>
      </c>
      <c r="M187" s="46" t="e">
        <v>#N/A</v>
      </c>
      <c r="N187" s="46" t="e">
        <v>#N/A</v>
      </c>
      <c r="O187" s="46" t="e">
        <v>#N/A</v>
      </c>
      <c r="P187" s="46" t="e">
        <v>#N/A</v>
      </c>
      <c r="Q187" s="46" t="e">
        <v>#N/A</v>
      </c>
      <c r="R187" s="46" t="e">
        <v>#N/A</v>
      </c>
      <c r="S187" s="46" t="e">
        <v>#N/A</v>
      </c>
      <c r="T187" s="46" t="e">
        <v>#N/A</v>
      </c>
      <c r="U187" s="46" t="e">
        <v>#N/A</v>
      </c>
      <c r="V187" s="46" t="e">
        <v>#N/A</v>
      </c>
      <c r="W187" s="46" t="e">
        <v>#N/A</v>
      </c>
      <c r="X187" s="46" t="e">
        <v>#N/A</v>
      </c>
      <c r="Y187" s="46" t="e">
        <v>#N/A</v>
      </c>
      <c r="Z187" s="46" t="e">
        <v>#N/A</v>
      </c>
      <c r="AA187" s="46" t="e">
        <v>#N/A</v>
      </c>
      <c r="AB187" s="46" t="e">
        <v>#N/A</v>
      </c>
      <c r="AC187" s="46" t="e">
        <v>#N/A</v>
      </c>
      <c r="AD187" s="46" t="e">
        <v>#N/A</v>
      </c>
      <c r="AE187" s="46" t="e">
        <v>#N/A</v>
      </c>
      <c r="AF187" s="46" t="e">
        <v>#N/A</v>
      </c>
      <c r="AG187" s="46" t="e">
        <v>#N/A</v>
      </c>
      <c r="AH187" s="46" t="e">
        <v>#N/A</v>
      </c>
      <c r="AI187" s="46" t="e">
        <v>#N/A</v>
      </c>
      <c r="AJ187" s="46" t="e">
        <v>#N/A</v>
      </c>
      <c r="AK187" s="46" t="e">
        <v>#N/A</v>
      </c>
      <c r="AL187" s="46" t="e">
        <v>#N/A</v>
      </c>
      <c r="AM187" s="46" t="e">
        <v>#N/A</v>
      </c>
      <c r="AN187" s="46" t="e">
        <v>#N/A</v>
      </c>
      <c r="AO187" s="46" t="e">
        <v>#N/A</v>
      </c>
      <c r="AP187" s="46" t="e">
        <v>#N/A</v>
      </c>
      <c r="AQ187" s="46" t="e">
        <v>#N/A</v>
      </c>
      <c r="AR187" s="46">
        <v>-1.0538396169492501</v>
      </c>
      <c r="AS187" s="46" t="e">
        <v>#N/A</v>
      </c>
    </row>
    <row r="188" spans="1:45">
      <c r="A188" s="46" t="s">
        <v>200</v>
      </c>
      <c r="B188" s="46" t="s">
        <v>201</v>
      </c>
      <c r="C188" s="46" t="s">
        <v>151</v>
      </c>
      <c r="D188" s="46" t="s">
        <v>152</v>
      </c>
      <c r="E188" s="46" t="e">
        <v>#N/A</v>
      </c>
      <c r="F188" s="46" t="e">
        <v>#N/A</v>
      </c>
      <c r="G188" s="46" t="e">
        <v>#N/A</v>
      </c>
      <c r="H188" s="46" t="e">
        <v>#N/A</v>
      </c>
      <c r="I188" s="46" t="e">
        <v>#N/A</v>
      </c>
      <c r="J188" s="46" t="e">
        <v>#N/A</v>
      </c>
      <c r="K188" s="46" t="e">
        <v>#N/A</v>
      </c>
      <c r="L188" s="46" t="e">
        <v>#N/A</v>
      </c>
      <c r="M188" s="46" t="e">
        <v>#N/A</v>
      </c>
      <c r="N188" s="46" t="e">
        <v>#N/A</v>
      </c>
      <c r="O188" s="46" t="e">
        <v>#N/A</v>
      </c>
      <c r="P188" s="46" t="e">
        <v>#N/A</v>
      </c>
      <c r="Q188" s="46" t="e">
        <v>#N/A</v>
      </c>
      <c r="R188" s="46" t="e">
        <v>#N/A</v>
      </c>
      <c r="S188" s="46" t="e">
        <v>#N/A</v>
      </c>
      <c r="T188" s="46" t="e">
        <v>#N/A</v>
      </c>
      <c r="U188" s="46" t="e">
        <v>#N/A</v>
      </c>
      <c r="V188" s="46" t="e">
        <v>#N/A</v>
      </c>
      <c r="W188" s="46" t="e">
        <v>#N/A</v>
      </c>
      <c r="X188" s="46" t="e">
        <v>#N/A</v>
      </c>
      <c r="Y188" s="46" t="e">
        <v>#N/A</v>
      </c>
      <c r="Z188" s="46" t="e">
        <v>#N/A</v>
      </c>
      <c r="AA188" s="46" t="e">
        <v>#N/A</v>
      </c>
      <c r="AB188" s="46" t="e">
        <v>#N/A</v>
      </c>
      <c r="AC188" s="46" t="e">
        <v>#N/A</v>
      </c>
      <c r="AD188" s="46" t="e">
        <v>#N/A</v>
      </c>
      <c r="AE188" s="46" t="e">
        <v>#N/A</v>
      </c>
      <c r="AF188" s="46" t="e">
        <v>#N/A</v>
      </c>
      <c r="AG188" s="46" t="e">
        <v>#N/A</v>
      </c>
      <c r="AH188" s="46" t="e">
        <v>#N/A</v>
      </c>
      <c r="AI188" s="46" t="e">
        <v>#N/A</v>
      </c>
      <c r="AJ188" s="46" t="e">
        <v>#N/A</v>
      </c>
      <c r="AK188" s="46" t="e">
        <v>#N/A</v>
      </c>
      <c r="AL188" s="46" t="e">
        <v>#N/A</v>
      </c>
      <c r="AM188" s="46" t="e">
        <v>#N/A</v>
      </c>
      <c r="AN188" s="46" t="e">
        <v>#N/A</v>
      </c>
      <c r="AO188" s="46" t="e">
        <v>#N/A</v>
      </c>
      <c r="AP188" s="46" t="e">
        <v>#N/A</v>
      </c>
      <c r="AQ188" s="46">
        <v>0.39</v>
      </c>
      <c r="AR188" s="46" t="e">
        <v>#N/A</v>
      </c>
      <c r="AS188" s="46" t="e">
        <v>#N/A</v>
      </c>
    </row>
    <row r="189" spans="1:45">
      <c r="A189" s="46" t="s">
        <v>200</v>
      </c>
      <c r="B189" s="46" t="s">
        <v>201</v>
      </c>
      <c r="C189" s="46" t="s">
        <v>153</v>
      </c>
      <c r="D189" s="46" t="s">
        <v>154</v>
      </c>
      <c r="E189" s="46" t="e">
        <v>#N/A</v>
      </c>
      <c r="F189" s="46" t="e">
        <v>#N/A</v>
      </c>
      <c r="G189" s="46" t="e">
        <v>#N/A</v>
      </c>
      <c r="H189" s="46" t="e">
        <v>#N/A</v>
      </c>
      <c r="I189" s="46" t="e">
        <v>#N/A</v>
      </c>
      <c r="J189" s="46" t="e">
        <v>#N/A</v>
      </c>
      <c r="K189" s="46" t="e">
        <v>#N/A</v>
      </c>
      <c r="L189" s="46" t="e">
        <v>#N/A</v>
      </c>
      <c r="M189" s="46" t="e">
        <v>#N/A</v>
      </c>
      <c r="N189" s="46" t="e">
        <v>#N/A</v>
      </c>
      <c r="O189" s="46" t="e">
        <v>#N/A</v>
      </c>
      <c r="P189" s="46" t="e">
        <v>#N/A</v>
      </c>
      <c r="Q189" s="46" t="e">
        <v>#N/A</v>
      </c>
      <c r="R189" s="46" t="e">
        <v>#N/A</v>
      </c>
      <c r="S189" s="46" t="e">
        <v>#N/A</v>
      </c>
      <c r="T189" s="46" t="e">
        <v>#N/A</v>
      </c>
      <c r="U189" s="46" t="e">
        <v>#N/A</v>
      </c>
      <c r="V189" s="46" t="e">
        <v>#N/A</v>
      </c>
      <c r="W189" s="46" t="e">
        <v>#N/A</v>
      </c>
      <c r="X189" s="46" t="e">
        <v>#N/A</v>
      </c>
      <c r="Y189" s="46" t="e">
        <v>#N/A</v>
      </c>
      <c r="Z189" s="46" t="e">
        <v>#N/A</v>
      </c>
      <c r="AA189" s="46" t="e">
        <v>#N/A</v>
      </c>
      <c r="AB189" s="46" t="e">
        <v>#N/A</v>
      </c>
      <c r="AC189" s="46" t="e">
        <v>#N/A</v>
      </c>
      <c r="AD189" s="46" t="e">
        <v>#N/A</v>
      </c>
      <c r="AE189" s="46" t="e">
        <v>#N/A</v>
      </c>
      <c r="AF189" s="46" t="e">
        <v>#N/A</v>
      </c>
      <c r="AG189" s="46" t="e">
        <v>#N/A</v>
      </c>
      <c r="AH189" s="46" t="e">
        <v>#N/A</v>
      </c>
      <c r="AI189" s="46" t="e">
        <v>#N/A</v>
      </c>
      <c r="AJ189" s="46" t="e">
        <v>#N/A</v>
      </c>
      <c r="AK189" s="46" t="e">
        <v>#N/A</v>
      </c>
      <c r="AL189" s="46" t="e">
        <v>#N/A</v>
      </c>
      <c r="AM189" s="46" t="e">
        <v>#N/A</v>
      </c>
      <c r="AN189" s="46" t="e">
        <v>#N/A</v>
      </c>
      <c r="AO189" s="46" t="e">
        <v>#N/A</v>
      </c>
      <c r="AP189" s="46" t="e">
        <v>#N/A</v>
      </c>
      <c r="AQ189" s="46" t="e">
        <v>#N/A</v>
      </c>
      <c r="AR189" s="46">
        <v>1.3684336591277999</v>
      </c>
      <c r="AS189" s="46" t="e">
        <v>#N/A</v>
      </c>
    </row>
    <row r="190" spans="1:45">
      <c r="A190" s="46" t="s">
        <v>200</v>
      </c>
      <c r="B190" s="46" t="s">
        <v>201</v>
      </c>
      <c r="C190" s="46" t="s">
        <v>45</v>
      </c>
      <c r="D190" s="46" t="s">
        <v>155</v>
      </c>
      <c r="E190" s="46" t="e">
        <v>#N/A</v>
      </c>
      <c r="F190" s="46" t="e">
        <v>#N/A</v>
      </c>
      <c r="G190" s="46" t="e">
        <v>#N/A</v>
      </c>
      <c r="H190" s="46" t="e">
        <v>#N/A</v>
      </c>
      <c r="I190" s="46" t="e">
        <v>#N/A</v>
      </c>
      <c r="J190" s="46" t="e">
        <v>#N/A</v>
      </c>
      <c r="K190" s="46" t="e">
        <v>#N/A</v>
      </c>
      <c r="L190" s="46" t="e">
        <v>#N/A</v>
      </c>
      <c r="M190" s="46" t="e">
        <v>#N/A</v>
      </c>
      <c r="N190" s="46" t="e">
        <v>#N/A</v>
      </c>
      <c r="O190" s="46" t="e">
        <v>#N/A</v>
      </c>
      <c r="P190" s="46" t="e">
        <v>#N/A</v>
      </c>
      <c r="Q190" s="46" t="e">
        <v>#N/A</v>
      </c>
      <c r="R190" s="46" t="e">
        <v>#N/A</v>
      </c>
      <c r="S190" s="46" t="e">
        <v>#N/A</v>
      </c>
      <c r="T190" s="46" t="e">
        <v>#N/A</v>
      </c>
      <c r="U190" s="46" t="e">
        <v>#N/A</v>
      </c>
      <c r="V190" s="46" t="e">
        <v>#N/A</v>
      </c>
      <c r="W190" s="46" t="e">
        <v>#N/A</v>
      </c>
      <c r="X190" s="46" t="e">
        <v>#N/A</v>
      </c>
      <c r="Y190" s="46" t="e">
        <v>#N/A</v>
      </c>
      <c r="Z190" s="46" t="e">
        <v>#N/A</v>
      </c>
      <c r="AA190" s="46" t="e">
        <v>#N/A</v>
      </c>
      <c r="AB190" s="46" t="e">
        <v>#N/A</v>
      </c>
      <c r="AC190" s="46" t="e">
        <v>#N/A</v>
      </c>
      <c r="AD190" s="46" t="e">
        <v>#N/A</v>
      </c>
      <c r="AE190" s="46" t="e">
        <v>#N/A</v>
      </c>
      <c r="AF190" s="46" t="e">
        <v>#N/A</v>
      </c>
      <c r="AG190" s="46" t="e">
        <v>#N/A</v>
      </c>
      <c r="AH190" s="46" t="e">
        <v>#N/A</v>
      </c>
      <c r="AI190" s="46" t="e">
        <v>#N/A</v>
      </c>
      <c r="AJ190" s="46" t="e">
        <v>#N/A</v>
      </c>
      <c r="AK190" s="46" t="e">
        <v>#N/A</v>
      </c>
      <c r="AL190" s="46" t="e">
        <v>#N/A</v>
      </c>
      <c r="AM190" s="46" t="e">
        <v>#N/A</v>
      </c>
      <c r="AN190" s="46" t="e">
        <v>#N/A</v>
      </c>
      <c r="AO190" s="46">
        <v>7.86</v>
      </c>
      <c r="AP190" s="46" t="e">
        <v>#N/A</v>
      </c>
      <c r="AQ190" s="46" t="e">
        <v>#N/A</v>
      </c>
      <c r="AR190" s="46" t="e">
        <v>#N/A</v>
      </c>
      <c r="AS190" s="46" t="e">
        <v>#N/A</v>
      </c>
    </row>
    <row r="191" spans="1:45">
      <c r="A191" s="46" t="s">
        <v>200</v>
      </c>
      <c r="B191" s="46" t="s">
        <v>201</v>
      </c>
      <c r="C191" s="46" t="s">
        <v>156</v>
      </c>
      <c r="D191" s="46" t="s">
        <v>157</v>
      </c>
      <c r="E191" s="46" t="e">
        <v>#N/A</v>
      </c>
      <c r="F191" s="46" t="e">
        <v>#N/A</v>
      </c>
      <c r="G191" s="46" t="e">
        <v>#N/A</v>
      </c>
      <c r="H191" s="46" t="e">
        <v>#N/A</v>
      </c>
      <c r="I191" s="46" t="e">
        <v>#N/A</v>
      </c>
      <c r="J191" s="46" t="e">
        <v>#N/A</v>
      </c>
      <c r="K191" s="46" t="e">
        <v>#N/A</v>
      </c>
      <c r="L191" s="46" t="e">
        <v>#N/A</v>
      </c>
      <c r="M191" s="46" t="e">
        <v>#N/A</v>
      </c>
      <c r="N191" s="46" t="e">
        <v>#N/A</v>
      </c>
      <c r="O191" s="46" t="e">
        <v>#N/A</v>
      </c>
      <c r="P191" s="46" t="e">
        <v>#N/A</v>
      </c>
      <c r="Q191" s="46" t="e">
        <v>#N/A</v>
      </c>
      <c r="R191" s="46" t="e">
        <v>#N/A</v>
      </c>
      <c r="S191" s="46" t="e">
        <v>#N/A</v>
      </c>
      <c r="T191" s="46" t="e">
        <v>#N/A</v>
      </c>
      <c r="U191" s="46" t="e">
        <v>#N/A</v>
      </c>
      <c r="V191" s="46" t="e">
        <v>#N/A</v>
      </c>
      <c r="W191" s="46" t="e">
        <v>#N/A</v>
      </c>
      <c r="X191" s="46" t="e">
        <v>#N/A</v>
      </c>
      <c r="Y191" s="46" t="e">
        <v>#N/A</v>
      </c>
      <c r="Z191" s="46" t="e">
        <v>#N/A</v>
      </c>
      <c r="AA191" s="46" t="e">
        <v>#N/A</v>
      </c>
      <c r="AB191" s="46" t="e">
        <v>#N/A</v>
      </c>
      <c r="AC191" s="46" t="e">
        <v>#N/A</v>
      </c>
      <c r="AD191" s="46" t="e">
        <v>#N/A</v>
      </c>
      <c r="AE191" s="46" t="e">
        <v>#N/A</v>
      </c>
      <c r="AF191" s="46" t="e">
        <v>#N/A</v>
      </c>
      <c r="AG191" s="46" t="e">
        <v>#N/A</v>
      </c>
      <c r="AH191" s="46" t="e">
        <v>#N/A</v>
      </c>
      <c r="AI191" s="46" t="e">
        <v>#N/A</v>
      </c>
      <c r="AJ191" s="46" t="e">
        <v>#N/A</v>
      </c>
      <c r="AK191" s="46" t="e">
        <v>#N/A</v>
      </c>
      <c r="AL191" s="46" t="e">
        <v>#N/A</v>
      </c>
      <c r="AM191" s="46" t="e">
        <v>#N/A</v>
      </c>
      <c r="AN191" s="46" t="e">
        <v>#N/A</v>
      </c>
      <c r="AO191" s="46" t="e">
        <v>#N/A</v>
      </c>
      <c r="AP191" s="46" t="e">
        <v>#N/A</v>
      </c>
      <c r="AQ191" s="46">
        <v>-1.58</v>
      </c>
      <c r="AR191" s="46" t="e">
        <v>#N/A</v>
      </c>
      <c r="AS191" s="46" t="e">
        <v>#N/A</v>
      </c>
    </row>
    <row r="192" spans="1:45">
      <c r="A192" s="46" t="s">
        <v>200</v>
      </c>
      <c r="B192" s="46" t="s">
        <v>201</v>
      </c>
      <c r="C192" s="46" t="s">
        <v>158</v>
      </c>
      <c r="D192" s="46" t="s">
        <v>159</v>
      </c>
      <c r="E192" s="46" t="e">
        <v>#N/A</v>
      </c>
      <c r="F192" s="46" t="e">
        <v>#N/A</v>
      </c>
      <c r="G192" s="46" t="e">
        <v>#N/A</v>
      </c>
      <c r="H192" s="46" t="e">
        <v>#N/A</v>
      </c>
      <c r="I192" s="46" t="e">
        <v>#N/A</v>
      </c>
      <c r="J192" s="46" t="e">
        <v>#N/A</v>
      </c>
      <c r="K192" s="46" t="e">
        <v>#N/A</v>
      </c>
      <c r="L192" s="46" t="e">
        <v>#N/A</v>
      </c>
      <c r="M192" s="46" t="e">
        <v>#N/A</v>
      </c>
      <c r="N192" s="46" t="e">
        <v>#N/A</v>
      </c>
      <c r="O192" s="46" t="e">
        <v>#N/A</v>
      </c>
      <c r="P192" s="46" t="e">
        <v>#N/A</v>
      </c>
      <c r="Q192" s="46" t="e">
        <v>#N/A</v>
      </c>
      <c r="R192" s="46" t="e">
        <v>#N/A</v>
      </c>
      <c r="S192" s="46" t="e">
        <v>#N/A</v>
      </c>
      <c r="T192" s="46" t="e">
        <v>#N/A</v>
      </c>
      <c r="U192" s="46" t="e">
        <v>#N/A</v>
      </c>
      <c r="V192" s="46" t="e">
        <v>#N/A</v>
      </c>
      <c r="W192" s="46" t="e">
        <v>#N/A</v>
      </c>
      <c r="X192" s="46" t="e">
        <v>#N/A</v>
      </c>
      <c r="Y192" s="46" t="e">
        <v>#N/A</v>
      </c>
      <c r="Z192" s="46" t="e">
        <v>#N/A</v>
      </c>
      <c r="AA192" s="46" t="e">
        <v>#N/A</v>
      </c>
      <c r="AB192" s="46" t="e">
        <v>#N/A</v>
      </c>
      <c r="AC192" s="46" t="e">
        <v>#N/A</v>
      </c>
      <c r="AD192" s="46" t="e">
        <v>#N/A</v>
      </c>
      <c r="AE192" s="46" t="e">
        <v>#N/A</v>
      </c>
      <c r="AF192" s="46" t="e">
        <v>#N/A</v>
      </c>
      <c r="AG192" s="46" t="e">
        <v>#N/A</v>
      </c>
      <c r="AH192" s="46" t="e">
        <v>#N/A</v>
      </c>
      <c r="AI192" s="46" t="e">
        <v>#N/A</v>
      </c>
      <c r="AJ192" s="46" t="e">
        <v>#N/A</v>
      </c>
      <c r="AK192" s="46" t="e">
        <v>#N/A</v>
      </c>
      <c r="AL192" s="46" t="e">
        <v>#N/A</v>
      </c>
      <c r="AM192" s="46" t="e">
        <v>#N/A</v>
      </c>
      <c r="AN192" s="46" t="e">
        <v>#N/A</v>
      </c>
      <c r="AO192" s="46" t="e">
        <v>#N/A</v>
      </c>
      <c r="AP192" s="46" t="e">
        <v>#N/A</v>
      </c>
      <c r="AQ192" s="46" t="e">
        <v>#N/A</v>
      </c>
      <c r="AR192" s="46">
        <v>-1.24149638590622</v>
      </c>
      <c r="AS192" s="46" t="e">
        <v>#N/A</v>
      </c>
    </row>
    <row r="193" spans="1:45">
      <c r="A193" s="46" t="s">
        <v>200</v>
      </c>
      <c r="B193" s="46" t="s">
        <v>201</v>
      </c>
      <c r="C193" s="46" t="s">
        <v>160</v>
      </c>
      <c r="D193" s="46" t="s">
        <v>161</v>
      </c>
      <c r="E193" s="46" t="e">
        <v>#N/A</v>
      </c>
      <c r="F193" s="46" t="e">
        <v>#N/A</v>
      </c>
      <c r="G193" s="46" t="e">
        <v>#N/A</v>
      </c>
      <c r="H193" s="46" t="e">
        <v>#N/A</v>
      </c>
      <c r="I193" s="46" t="e">
        <v>#N/A</v>
      </c>
      <c r="J193" s="46" t="e">
        <v>#N/A</v>
      </c>
      <c r="K193" s="46" t="e">
        <v>#N/A</v>
      </c>
      <c r="L193" s="46" t="e">
        <v>#N/A</v>
      </c>
      <c r="M193" s="46" t="e">
        <v>#N/A</v>
      </c>
      <c r="N193" s="46" t="e">
        <v>#N/A</v>
      </c>
      <c r="O193" s="46" t="e">
        <v>#N/A</v>
      </c>
      <c r="P193" s="46" t="e">
        <v>#N/A</v>
      </c>
      <c r="Q193" s="46" t="e">
        <v>#N/A</v>
      </c>
      <c r="R193" s="46" t="e">
        <v>#N/A</v>
      </c>
      <c r="S193" s="46" t="e">
        <v>#N/A</v>
      </c>
      <c r="T193" s="46" t="e">
        <v>#N/A</v>
      </c>
      <c r="U193" s="46" t="e">
        <v>#N/A</v>
      </c>
      <c r="V193" s="46" t="e">
        <v>#N/A</v>
      </c>
      <c r="W193" s="46" t="e">
        <v>#N/A</v>
      </c>
      <c r="X193" s="46" t="e">
        <v>#N/A</v>
      </c>
      <c r="Y193" s="46" t="e">
        <v>#N/A</v>
      </c>
      <c r="Z193" s="46" t="e">
        <v>#N/A</v>
      </c>
      <c r="AA193" s="46" t="e">
        <v>#N/A</v>
      </c>
      <c r="AB193" s="46" t="e">
        <v>#N/A</v>
      </c>
      <c r="AC193" s="46" t="e">
        <v>#N/A</v>
      </c>
      <c r="AD193" s="46" t="e">
        <v>#N/A</v>
      </c>
      <c r="AE193" s="46" t="e">
        <v>#N/A</v>
      </c>
      <c r="AF193" s="46" t="e">
        <v>#N/A</v>
      </c>
      <c r="AG193" s="46" t="e">
        <v>#N/A</v>
      </c>
      <c r="AH193" s="46" t="e">
        <v>#N/A</v>
      </c>
      <c r="AI193" s="46" t="e">
        <v>#N/A</v>
      </c>
      <c r="AJ193" s="46" t="e">
        <v>#N/A</v>
      </c>
      <c r="AK193" s="46" t="e">
        <v>#N/A</v>
      </c>
      <c r="AL193" s="46" t="e">
        <v>#N/A</v>
      </c>
      <c r="AM193" s="46" t="e">
        <v>#N/A</v>
      </c>
      <c r="AN193" s="46" t="e">
        <v>#N/A</v>
      </c>
      <c r="AO193" s="46" t="e">
        <v>#N/A</v>
      </c>
      <c r="AP193" s="46" t="e">
        <v>#N/A</v>
      </c>
      <c r="AQ193" s="46">
        <v>1.07</v>
      </c>
      <c r="AR193" s="46" t="e">
        <v>#N/A</v>
      </c>
      <c r="AS193" s="46" t="e">
        <v>#N/A</v>
      </c>
    </row>
    <row r="194" spans="1:45">
      <c r="A194" s="46" t="s">
        <v>200</v>
      </c>
      <c r="B194" s="46" t="s">
        <v>201</v>
      </c>
      <c r="C194" s="46" t="s">
        <v>162</v>
      </c>
      <c r="D194" s="46" t="s">
        <v>163</v>
      </c>
      <c r="E194" s="46" t="e">
        <v>#N/A</v>
      </c>
      <c r="F194" s="46" t="e">
        <v>#N/A</v>
      </c>
      <c r="G194" s="46" t="e">
        <v>#N/A</v>
      </c>
      <c r="H194" s="46" t="e">
        <v>#N/A</v>
      </c>
      <c r="I194" s="46" t="e">
        <v>#N/A</v>
      </c>
      <c r="J194" s="46" t="e">
        <v>#N/A</v>
      </c>
      <c r="K194" s="46" t="e">
        <v>#N/A</v>
      </c>
      <c r="L194" s="46" t="e">
        <v>#N/A</v>
      </c>
      <c r="M194" s="46" t="e">
        <v>#N/A</v>
      </c>
      <c r="N194" s="46" t="e">
        <v>#N/A</v>
      </c>
      <c r="O194" s="46" t="e">
        <v>#N/A</v>
      </c>
      <c r="P194" s="46" t="e">
        <v>#N/A</v>
      </c>
      <c r="Q194" s="46" t="e">
        <v>#N/A</v>
      </c>
      <c r="R194" s="46" t="e">
        <v>#N/A</v>
      </c>
      <c r="S194" s="46" t="e">
        <v>#N/A</v>
      </c>
      <c r="T194" s="46" t="e">
        <v>#N/A</v>
      </c>
      <c r="U194" s="46" t="e">
        <v>#N/A</v>
      </c>
      <c r="V194" s="46" t="e">
        <v>#N/A</v>
      </c>
      <c r="W194" s="46" t="e">
        <v>#N/A</v>
      </c>
      <c r="X194" s="46" t="e">
        <v>#N/A</v>
      </c>
      <c r="Y194" s="46" t="e">
        <v>#N/A</v>
      </c>
      <c r="Z194" s="46" t="e">
        <v>#N/A</v>
      </c>
      <c r="AA194" s="46" t="e">
        <v>#N/A</v>
      </c>
      <c r="AB194" s="46" t="e">
        <v>#N/A</v>
      </c>
      <c r="AC194" s="46" t="e">
        <v>#N/A</v>
      </c>
      <c r="AD194" s="46" t="e">
        <v>#N/A</v>
      </c>
      <c r="AE194" s="46" t="e">
        <v>#N/A</v>
      </c>
      <c r="AF194" s="46" t="e">
        <v>#N/A</v>
      </c>
      <c r="AG194" s="46" t="e">
        <v>#N/A</v>
      </c>
      <c r="AH194" s="46" t="e">
        <v>#N/A</v>
      </c>
      <c r="AI194" s="46" t="e">
        <v>#N/A</v>
      </c>
      <c r="AJ194" s="46" t="e">
        <v>#N/A</v>
      </c>
      <c r="AK194" s="46" t="e">
        <v>#N/A</v>
      </c>
      <c r="AL194" s="46" t="e">
        <v>#N/A</v>
      </c>
      <c r="AM194" s="46" t="e">
        <v>#N/A</v>
      </c>
      <c r="AN194" s="46" t="e">
        <v>#N/A</v>
      </c>
      <c r="AO194" s="46" t="e">
        <v>#N/A</v>
      </c>
      <c r="AP194" s="46" t="e">
        <v>#N/A</v>
      </c>
      <c r="AQ194" s="46" t="e">
        <v>#N/A</v>
      </c>
      <c r="AR194" s="46">
        <v>2.6270335286939299</v>
      </c>
      <c r="AS194" s="46" t="e">
        <v>#N/A</v>
      </c>
    </row>
    <row r="195" spans="1:45">
      <c r="A195" s="46" t="s">
        <v>200</v>
      </c>
      <c r="B195" s="46" t="s">
        <v>201</v>
      </c>
      <c r="C195" s="46" t="s">
        <v>164</v>
      </c>
      <c r="D195" s="46" t="s">
        <v>165</v>
      </c>
      <c r="E195" s="46" t="e">
        <v>#N/A</v>
      </c>
      <c r="F195" s="46" t="e">
        <v>#N/A</v>
      </c>
      <c r="G195" s="46" t="e">
        <v>#N/A</v>
      </c>
      <c r="H195" s="46" t="e">
        <v>#N/A</v>
      </c>
      <c r="I195" s="46" t="e">
        <v>#N/A</v>
      </c>
      <c r="J195" s="46" t="e">
        <v>#N/A</v>
      </c>
      <c r="K195" s="46" t="e">
        <v>#N/A</v>
      </c>
      <c r="L195" s="46" t="e">
        <v>#N/A</v>
      </c>
      <c r="M195" s="46" t="e">
        <v>#N/A</v>
      </c>
      <c r="N195" s="46" t="e">
        <v>#N/A</v>
      </c>
      <c r="O195" s="46" t="e">
        <v>#N/A</v>
      </c>
      <c r="P195" s="46" t="e">
        <v>#N/A</v>
      </c>
      <c r="Q195" s="46" t="e">
        <v>#N/A</v>
      </c>
      <c r="R195" s="46" t="e">
        <v>#N/A</v>
      </c>
      <c r="S195" s="46" t="e">
        <v>#N/A</v>
      </c>
      <c r="T195" s="46" t="e">
        <v>#N/A</v>
      </c>
      <c r="U195" s="46" t="e">
        <v>#N/A</v>
      </c>
      <c r="V195" s="46" t="e">
        <v>#N/A</v>
      </c>
      <c r="W195" s="46" t="e">
        <v>#N/A</v>
      </c>
      <c r="X195" s="46" t="e">
        <v>#N/A</v>
      </c>
      <c r="Y195" s="46" t="e">
        <v>#N/A</v>
      </c>
      <c r="Z195" s="46" t="e">
        <v>#N/A</v>
      </c>
      <c r="AA195" s="46" t="e">
        <v>#N/A</v>
      </c>
      <c r="AB195" s="46" t="e">
        <v>#N/A</v>
      </c>
      <c r="AC195" s="46" t="e">
        <v>#N/A</v>
      </c>
      <c r="AD195" s="46" t="e">
        <v>#N/A</v>
      </c>
      <c r="AE195" s="46" t="e">
        <v>#N/A</v>
      </c>
      <c r="AF195" s="46" t="e">
        <v>#N/A</v>
      </c>
      <c r="AG195" s="46" t="e">
        <v>#N/A</v>
      </c>
      <c r="AH195" s="46" t="e">
        <v>#N/A</v>
      </c>
      <c r="AI195" s="46" t="e">
        <v>#N/A</v>
      </c>
      <c r="AJ195" s="46" t="e">
        <v>#N/A</v>
      </c>
      <c r="AK195" s="46" t="e">
        <v>#N/A</v>
      </c>
      <c r="AL195" s="46" t="e">
        <v>#N/A</v>
      </c>
      <c r="AM195" s="46" t="e">
        <v>#N/A</v>
      </c>
      <c r="AN195" s="46" t="e">
        <v>#N/A</v>
      </c>
      <c r="AO195" s="46" t="e">
        <v>#N/A</v>
      </c>
      <c r="AP195" s="46" t="e">
        <v>#N/A</v>
      </c>
      <c r="AQ195" s="46" t="e">
        <v>#N/A</v>
      </c>
      <c r="AR195" s="46">
        <v>-0.66586734931006797</v>
      </c>
      <c r="AS195" s="46" t="e">
        <v>#N/A</v>
      </c>
    </row>
    <row r="196" spans="1:45">
      <c r="A196" s="46" t="s">
        <v>200</v>
      </c>
      <c r="B196" s="46" t="s">
        <v>201</v>
      </c>
      <c r="C196" s="46" t="s">
        <v>166</v>
      </c>
      <c r="D196" s="46" t="s">
        <v>167</v>
      </c>
      <c r="E196" s="46" t="e">
        <v>#N/A</v>
      </c>
      <c r="F196" s="46" t="e">
        <v>#N/A</v>
      </c>
      <c r="G196" s="46" t="e">
        <v>#N/A</v>
      </c>
      <c r="H196" s="46" t="e">
        <v>#N/A</v>
      </c>
      <c r="I196" s="46" t="e">
        <v>#N/A</v>
      </c>
      <c r="J196" s="46" t="e">
        <v>#N/A</v>
      </c>
      <c r="K196" s="46" t="e">
        <v>#N/A</v>
      </c>
      <c r="L196" s="46" t="e">
        <v>#N/A</v>
      </c>
      <c r="M196" s="46" t="e">
        <v>#N/A</v>
      </c>
      <c r="N196" s="46" t="e">
        <v>#N/A</v>
      </c>
      <c r="O196" s="46" t="e">
        <v>#N/A</v>
      </c>
      <c r="P196" s="46" t="e">
        <v>#N/A</v>
      </c>
      <c r="Q196" s="46" t="e">
        <v>#N/A</v>
      </c>
      <c r="R196" s="46" t="e">
        <v>#N/A</v>
      </c>
      <c r="S196" s="46" t="e">
        <v>#N/A</v>
      </c>
      <c r="T196" s="46" t="e">
        <v>#N/A</v>
      </c>
      <c r="U196" s="46" t="e">
        <v>#N/A</v>
      </c>
      <c r="V196" s="46" t="e">
        <v>#N/A</v>
      </c>
      <c r="W196" s="46" t="e">
        <v>#N/A</v>
      </c>
      <c r="X196" s="46" t="e">
        <v>#N/A</v>
      </c>
      <c r="Y196" s="46" t="e">
        <v>#N/A</v>
      </c>
      <c r="Z196" s="46" t="e">
        <v>#N/A</v>
      </c>
      <c r="AA196" s="46" t="e">
        <v>#N/A</v>
      </c>
      <c r="AB196" s="46" t="e">
        <v>#N/A</v>
      </c>
      <c r="AC196" s="46" t="e">
        <v>#N/A</v>
      </c>
      <c r="AD196" s="46" t="e">
        <v>#N/A</v>
      </c>
      <c r="AE196" s="46" t="e">
        <v>#N/A</v>
      </c>
      <c r="AF196" s="46" t="e">
        <v>#N/A</v>
      </c>
      <c r="AG196" s="46" t="e">
        <v>#N/A</v>
      </c>
      <c r="AH196" s="46" t="e">
        <v>#N/A</v>
      </c>
      <c r="AI196" s="46" t="e">
        <v>#N/A</v>
      </c>
      <c r="AJ196" s="46" t="e">
        <v>#N/A</v>
      </c>
      <c r="AK196" s="46" t="e">
        <v>#N/A</v>
      </c>
      <c r="AL196" s="46" t="e">
        <v>#N/A</v>
      </c>
      <c r="AM196" s="46" t="e">
        <v>#N/A</v>
      </c>
      <c r="AN196" s="46" t="e">
        <v>#N/A</v>
      </c>
      <c r="AO196" s="46" t="e">
        <v>#N/A</v>
      </c>
      <c r="AP196" s="46" t="e">
        <v>#N/A</v>
      </c>
      <c r="AQ196" s="46">
        <v>-1.82</v>
      </c>
      <c r="AR196" s="46" t="e">
        <v>#N/A</v>
      </c>
      <c r="AS196" s="46" t="e">
        <v>#N/A</v>
      </c>
    </row>
    <row r="197" spans="1:45">
      <c r="A197" s="46" t="s">
        <v>200</v>
      </c>
      <c r="B197" s="46" t="s">
        <v>201</v>
      </c>
      <c r="C197" s="46" t="s">
        <v>168</v>
      </c>
      <c r="D197" s="46" t="s">
        <v>169</v>
      </c>
      <c r="E197" s="46" t="e">
        <v>#N/A</v>
      </c>
      <c r="F197" s="46" t="e">
        <v>#N/A</v>
      </c>
      <c r="G197" s="46" t="e">
        <v>#N/A</v>
      </c>
      <c r="H197" s="46" t="e">
        <v>#N/A</v>
      </c>
      <c r="I197" s="46" t="e">
        <v>#N/A</v>
      </c>
      <c r="J197" s="46" t="e">
        <v>#N/A</v>
      </c>
      <c r="K197" s="46" t="e">
        <v>#N/A</v>
      </c>
      <c r="L197" s="46" t="e">
        <v>#N/A</v>
      </c>
      <c r="M197" s="46" t="e">
        <v>#N/A</v>
      </c>
      <c r="N197" s="46" t="e">
        <v>#N/A</v>
      </c>
      <c r="O197" s="46" t="e">
        <v>#N/A</v>
      </c>
      <c r="P197" s="46" t="e">
        <v>#N/A</v>
      </c>
      <c r="Q197" s="46" t="e">
        <v>#N/A</v>
      </c>
      <c r="R197" s="46" t="e">
        <v>#N/A</v>
      </c>
      <c r="S197" s="46" t="e">
        <v>#N/A</v>
      </c>
      <c r="T197" s="46" t="e">
        <v>#N/A</v>
      </c>
      <c r="U197" s="46" t="e">
        <v>#N/A</v>
      </c>
      <c r="V197" s="46" t="e">
        <v>#N/A</v>
      </c>
      <c r="W197" s="46" t="e">
        <v>#N/A</v>
      </c>
      <c r="X197" s="46" t="e">
        <v>#N/A</v>
      </c>
      <c r="Y197" s="46" t="e">
        <v>#N/A</v>
      </c>
      <c r="Z197" s="46" t="e">
        <v>#N/A</v>
      </c>
      <c r="AA197" s="46" t="e">
        <v>#N/A</v>
      </c>
      <c r="AB197" s="46" t="e">
        <v>#N/A</v>
      </c>
      <c r="AC197" s="46" t="e">
        <v>#N/A</v>
      </c>
      <c r="AD197" s="46" t="e">
        <v>#N/A</v>
      </c>
      <c r="AE197" s="46" t="e">
        <v>#N/A</v>
      </c>
      <c r="AF197" s="46" t="e">
        <v>#N/A</v>
      </c>
      <c r="AG197" s="46" t="e">
        <v>#N/A</v>
      </c>
      <c r="AH197" s="46" t="e">
        <v>#N/A</v>
      </c>
      <c r="AI197" s="46" t="e">
        <v>#N/A</v>
      </c>
      <c r="AJ197" s="46" t="e">
        <v>#N/A</v>
      </c>
      <c r="AK197" s="46" t="e">
        <v>#N/A</v>
      </c>
      <c r="AL197" s="46" t="e">
        <v>#N/A</v>
      </c>
      <c r="AM197" s="46" t="e">
        <v>#N/A</v>
      </c>
      <c r="AN197" s="46" t="e">
        <v>#N/A</v>
      </c>
      <c r="AO197" s="46" t="e">
        <v>#N/A</v>
      </c>
      <c r="AP197" s="46" t="e">
        <v>#N/A</v>
      </c>
      <c r="AQ197" s="46" t="e">
        <v>#N/A</v>
      </c>
      <c r="AR197" s="46" t="e">
        <v>#N/A</v>
      </c>
      <c r="AS197" s="46" t="e">
        <v>#N/A</v>
      </c>
    </row>
    <row r="198" spans="1:45">
      <c r="A198" s="46" t="s">
        <v>200</v>
      </c>
      <c r="B198" s="46" t="s">
        <v>201</v>
      </c>
      <c r="C198" s="46" t="s">
        <v>170</v>
      </c>
      <c r="D198" s="46" t="s">
        <v>171</v>
      </c>
      <c r="E198" s="46" t="e">
        <v>#N/A</v>
      </c>
      <c r="F198" s="46" t="e">
        <v>#N/A</v>
      </c>
      <c r="G198" s="46" t="e">
        <v>#N/A</v>
      </c>
      <c r="H198" s="46" t="e">
        <v>#N/A</v>
      </c>
      <c r="I198" s="46" t="e">
        <v>#N/A</v>
      </c>
      <c r="J198" s="46" t="e">
        <v>#N/A</v>
      </c>
      <c r="K198" s="46" t="e">
        <v>#N/A</v>
      </c>
      <c r="L198" s="46" t="e">
        <v>#N/A</v>
      </c>
      <c r="M198" s="46" t="e">
        <v>#N/A</v>
      </c>
      <c r="N198" s="46" t="e">
        <v>#N/A</v>
      </c>
      <c r="O198" s="46" t="e">
        <v>#N/A</v>
      </c>
      <c r="P198" s="46" t="e">
        <v>#N/A</v>
      </c>
      <c r="Q198" s="46" t="e">
        <v>#N/A</v>
      </c>
      <c r="R198" s="46" t="e">
        <v>#N/A</v>
      </c>
      <c r="S198" s="46" t="e">
        <v>#N/A</v>
      </c>
      <c r="T198" s="46" t="e">
        <v>#N/A</v>
      </c>
      <c r="U198" s="46" t="e">
        <v>#N/A</v>
      </c>
      <c r="V198" s="46" t="e">
        <v>#N/A</v>
      </c>
      <c r="W198" s="46" t="e">
        <v>#N/A</v>
      </c>
      <c r="X198" s="46" t="e">
        <v>#N/A</v>
      </c>
      <c r="Y198" s="46" t="e">
        <v>#N/A</v>
      </c>
      <c r="Z198" s="46" t="e">
        <v>#N/A</v>
      </c>
      <c r="AA198" s="46" t="e">
        <v>#N/A</v>
      </c>
      <c r="AB198" s="46" t="e">
        <v>#N/A</v>
      </c>
      <c r="AC198" s="46" t="e">
        <v>#N/A</v>
      </c>
      <c r="AD198" s="46" t="e">
        <v>#N/A</v>
      </c>
      <c r="AE198" s="46" t="e">
        <v>#N/A</v>
      </c>
      <c r="AF198" s="46" t="e">
        <v>#N/A</v>
      </c>
      <c r="AG198" s="46" t="e">
        <v>#N/A</v>
      </c>
      <c r="AH198" s="46" t="e">
        <v>#N/A</v>
      </c>
      <c r="AI198" s="46" t="e">
        <v>#N/A</v>
      </c>
      <c r="AJ198" s="46" t="e">
        <v>#N/A</v>
      </c>
      <c r="AK198" s="46" t="e">
        <v>#N/A</v>
      </c>
      <c r="AL198" s="46" t="e">
        <v>#N/A</v>
      </c>
      <c r="AM198" s="46" t="e">
        <v>#N/A</v>
      </c>
      <c r="AN198" s="46" t="e">
        <v>#N/A</v>
      </c>
      <c r="AO198" s="46" t="e">
        <v>#N/A</v>
      </c>
      <c r="AP198" s="46" t="e">
        <v>#N/A</v>
      </c>
      <c r="AQ198" s="46" t="e">
        <v>#N/A</v>
      </c>
      <c r="AR198" s="46">
        <v>7.5594949797383597</v>
      </c>
      <c r="AS198" s="46" t="e">
        <v>#N/A</v>
      </c>
    </row>
    <row r="199" spans="1:45">
      <c r="A199" s="46" t="s">
        <v>200</v>
      </c>
      <c r="B199" s="46" t="s">
        <v>201</v>
      </c>
      <c r="C199" s="46" t="s">
        <v>172</v>
      </c>
      <c r="D199" s="46" t="s">
        <v>173</v>
      </c>
      <c r="E199" s="46" t="e">
        <v>#N/A</v>
      </c>
      <c r="F199" s="46" t="e">
        <v>#N/A</v>
      </c>
      <c r="G199" s="46" t="e">
        <v>#N/A</v>
      </c>
      <c r="H199" s="46" t="e">
        <v>#N/A</v>
      </c>
      <c r="I199" s="46" t="e">
        <v>#N/A</v>
      </c>
      <c r="J199" s="46" t="e">
        <v>#N/A</v>
      </c>
      <c r="K199" s="46" t="e">
        <v>#N/A</v>
      </c>
      <c r="L199" s="46" t="e">
        <v>#N/A</v>
      </c>
      <c r="M199" s="46" t="e">
        <v>#N/A</v>
      </c>
      <c r="N199" s="46" t="e">
        <v>#N/A</v>
      </c>
      <c r="O199" s="46" t="e">
        <v>#N/A</v>
      </c>
      <c r="P199" s="46" t="e">
        <v>#N/A</v>
      </c>
      <c r="Q199" s="46" t="e">
        <v>#N/A</v>
      </c>
      <c r="R199" s="46" t="e">
        <v>#N/A</v>
      </c>
      <c r="S199" s="46" t="e">
        <v>#N/A</v>
      </c>
      <c r="T199" s="46" t="e">
        <v>#N/A</v>
      </c>
      <c r="U199" s="46" t="e">
        <v>#N/A</v>
      </c>
      <c r="V199" s="46" t="e">
        <v>#N/A</v>
      </c>
      <c r="W199" s="46" t="e">
        <v>#N/A</v>
      </c>
      <c r="X199" s="46" t="e">
        <v>#N/A</v>
      </c>
      <c r="Y199" s="46" t="e">
        <v>#N/A</v>
      </c>
      <c r="Z199" s="46" t="e">
        <v>#N/A</v>
      </c>
      <c r="AA199" s="46" t="e">
        <v>#N/A</v>
      </c>
      <c r="AB199" s="46" t="e">
        <v>#N/A</v>
      </c>
      <c r="AC199" s="46" t="e">
        <v>#N/A</v>
      </c>
      <c r="AD199" s="46" t="e">
        <v>#N/A</v>
      </c>
      <c r="AE199" s="46" t="e">
        <v>#N/A</v>
      </c>
      <c r="AF199" s="46" t="e">
        <v>#N/A</v>
      </c>
      <c r="AG199" s="46" t="e">
        <v>#N/A</v>
      </c>
      <c r="AH199" s="46" t="e">
        <v>#N/A</v>
      </c>
      <c r="AI199" s="46" t="e">
        <v>#N/A</v>
      </c>
      <c r="AJ199" s="46" t="e">
        <v>#N/A</v>
      </c>
      <c r="AK199" s="46" t="e">
        <v>#N/A</v>
      </c>
      <c r="AL199" s="46" t="e">
        <v>#N/A</v>
      </c>
      <c r="AM199" s="46" t="e">
        <v>#N/A</v>
      </c>
      <c r="AN199" s="46" t="e">
        <v>#N/A</v>
      </c>
      <c r="AO199" s="46" t="e">
        <v>#N/A</v>
      </c>
      <c r="AP199" s="46" t="e">
        <v>#N/A</v>
      </c>
      <c r="AQ199" s="46">
        <v>-2.35</v>
      </c>
      <c r="AR199" s="46" t="e">
        <v>#N/A</v>
      </c>
      <c r="AS199" s="46" t="e">
        <v>#N/A</v>
      </c>
    </row>
    <row r="200" spans="1:45">
      <c r="A200" s="46" t="s">
        <v>200</v>
      </c>
      <c r="B200" s="46" t="s">
        <v>201</v>
      </c>
      <c r="C200" s="46" t="s">
        <v>174</v>
      </c>
      <c r="D200" s="46" t="s">
        <v>175</v>
      </c>
      <c r="E200" s="46" t="e">
        <v>#N/A</v>
      </c>
      <c r="F200" s="46" t="e">
        <v>#N/A</v>
      </c>
      <c r="G200" s="46" t="e">
        <v>#N/A</v>
      </c>
      <c r="H200" s="46" t="e">
        <v>#N/A</v>
      </c>
      <c r="I200" s="46" t="e">
        <v>#N/A</v>
      </c>
      <c r="J200" s="46" t="e">
        <v>#N/A</v>
      </c>
      <c r="K200" s="46" t="e">
        <v>#N/A</v>
      </c>
      <c r="L200" s="46" t="e">
        <v>#N/A</v>
      </c>
      <c r="M200" s="46" t="e">
        <v>#N/A</v>
      </c>
      <c r="N200" s="46" t="e">
        <v>#N/A</v>
      </c>
      <c r="O200" s="46" t="e">
        <v>#N/A</v>
      </c>
      <c r="P200" s="46" t="e">
        <v>#N/A</v>
      </c>
      <c r="Q200" s="46" t="e">
        <v>#N/A</v>
      </c>
      <c r="R200" s="46" t="e">
        <v>#N/A</v>
      </c>
      <c r="S200" s="46" t="e">
        <v>#N/A</v>
      </c>
      <c r="T200" s="46" t="e">
        <v>#N/A</v>
      </c>
      <c r="U200" s="46" t="e">
        <v>#N/A</v>
      </c>
      <c r="V200" s="46" t="e">
        <v>#N/A</v>
      </c>
      <c r="W200" s="46" t="e">
        <v>#N/A</v>
      </c>
      <c r="X200" s="46" t="e">
        <v>#N/A</v>
      </c>
      <c r="Y200" s="46" t="e">
        <v>#N/A</v>
      </c>
      <c r="Z200" s="46" t="e">
        <v>#N/A</v>
      </c>
      <c r="AA200" s="46" t="e">
        <v>#N/A</v>
      </c>
      <c r="AB200" s="46" t="e">
        <v>#N/A</v>
      </c>
      <c r="AC200" s="46" t="e">
        <v>#N/A</v>
      </c>
      <c r="AD200" s="46" t="e">
        <v>#N/A</v>
      </c>
      <c r="AE200" s="46" t="e">
        <v>#N/A</v>
      </c>
      <c r="AF200" s="46" t="e">
        <v>#N/A</v>
      </c>
      <c r="AG200" s="46" t="e">
        <v>#N/A</v>
      </c>
      <c r="AH200" s="46" t="e">
        <v>#N/A</v>
      </c>
      <c r="AI200" s="46" t="e">
        <v>#N/A</v>
      </c>
      <c r="AJ200" s="46" t="e">
        <v>#N/A</v>
      </c>
      <c r="AK200" s="46" t="e">
        <v>#N/A</v>
      </c>
      <c r="AL200" s="46" t="e">
        <v>#N/A</v>
      </c>
      <c r="AM200" s="46" t="e">
        <v>#N/A</v>
      </c>
      <c r="AN200" s="46" t="e">
        <v>#N/A</v>
      </c>
      <c r="AO200" s="46" t="e">
        <v>#N/A</v>
      </c>
      <c r="AP200" s="46" t="e">
        <v>#N/A</v>
      </c>
      <c r="AQ200" s="46" t="e">
        <v>#N/A</v>
      </c>
      <c r="AR200" s="46">
        <v>-1.1641487407623601</v>
      </c>
      <c r="AS200" s="46" t="e">
        <v>#N/A</v>
      </c>
    </row>
    <row r="201" spans="1:45">
      <c r="A201" s="46" t="s">
        <v>200</v>
      </c>
      <c r="B201" s="46" t="s">
        <v>201</v>
      </c>
      <c r="C201" s="46" t="s">
        <v>176</v>
      </c>
      <c r="D201" s="46" t="s">
        <v>177</v>
      </c>
      <c r="E201" s="46" t="e">
        <v>#N/A</v>
      </c>
      <c r="F201" s="46" t="e">
        <v>#N/A</v>
      </c>
      <c r="G201" s="46" t="e">
        <v>#N/A</v>
      </c>
      <c r="H201" s="46" t="e">
        <v>#N/A</v>
      </c>
      <c r="I201" s="46" t="e">
        <v>#N/A</v>
      </c>
      <c r="J201" s="46" t="e">
        <v>#N/A</v>
      </c>
      <c r="K201" s="46" t="e">
        <v>#N/A</v>
      </c>
      <c r="L201" s="46" t="e">
        <v>#N/A</v>
      </c>
      <c r="M201" s="46" t="e">
        <v>#N/A</v>
      </c>
      <c r="N201" s="46" t="e">
        <v>#N/A</v>
      </c>
      <c r="O201" s="46" t="e">
        <v>#N/A</v>
      </c>
      <c r="P201" s="46" t="e">
        <v>#N/A</v>
      </c>
      <c r="Q201" s="46" t="e">
        <v>#N/A</v>
      </c>
      <c r="R201" s="46" t="e">
        <v>#N/A</v>
      </c>
      <c r="S201" s="46" t="e">
        <v>#N/A</v>
      </c>
      <c r="T201" s="46" t="e">
        <v>#N/A</v>
      </c>
      <c r="U201" s="46" t="e">
        <v>#N/A</v>
      </c>
      <c r="V201" s="46" t="e">
        <v>#N/A</v>
      </c>
      <c r="W201" s="46" t="e">
        <v>#N/A</v>
      </c>
      <c r="X201" s="46" t="e">
        <v>#N/A</v>
      </c>
      <c r="Y201" s="46" t="e">
        <v>#N/A</v>
      </c>
      <c r="Z201" s="46" t="e">
        <v>#N/A</v>
      </c>
      <c r="AA201" s="46" t="e">
        <v>#N/A</v>
      </c>
      <c r="AB201" s="46" t="e">
        <v>#N/A</v>
      </c>
      <c r="AC201" s="46" t="e">
        <v>#N/A</v>
      </c>
      <c r="AD201" s="46" t="e">
        <v>#N/A</v>
      </c>
      <c r="AE201" s="46" t="e">
        <v>#N/A</v>
      </c>
      <c r="AF201" s="46" t="e">
        <v>#N/A</v>
      </c>
      <c r="AG201" s="46" t="e">
        <v>#N/A</v>
      </c>
      <c r="AH201" s="46" t="e">
        <v>#N/A</v>
      </c>
      <c r="AI201" s="46" t="e">
        <v>#N/A</v>
      </c>
      <c r="AJ201" s="46" t="e">
        <v>#N/A</v>
      </c>
      <c r="AK201" s="46" t="e">
        <v>#N/A</v>
      </c>
      <c r="AL201" s="46" t="e">
        <v>#N/A</v>
      </c>
      <c r="AM201" s="46" t="e">
        <v>#N/A</v>
      </c>
      <c r="AN201" s="46" t="e">
        <v>#N/A</v>
      </c>
      <c r="AO201" s="46" t="e">
        <v>#N/A</v>
      </c>
      <c r="AP201" s="46" t="e">
        <v>#N/A</v>
      </c>
      <c r="AQ201" s="46" t="e">
        <v>#N/A</v>
      </c>
      <c r="AR201" s="46">
        <v>-3.6358825252488298</v>
      </c>
      <c r="AS201" s="46" t="e">
        <v>#N/A</v>
      </c>
    </row>
    <row r="202" spans="1:45">
      <c r="A202" s="46" t="s">
        <v>200</v>
      </c>
      <c r="B202" s="46" t="s">
        <v>201</v>
      </c>
      <c r="C202" s="46" t="s">
        <v>178</v>
      </c>
      <c r="D202" s="46" t="s">
        <v>179</v>
      </c>
      <c r="E202" s="46" t="e">
        <v>#N/A</v>
      </c>
      <c r="F202" s="46" t="e">
        <v>#N/A</v>
      </c>
      <c r="G202" s="46" t="e">
        <v>#N/A</v>
      </c>
      <c r="H202" s="46" t="e">
        <v>#N/A</v>
      </c>
      <c r="I202" s="46" t="e">
        <v>#N/A</v>
      </c>
      <c r="J202" s="46" t="e">
        <v>#N/A</v>
      </c>
      <c r="K202" s="46" t="e">
        <v>#N/A</v>
      </c>
      <c r="L202" s="46" t="e">
        <v>#N/A</v>
      </c>
      <c r="M202" s="46" t="e">
        <v>#N/A</v>
      </c>
      <c r="N202" s="46" t="e">
        <v>#N/A</v>
      </c>
      <c r="O202" s="46" t="e">
        <v>#N/A</v>
      </c>
      <c r="P202" s="46" t="e">
        <v>#N/A</v>
      </c>
      <c r="Q202" s="46" t="e">
        <v>#N/A</v>
      </c>
      <c r="R202" s="46" t="e">
        <v>#N/A</v>
      </c>
      <c r="S202" s="46" t="e">
        <v>#N/A</v>
      </c>
      <c r="T202" s="46" t="e">
        <v>#N/A</v>
      </c>
      <c r="U202" s="46" t="e">
        <v>#N/A</v>
      </c>
      <c r="V202" s="46" t="e">
        <v>#N/A</v>
      </c>
      <c r="W202" s="46" t="e">
        <v>#N/A</v>
      </c>
      <c r="X202" s="46" t="e">
        <v>#N/A</v>
      </c>
      <c r="Y202" s="46" t="e">
        <v>#N/A</v>
      </c>
      <c r="Z202" s="46" t="e">
        <v>#N/A</v>
      </c>
      <c r="AA202" s="46" t="e">
        <v>#N/A</v>
      </c>
      <c r="AB202" s="46" t="e">
        <v>#N/A</v>
      </c>
      <c r="AC202" s="46" t="e">
        <v>#N/A</v>
      </c>
      <c r="AD202" s="46" t="e">
        <v>#N/A</v>
      </c>
      <c r="AE202" s="46" t="e">
        <v>#N/A</v>
      </c>
      <c r="AF202" s="46" t="e">
        <v>#N/A</v>
      </c>
      <c r="AG202" s="46" t="e">
        <v>#N/A</v>
      </c>
      <c r="AH202" s="46" t="e">
        <v>#N/A</v>
      </c>
      <c r="AI202" s="46" t="e">
        <v>#N/A</v>
      </c>
      <c r="AJ202" s="46" t="e">
        <v>#N/A</v>
      </c>
      <c r="AK202" s="46" t="e">
        <v>#N/A</v>
      </c>
      <c r="AL202" s="46" t="e">
        <v>#N/A</v>
      </c>
      <c r="AM202" s="46" t="e">
        <v>#N/A</v>
      </c>
      <c r="AN202" s="46" t="e">
        <v>#N/A</v>
      </c>
      <c r="AO202" s="46" t="e">
        <v>#N/A</v>
      </c>
      <c r="AP202" s="46" t="e">
        <v>#N/A</v>
      </c>
      <c r="AQ202" s="46" t="e">
        <v>#N/A</v>
      </c>
      <c r="AR202" s="46">
        <v>1.80575260512104</v>
      </c>
      <c r="AS202" s="46" t="e">
        <v>#N/A</v>
      </c>
    </row>
    <row r="203" spans="1:45">
      <c r="A203" s="46" t="s">
        <v>200</v>
      </c>
      <c r="B203" s="46" t="s">
        <v>201</v>
      </c>
      <c r="C203" s="46" t="s">
        <v>180</v>
      </c>
      <c r="D203" s="46" t="s">
        <v>181</v>
      </c>
      <c r="E203" s="46" t="e">
        <v>#N/A</v>
      </c>
      <c r="F203" s="46" t="e">
        <v>#N/A</v>
      </c>
      <c r="G203" s="46" t="e">
        <v>#N/A</v>
      </c>
      <c r="H203" s="46" t="e">
        <v>#N/A</v>
      </c>
      <c r="I203" s="46" t="e">
        <v>#N/A</v>
      </c>
      <c r="J203" s="46" t="e">
        <v>#N/A</v>
      </c>
      <c r="K203" s="46" t="e">
        <v>#N/A</v>
      </c>
      <c r="L203" s="46" t="e">
        <v>#N/A</v>
      </c>
      <c r="M203" s="46" t="e">
        <v>#N/A</v>
      </c>
      <c r="N203" s="46" t="e">
        <v>#N/A</v>
      </c>
      <c r="O203" s="46" t="e">
        <v>#N/A</v>
      </c>
      <c r="P203" s="46" t="e">
        <v>#N/A</v>
      </c>
      <c r="Q203" s="46" t="e">
        <v>#N/A</v>
      </c>
      <c r="R203" s="46" t="e">
        <v>#N/A</v>
      </c>
      <c r="S203" s="46" t="e">
        <v>#N/A</v>
      </c>
      <c r="T203" s="46" t="e">
        <v>#N/A</v>
      </c>
      <c r="U203" s="46" t="e">
        <v>#N/A</v>
      </c>
      <c r="V203" s="46" t="e">
        <v>#N/A</v>
      </c>
      <c r="W203" s="46" t="e">
        <v>#N/A</v>
      </c>
      <c r="X203" s="46" t="e">
        <v>#N/A</v>
      </c>
      <c r="Y203" s="46" t="e">
        <v>#N/A</v>
      </c>
      <c r="Z203" s="46" t="e">
        <v>#N/A</v>
      </c>
      <c r="AA203" s="46" t="e">
        <v>#N/A</v>
      </c>
      <c r="AB203" s="46" t="e">
        <v>#N/A</v>
      </c>
      <c r="AC203" s="46" t="e">
        <v>#N/A</v>
      </c>
      <c r="AD203" s="46" t="e">
        <v>#N/A</v>
      </c>
      <c r="AE203" s="46" t="e">
        <v>#N/A</v>
      </c>
      <c r="AF203" s="46" t="e">
        <v>#N/A</v>
      </c>
      <c r="AG203" s="46" t="e">
        <v>#N/A</v>
      </c>
      <c r="AH203" s="46" t="e">
        <v>#N/A</v>
      </c>
      <c r="AI203" s="46" t="e">
        <v>#N/A</v>
      </c>
      <c r="AJ203" s="46" t="e">
        <v>#N/A</v>
      </c>
      <c r="AK203" s="46" t="e">
        <v>#N/A</v>
      </c>
      <c r="AL203" s="46" t="e">
        <v>#N/A</v>
      </c>
      <c r="AM203" s="46" t="e">
        <v>#N/A</v>
      </c>
      <c r="AN203" s="46" t="e">
        <v>#N/A</v>
      </c>
      <c r="AO203" s="46">
        <v>2.6940665134136599</v>
      </c>
      <c r="AP203" s="46" t="e">
        <v>#N/A</v>
      </c>
      <c r="AQ203" s="46" t="e">
        <v>#N/A</v>
      </c>
      <c r="AR203" s="46" t="e">
        <v>#N/A</v>
      </c>
      <c r="AS203" s="46" t="e">
        <v>#N/A</v>
      </c>
    </row>
    <row r="204" spans="1:45">
      <c r="A204" s="46" t="s">
        <v>200</v>
      </c>
      <c r="B204" s="46" t="s">
        <v>201</v>
      </c>
      <c r="C204" s="46" t="s">
        <v>182</v>
      </c>
      <c r="D204" s="46" t="s">
        <v>183</v>
      </c>
      <c r="E204" s="46" t="e">
        <v>#N/A</v>
      </c>
      <c r="F204" s="46" t="e">
        <v>#N/A</v>
      </c>
      <c r="G204" s="46" t="e">
        <v>#N/A</v>
      </c>
      <c r="H204" s="46" t="e">
        <v>#N/A</v>
      </c>
      <c r="I204" s="46" t="e">
        <v>#N/A</v>
      </c>
      <c r="J204" s="46" t="e">
        <v>#N/A</v>
      </c>
      <c r="K204" s="46" t="e">
        <v>#N/A</v>
      </c>
      <c r="L204" s="46" t="e">
        <v>#N/A</v>
      </c>
      <c r="M204" s="46" t="e">
        <v>#N/A</v>
      </c>
      <c r="N204" s="46" t="e">
        <v>#N/A</v>
      </c>
      <c r="O204" s="46" t="e">
        <v>#N/A</v>
      </c>
      <c r="P204" s="46" t="e">
        <v>#N/A</v>
      </c>
      <c r="Q204" s="46" t="e">
        <v>#N/A</v>
      </c>
      <c r="R204" s="46" t="e">
        <v>#N/A</v>
      </c>
      <c r="S204" s="46" t="e">
        <v>#N/A</v>
      </c>
      <c r="T204" s="46" t="e">
        <v>#N/A</v>
      </c>
      <c r="U204" s="46" t="e">
        <v>#N/A</v>
      </c>
      <c r="V204" s="46" t="e">
        <v>#N/A</v>
      </c>
      <c r="W204" s="46" t="e">
        <v>#N/A</v>
      </c>
      <c r="X204" s="46" t="e">
        <v>#N/A</v>
      </c>
      <c r="Y204" s="46" t="e">
        <v>#N/A</v>
      </c>
      <c r="Z204" s="46" t="e">
        <v>#N/A</v>
      </c>
      <c r="AA204" s="46" t="e">
        <v>#N/A</v>
      </c>
      <c r="AB204" s="46" t="e">
        <v>#N/A</v>
      </c>
      <c r="AC204" s="46" t="e">
        <v>#N/A</v>
      </c>
      <c r="AD204" s="46" t="e">
        <v>#N/A</v>
      </c>
      <c r="AE204" s="46" t="e">
        <v>#N/A</v>
      </c>
      <c r="AF204" s="46" t="e">
        <v>#N/A</v>
      </c>
      <c r="AG204" s="46" t="e">
        <v>#N/A</v>
      </c>
      <c r="AH204" s="46" t="e">
        <v>#N/A</v>
      </c>
      <c r="AI204" s="46" t="e">
        <v>#N/A</v>
      </c>
      <c r="AJ204" s="46" t="e">
        <v>#N/A</v>
      </c>
      <c r="AK204" s="46" t="e">
        <v>#N/A</v>
      </c>
      <c r="AL204" s="46" t="e">
        <v>#N/A</v>
      </c>
      <c r="AM204" s="46" t="e">
        <v>#N/A</v>
      </c>
      <c r="AN204" s="46" t="e">
        <v>#N/A</v>
      </c>
      <c r="AO204" s="46" t="e">
        <v>#N/A</v>
      </c>
      <c r="AP204" s="46" t="e">
        <v>#N/A</v>
      </c>
      <c r="AQ204" s="46">
        <v>1.4425190682155999</v>
      </c>
      <c r="AR204" s="46" t="e">
        <v>#N/A</v>
      </c>
      <c r="AS204" s="46" t="e">
        <v>#N/A</v>
      </c>
    </row>
    <row r="205" spans="1:45">
      <c r="A205" s="46" t="s">
        <v>200</v>
      </c>
      <c r="B205" s="46" t="s">
        <v>201</v>
      </c>
      <c r="C205" s="46" t="s">
        <v>184</v>
      </c>
      <c r="D205" s="46" t="s">
        <v>185</v>
      </c>
      <c r="E205" s="46" t="e">
        <v>#N/A</v>
      </c>
      <c r="F205" s="46" t="e">
        <v>#N/A</v>
      </c>
      <c r="G205" s="46" t="e">
        <v>#N/A</v>
      </c>
      <c r="H205" s="46" t="e">
        <v>#N/A</v>
      </c>
      <c r="I205" s="46" t="e">
        <v>#N/A</v>
      </c>
      <c r="J205" s="46" t="e">
        <v>#N/A</v>
      </c>
      <c r="K205" s="46" t="e">
        <v>#N/A</v>
      </c>
      <c r="L205" s="46" t="e">
        <v>#N/A</v>
      </c>
      <c r="M205" s="46" t="e">
        <v>#N/A</v>
      </c>
      <c r="N205" s="46" t="e">
        <v>#N/A</v>
      </c>
      <c r="O205" s="46" t="e">
        <v>#N/A</v>
      </c>
      <c r="P205" s="46" t="e">
        <v>#N/A</v>
      </c>
      <c r="Q205" s="46" t="e">
        <v>#N/A</v>
      </c>
      <c r="R205" s="46" t="e">
        <v>#N/A</v>
      </c>
      <c r="S205" s="46" t="e">
        <v>#N/A</v>
      </c>
      <c r="T205" s="46" t="e">
        <v>#N/A</v>
      </c>
      <c r="U205" s="46" t="e">
        <v>#N/A</v>
      </c>
      <c r="V205" s="46" t="e">
        <v>#N/A</v>
      </c>
      <c r="W205" s="46" t="e">
        <v>#N/A</v>
      </c>
      <c r="X205" s="46" t="e">
        <v>#N/A</v>
      </c>
      <c r="Y205" s="46" t="e">
        <v>#N/A</v>
      </c>
      <c r="Z205" s="46" t="e">
        <v>#N/A</v>
      </c>
      <c r="AA205" s="46" t="e">
        <v>#N/A</v>
      </c>
      <c r="AB205" s="46" t="e">
        <v>#N/A</v>
      </c>
      <c r="AC205" s="46" t="e">
        <v>#N/A</v>
      </c>
      <c r="AD205" s="46" t="e">
        <v>#N/A</v>
      </c>
      <c r="AE205" s="46" t="e">
        <v>#N/A</v>
      </c>
      <c r="AF205" s="46" t="e">
        <v>#N/A</v>
      </c>
      <c r="AG205" s="46" t="e">
        <v>#N/A</v>
      </c>
      <c r="AH205" s="46" t="e">
        <v>#N/A</v>
      </c>
      <c r="AI205" s="46" t="e">
        <v>#N/A</v>
      </c>
      <c r="AJ205" s="46" t="e">
        <v>#N/A</v>
      </c>
      <c r="AK205" s="46" t="e">
        <v>#N/A</v>
      </c>
      <c r="AL205" s="46" t="e">
        <v>#N/A</v>
      </c>
      <c r="AM205" s="46" t="e">
        <v>#N/A</v>
      </c>
      <c r="AN205" s="46" t="e">
        <v>#N/A</v>
      </c>
      <c r="AO205" s="46" t="e">
        <v>#N/A</v>
      </c>
      <c r="AP205" s="46" t="e">
        <v>#N/A</v>
      </c>
      <c r="AQ205" s="46" t="e">
        <v>#N/A</v>
      </c>
      <c r="AR205" s="46">
        <v>-0.276779208523659</v>
      </c>
      <c r="AS205" s="46" t="e">
        <v>#N/A</v>
      </c>
    </row>
    <row r="206" spans="1:45">
      <c r="A206" s="46" t="s">
        <v>200</v>
      </c>
      <c r="B206" s="46" t="s">
        <v>201</v>
      </c>
      <c r="C206" s="46" t="s">
        <v>186</v>
      </c>
      <c r="D206" s="46" t="s">
        <v>187</v>
      </c>
      <c r="E206" s="46" t="e">
        <v>#N/A</v>
      </c>
      <c r="F206" s="46" t="e">
        <v>#N/A</v>
      </c>
      <c r="G206" s="46" t="e">
        <v>#N/A</v>
      </c>
      <c r="H206" s="46" t="e">
        <v>#N/A</v>
      </c>
      <c r="I206" s="46" t="e">
        <v>#N/A</v>
      </c>
      <c r="J206" s="46" t="e">
        <v>#N/A</v>
      </c>
      <c r="K206" s="46" t="e">
        <v>#N/A</v>
      </c>
      <c r="L206" s="46" t="e">
        <v>#N/A</v>
      </c>
      <c r="M206" s="46" t="e">
        <v>#N/A</v>
      </c>
      <c r="N206" s="46" t="e">
        <v>#N/A</v>
      </c>
      <c r="O206" s="46" t="e">
        <v>#N/A</v>
      </c>
      <c r="P206" s="46" t="e">
        <v>#N/A</v>
      </c>
      <c r="Q206" s="46" t="e">
        <v>#N/A</v>
      </c>
      <c r="R206" s="46" t="e">
        <v>#N/A</v>
      </c>
      <c r="S206" s="46" t="e">
        <v>#N/A</v>
      </c>
      <c r="T206" s="46" t="e">
        <v>#N/A</v>
      </c>
      <c r="U206" s="46" t="e">
        <v>#N/A</v>
      </c>
      <c r="V206" s="46" t="e">
        <v>#N/A</v>
      </c>
      <c r="W206" s="46" t="e">
        <v>#N/A</v>
      </c>
      <c r="X206" s="46" t="e">
        <v>#N/A</v>
      </c>
      <c r="Y206" s="46" t="e">
        <v>#N/A</v>
      </c>
      <c r="Z206" s="46" t="e">
        <v>#N/A</v>
      </c>
      <c r="AA206" s="46" t="e">
        <v>#N/A</v>
      </c>
      <c r="AB206" s="46" t="e">
        <v>#N/A</v>
      </c>
      <c r="AC206" s="46" t="e">
        <v>#N/A</v>
      </c>
      <c r="AD206" s="46" t="e">
        <v>#N/A</v>
      </c>
      <c r="AE206" s="46" t="e">
        <v>#N/A</v>
      </c>
      <c r="AF206" s="46" t="e">
        <v>#N/A</v>
      </c>
      <c r="AG206" s="46" t="e">
        <v>#N/A</v>
      </c>
      <c r="AH206" s="46" t="e">
        <v>#N/A</v>
      </c>
      <c r="AI206" s="46" t="e">
        <v>#N/A</v>
      </c>
      <c r="AJ206" s="46" t="e">
        <v>#N/A</v>
      </c>
      <c r="AK206" s="46" t="e">
        <v>#N/A</v>
      </c>
      <c r="AL206" s="46" t="e">
        <v>#N/A</v>
      </c>
      <c r="AM206" s="46" t="e">
        <v>#N/A</v>
      </c>
      <c r="AN206" s="46" t="e">
        <v>#N/A</v>
      </c>
      <c r="AO206" s="46" t="e">
        <v>#N/A</v>
      </c>
      <c r="AP206" s="46" t="e">
        <v>#N/A</v>
      </c>
      <c r="AQ206" s="46" t="e">
        <v>#N/A</v>
      </c>
      <c r="AR206" s="46">
        <v>-0.279796040514313</v>
      </c>
      <c r="AS206" s="46" t="e">
        <v>#N/A</v>
      </c>
    </row>
    <row r="207" spans="1:45">
      <c r="A207" s="46" t="s">
        <v>200</v>
      </c>
      <c r="B207" s="46" t="s">
        <v>201</v>
      </c>
      <c r="C207" s="46" t="s">
        <v>188</v>
      </c>
      <c r="D207" s="46" t="s">
        <v>189</v>
      </c>
      <c r="E207" s="46" t="e">
        <v>#N/A</v>
      </c>
      <c r="F207" s="46" t="e">
        <v>#N/A</v>
      </c>
      <c r="G207" s="46" t="e">
        <v>#N/A</v>
      </c>
      <c r="H207" s="46" t="e">
        <v>#N/A</v>
      </c>
      <c r="I207" s="46" t="e">
        <v>#N/A</v>
      </c>
      <c r="J207" s="46" t="e">
        <v>#N/A</v>
      </c>
      <c r="K207" s="46" t="e">
        <v>#N/A</v>
      </c>
      <c r="L207" s="46" t="e">
        <v>#N/A</v>
      </c>
      <c r="M207" s="46" t="e">
        <v>#N/A</v>
      </c>
      <c r="N207" s="46" t="e">
        <v>#N/A</v>
      </c>
      <c r="O207" s="46" t="e">
        <v>#N/A</v>
      </c>
      <c r="P207" s="46" t="e">
        <v>#N/A</v>
      </c>
      <c r="Q207" s="46" t="e">
        <v>#N/A</v>
      </c>
      <c r="R207" s="46" t="e">
        <v>#N/A</v>
      </c>
      <c r="S207" s="46" t="e">
        <v>#N/A</v>
      </c>
      <c r="T207" s="46" t="e">
        <v>#N/A</v>
      </c>
      <c r="U207" s="46" t="e">
        <v>#N/A</v>
      </c>
      <c r="V207" s="46" t="e">
        <v>#N/A</v>
      </c>
      <c r="W207" s="46" t="e">
        <v>#N/A</v>
      </c>
      <c r="X207" s="46" t="e">
        <v>#N/A</v>
      </c>
      <c r="Y207" s="46" t="e">
        <v>#N/A</v>
      </c>
      <c r="Z207" s="46" t="e">
        <v>#N/A</v>
      </c>
      <c r="AA207" s="46" t="e">
        <v>#N/A</v>
      </c>
      <c r="AB207" s="46" t="e">
        <v>#N/A</v>
      </c>
      <c r="AC207" s="46" t="e">
        <v>#N/A</v>
      </c>
      <c r="AD207" s="46" t="e">
        <v>#N/A</v>
      </c>
      <c r="AE207" s="46" t="e">
        <v>#N/A</v>
      </c>
      <c r="AF207" s="46" t="e">
        <v>#N/A</v>
      </c>
      <c r="AG207" s="46" t="e">
        <v>#N/A</v>
      </c>
      <c r="AH207" s="46" t="e">
        <v>#N/A</v>
      </c>
      <c r="AI207" s="46" t="e">
        <v>#N/A</v>
      </c>
      <c r="AJ207" s="46" t="e">
        <v>#N/A</v>
      </c>
      <c r="AK207" s="46" t="e">
        <v>#N/A</v>
      </c>
      <c r="AL207" s="46" t="e">
        <v>#N/A</v>
      </c>
      <c r="AM207" s="46" t="e">
        <v>#N/A</v>
      </c>
      <c r="AN207" s="46" t="e">
        <v>#N/A</v>
      </c>
      <c r="AO207" s="46" t="e">
        <v>#N/A</v>
      </c>
      <c r="AP207" s="46" t="e">
        <v>#N/A</v>
      </c>
      <c r="AQ207" s="46">
        <v>2.25</v>
      </c>
      <c r="AR207" s="46" t="e">
        <v>#N/A</v>
      </c>
      <c r="AS207" s="46" t="e">
        <v>#N/A</v>
      </c>
    </row>
    <row r="208" spans="1:45">
      <c r="A208" s="46" t="s">
        <v>200</v>
      </c>
      <c r="B208" s="46" t="s">
        <v>201</v>
      </c>
      <c r="C208" s="46" t="s">
        <v>190</v>
      </c>
      <c r="D208" s="46" t="s">
        <v>191</v>
      </c>
      <c r="E208" s="46" t="e">
        <v>#N/A</v>
      </c>
      <c r="F208" s="46" t="e">
        <v>#N/A</v>
      </c>
      <c r="G208" s="46" t="e">
        <v>#N/A</v>
      </c>
      <c r="H208" s="46" t="e">
        <v>#N/A</v>
      </c>
      <c r="I208" s="46" t="e">
        <v>#N/A</v>
      </c>
      <c r="J208" s="46" t="e">
        <v>#N/A</v>
      </c>
      <c r="K208" s="46" t="e">
        <v>#N/A</v>
      </c>
      <c r="L208" s="46" t="e">
        <v>#N/A</v>
      </c>
      <c r="M208" s="46" t="e">
        <v>#N/A</v>
      </c>
      <c r="N208" s="46" t="e">
        <v>#N/A</v>
      </c>
      <c r="O208" s="46" t="e">
        <v>#N/A</v>
      </c>
      <c r="P208" s="46" t="e">
        <v>#N/A</v>
      </c>
      <c r="Q208" s="46" t="e">
        <v>#N/A</v>
      </c>
      <c r="R208" s="46" t="e">
        <v>#N/A</v>
      </c>
      <c r="S208" s="46" t="e">
        <v>#N/A</v>
      </c>
      <c r="T208" s="46" t="e">
        <v>#N/A</v>
      </c>
      <c r="U208" s="46" t="e">
        <v>#N/A</v>
      </c>
      <c r="V208" s="46" t="e">
        <v>#N/A</v>
      </c>
      <c r="W208" s="46" t="e">
        <v>#N/A</v>
      </c>
      <c r="X208" s="46" t="e">
        <v>#N/A</v>
      </c>
      <c r="Y208" s="46" t="e">
        <v>#N/A</v>
      </c>
      <c r="Z208" s="46" t="e">
        <v>#N/A</v>
      </c>
      <c r="AA208" s="46" t="e">
        <v>#N/A</v>
      </c>
      <c r="AB208" s="46" t="e">
        <v>#N/A</v>
      </c>
      <c r="AC208" s="46" t="e">
        <v>#N/A</v>
      </c>
      <c r="AD208" s="46" t="e">
        <v>#N/A</v>
      </c>
      <c r="AE208" s="46" t="e">
        <v>#N/A</v>
      </c>
      <c r="AF208" s="46" t="e">
        <v>#N/A</v>
      </c>
      <c r="AG208" s="46" t="e">
        <v>#N/A</v>
      </c>
      <c r="AH208" s="46" t="e">
        <v>#N/A</v>
      </c>
      <c r="AI208" s="46" t="e">
        <v>#N/A</v>
      </c>
      <c r="AJ208" s="46" t="e">
        <v>#N/A</v>
      </c>
      <c r="AK208" s="46" t="e">
        <v>#N/A</v>
      </c>
      <c r="AL208" s="46" t="e">
        <v>#N/A</v>
      </c>
      <c r="AM208" s="46" t="e">
        <v>#N/A</v>
      </c>
      <c r="AN208" s="46" t="e">
        <v>#N/A</v>
      </c>
      <c r="AO208" s="46" t="e">
        <v>#N/A</v>
      </c>
      <c r="AP208" s="46" t="e">
        <v>#N/A</v>
      </c>
      <c r="AQ208" s="46">
        <v>4.81051718608503</v>
      </c>
      <c r="AR208" s="46" t="e">
        <v>#N/A</v>
      </c>
      <c r="AS208" s="46" t="e">
        <v>#N/A</v>
      </c>
    </row>
    <row r="209" spans="1:45">
      <c r="A209" s="46" t="s">
        <v>200</v>
      </c>
      <c r="B209" s="46" t="s">
        <v>201</v>
      </c>
      <c r="C209" s="46" t="s">
        <v>192</v>
      </c>
      <c r="D209" s="46" t="s">
        <v>193</v>
      </c>
      <c r="E209" s="46" t="e">
        <v>#N/A</v>
      </c>
      <c r="F209" s="46" t="e">
        <v>#N/A</v>
      </c>
      <c r="G209" s="46" t="e">
        <v>#N/A</v>
      </c>
      <c r="H209" s="46" t="e">
        <v>#N/A</v>
      </c>
      <c r="I209" s="46" t="e">
        <v>#N/A</v>
      </c>
      <c r="J209" s="46" t="e">
        <v>#N/A</v>
      </c>
      <c r="K209" s="46" t="e">
        <v>#N/A</v>
      </c>
      <c r="L209" s="46" t="e">
        <v>#N/A</v>
      </c>
      <c r="M209" s="46" t="e">
        <v>#N/A</v>
      </c>
      <c r="N209" s="46" t="e">
        <v>#N/A</v>
      </c>
      <c r="O209" s="46" t="e">
        <v>#N/A</v>
      </c>
      <c r="P209" s="46" t="e">
        <v>#N/A</v>
      </c>
      <c r="Q209" s="46" t="e">
        <v>#N/A</v>
      </c>
      <c r="R209" s="46" t="e">
        <v>#N/A</v>
      </c>
      <c r="S209" s="46" t="e">
        <v>#N/A</v>
      </c>
      <c r="T209" s="46" t="e">
        <v>#N/A</v>
      </c>
      <c r="U209" s="46" t="e">
        <v>#N/A</v>
      </c>
      <c r="V209" s="46" t="e">
        <v>#N/A</v>
      </c>
      <c r="W209" s="46" t="e">
        <v>#N/A</v>
      </c>
      <c r="X209" s="46" t="e">
        <v>#N/A</v>
      </c>
      <c r="Y209" s="46" t="e">
        <v>#N/A</v>
      </c>
      <c r="Z209" s="46" t="e">
        <v>#N/A</v>
      </c>
      <c r="AA209" s="46" t="e">
        <v>#N/A</v>
      </c>
      <c r="AB209" s="46" t="e">
        <v>#N/A</v>
      </c>
      <c r="AC209" s="46" t="e">
        <v>#N/A</v>
      </c>
      <c r="AD209" s="46" t="e">
        <v>#N/A</v>
      </c>
      <c r="AE209" s="46" t="e">
        <v>#N/A</v>
      </c>
      <c r="AF209" s="46" t="e">
        <v>#N/A</v>
      </c>
      <c r="AG209" s="46" t="e">
        <v>#N/A</v>
      </c>
      <c r="AH209" s="46" t="e">
        <v>#N/A</v>
      </c>
      <c r="AI209" s="46" t="e">
        <v>#N/A</v>
      </c>
      <c r="AJ209" s="46" t="e">
        <v>#N/A</v>
      </c>
      <c r="AK209" s="46" t="e">
        <v>#N/A</v>
      </c>
      <c r="AL209" s="46" t="e">
        <v>#N/A</v>
      </c>
      <c r="AM209" s="46" t="e">
        <v>#N/A</v>
      </c>
      <c r="AN209" s="46" t="e">
        <v>#N/A</v>
      </c>
      <c r="AO209" s="46" t="e">
        <v>#N/A</v>
      </c>
      <c r="AP209" s="46" t="e">
        <v>#N/A</v>
      </c>
      <c r="AQ209" s="46">
        <v>-2.78</v>
      </c>
      <c r="AR209" s="46" t="e">
        <v>#N/A</v>
      </c>
      <c r="AS209" s="46" t="e">
        <v>#N/A</v>
      </c>
    </row>
    <row r="210" spans="1:45">
      <c r="A210" s="46" t="s">
        <v>200</v>
      </c>
      <c r="B210" s="46" t="s">
        <v>201</v>
      </c>
      <c r="C210" s="46" t="s">
        <v>194</v>
      </c>
      <c r="D210" s="46" t="s">
        <v>195</v>
      </c>
      <c r="E210" s="46" t="e">
        <v>#N/A</v>
      </c>
      <c r="F210" s="46" t="e">
        <v>#N/A</v>
      </c>
      <c r="G210" s="46" t="e">
        <v>#N/A</v>
      </c>
      <c r="H210" s="46" t="e">
        <v>#N/A</v>
      </c>
      <c r="I210" s="46" t="e">
        <v>#N/A</v>
      </c>
      <c r="J210" s="46" t="e">
        <v>#N/A</v>
      </c>
      <c r="K210" s="46" t="e">
        <v>#N/A</v>
      </c>
      <c r="L210" s="46" t="e">
        <v>#N/A</v>
      </c>
      <c r="M210" s="46" t="e">
        <v>#N/A</v>
      </c>
      <c r="N210" s="46" t="e">
        <v>#N/A</v>
      </c>
      <c r="O210" s="46" t="e">
        <v>#N/A</v>
      </c>
      <c r="P210" s="46" t="e">
        <v>#N/A</v>
      </c>
      <c r="Q210" s="46" t="e">
        <v>#N/A</v>
      </c>
      <c r="R210" s="46" t="e">
        <v>#N/A</v>
      </c>
      <c r="S210" s="46" t="e">
        <v>#N/A</v>
      </c>
      <c r="T210" s="46" t="e">
        <v>#N/A</v>
      </c>
      <c r="U210" s="46" t="e">
        <v>#N/A</v>
      </c>
      <c r="V210" s="46" t="e">
        <v>#N/A</v>
      </c>
      <c r="W210" s="46" t="e">
        <v>#N/A</v>
      </c>
      <c r="X210" s="46" t="e">
        <v>#N/A</v>
      </c>
      <c r="Y210" s="46" t="e">
        <v>#N/A</v>
      </c>
      <c r="Z210" s="46" t="e">
        <v>#N/A</v>
      </c>
      <c r="AA210" s="46" t="e">
        <v>#N/A</v>
      </c>
      <c r="AB210" s="46" t="e">
        <v>#N/A</v>
      </c>
      <c r="AC210" s="46" t="e">
        <v>#N/A</v>
      </c>
      <c r="AD210" s="46" t="e">
        <v>#N/A</v>
      </c>
      <c r="AE210" s="46" t="e">
        <v>#N/A</v>
      </c>
      <c r="AF210" s="46" t="e">
        <v>#N/A</v>
      </c>
      <c r="AG210" s="46" t="e">
        <v>#N/A</v>
      </c>
      <c r="AH210" s="46" t="e">
        <v>#N/A</v>
      </c>
      <c r="AI210" s="46" t="e">
        <v>#N/A</v>
      </c>
      <c r="AJ210" s="46" t="e">
        <v>#N/A</v>
      </c>
      <c r="AK210" s="46" t="e">
        <v>#N/A</v>
      </c>
      <c r="AL210" s="46" t="e">
        <v>#N/A</v>
      </c>
      <c r="AM210" s="46" t="e">
        <v>#N/A</v>
      </c>
      <c r="AN210" s="46" t="e">
        <v>#N/A</v>
      </c>
      <c r="AO210" s="46" t="e">
        <v>#N/A</v>
      </c>
      <c r="AP210" s="46" t="e">
        <v>#N/A</v>
      </c>
      <c r="AQ210" s="46" t="e">
        <v>#N/A</v>
      </c>
      <c r="AR210" s="46" t="e">
        <v>#N/A</v>
      </c>
      <c r="AS210" s="46" t="e">
        <v>#N/A</v>
      </c>
    </row>
    <row r="211" spans="1:45">
      <c r="A211" s="46" t="s">
        <v>202</v>
      </c>
      <c r="B211" s="46" t="s">
        <v>203</v>
      </c>
      <c r="C211" s="46" t="s">
        <v>96</v>
      </c>
      <c r="D211" s="46" t="s">
        <v>97</v>
      </c>
      <c r="E211" s="46" t="e">
        <v>#N/A</v>
      </c>
      <c r="F211" s="46" t="e">
        <v>#N/A</v>
      </c>
      <c r="G211" s="46" t="e">
        <v>#N/A</v>
      </c>
      <c r="H211" s="46" t="e">
        <v>#N/A</v>
      </c>
      <c r="I211" s="46" t="e">
        <v>#N/A</v>
      </c>
      <c r="J211" s="46" t="e">
        <v>#N/A</v>
      </c>
      <c r="K211" s="46" t="e">
        <v>#N/A</v>
      </c>
      <c r="L211" s="46" t="e">
        <v>#N/A</v>
      </c>
      <c r="M211" s="46" t="e">
        <v>#N/A</v>
      </c>
      <c r="N211" s="46" t="e">
        <v>#N/A</v>
      </c>
      <c r="O211" s="46" t="e">
        <v>#N/A</v>
      </c>
      <c r="P211" s="46" t="e">
        <v>#N/A</v>
      </c>
      <c r="Q211" s="46" t="e">
        <v>#N/A</v>
      </c>
      <c r="R211" s="46" t="e">
        <v>#N/A</v>
      </c>
      <c r="S211" s="46" t="e">
        <v>#N/A</v>
      </c>
      <c r="T211" s="46" t="e">
        <v>#N/A</v>
      </c>
      <c r="U211" s="46" t="e">
        <v>#N/A</v>
      </c>
      <c r="V211" s="46" t="e">
        <v>#N/A</v>
      </c>
      <c r="W211" s="46" t="e">
        <v>#N/A</v>
      </c>
      <c r="X211" s="46" t="e">
        <v>#N/A</v>
      </c>
      <c r="Y211" s="46" t="e">
        <v>#N/A</v>
      </c>
      <c r="Z211" s="46" t="e">
        <v>#N/A</v>
      </c>
      <c r="AA211" s="46" t="e">
        <v>#N/A</v>
      </c>
      <c r="AB211" s="46" t="e">
        <v>#N/A</v>
      </c>
      <c r="AC211" s="46" t="e">
        <v>#N/A</v>
      </c>
      <c r="AD211" s="46" t="e">
        <v>#N/A</v>
      </c>
      <c r="AE211" s="46" t="e">
        <v>#N/A</v>
      </c>
      <c r="AF211" s="46" t="e">
        <v>#N/A</v>
      </c>
      <c r="AG211" s="46" t="e">
        <v>#N/A</v>
      </c>
      <c r="AH211" s="46" t="e">
        <v>#N/A</v>
      </c>
      <c r="AI211" s="46" t="e">
        <v>#N/A</v>
      </c>
      <c r="AJ211" s="46" t="e">
        <v>#N/A</v>
      </c>
      <c r="AK211" s="46" t="e">
        <v>#N/A</v>
      </c>
      <c r="AL211" s="46" t="e">
        <v>#N/A</v>
      </c>
      <c r="AM211" s="46" t="e">
        <v>#N/A</v>
      </c>
      <c r="AN211" s="46" t="e">
        <v>#N/A</v>
      </c>
      <c r="AO211" s="46" t="e">
        <v>#N/A</v>
      </c>
      <c r="AP211" s="46" t="e">
        <v>#N/A</v>
      </c>
      <c r="AQ211" s="46" t="e">
        <v>#N/A</v>
      </c>
      <c r="AR211" s="46" t="e">
        <v>#N/A</v>
      </c>
      <c r="AS211" s="46" t="e">
        <v>#N/A</v>
      </c>
    </row>
    <row r="212" spans="1:45">
      <c r="A212" s="46" t="s">
        <v>202</v>
      </c>
      <c r="B212" s="46" t="s">
        <v>203</v>
      </c>
      <c r="C212" s="46" t="s">
        <v>98</v>
      </c>
      <c r="D212" s="46" t="s">
        <v>99</v>
      </c>
      <c r="E212" s="46" t="e">
        <v>#N/A</v>
      </c>
      <c r="F212" s="46" t="e">
        <v>#N/A</v>
      </c>
      <c r="G212" s="46" t="e">
        <v>#N/A</v>
      </c>
      <c r="H212" s="46" t="e">
        <v>#N/A</v>
      </c>
      <c r="I212" s="46" t="e">
        <v>#N/A</v>
      </c>
      <c r="J212" s="46" t="e">
        <v>#N/A</v>
      </c>
      <c r="K212" s="46" t="e">
        <v>#N/A</v>
      </c>
      <c r="L212" s="46" t="e">
        <v>#N/A</v>
      </c>
      <c r="M212" s="46" t="e">
        <v>#N/A</v>
      </c>
      <c r="N212" s="46" t="e">
        <v>#N/A</v>
      </c>
      <c r="O212" s="46" t="e">
        <v>#N/A</v>
      </c>
      <c r="P212" s="46" t="e">
        <v>#N/A</v>
      </c>
      <c r="Q212" s="46" t="e">
        <v>#N/A</v>
      </c>
      <c r="R212" s="46" t="e">
        <v>#N/A</v>
      </c>
      <c r="S212" s="46" t="e">
        <v>#N/A</v>
      </c>
      <c r="T212" s="46" t="e">
        <v>#N/A</v>
      </c>
      <c r="U212" s="46" t="e">
        <v>#N/A</v>
      </c>
      <c r="V212" s="46" t="e">
        <v>#N/A</v>
      </c>
      <c r="W212" s="46" t="e">
        <v>#N/A</v>
      </c>
      <c r="X212" s="46" t="e">
        <v>#N/A</v>
      </c>
      <c r="Y212" s="46" t="e">
        <v>#N/A</v>
      </c>
      <c r="Z212" s="46">
        <v>26.77</v>
      </c>
      <c r="AA212" s="46" t="e">
        <v>#N/A</v>
      </c>
      <c r="AB212" s="46" t="e">
        <v>#N/A</v>
      </c>
      <c r="AC212" s="46" t="e">
        <v>#N/A</v>
      </c>
      <c r="AD212" s="46" t="e">
        <v>#N/A</v>
      </c>
      <c r="AE212" s="46" t="e">
        <v>#N/A</v>
      </c>
      <c r="AF212" s="46">
        <v>29.51</v>
      </c>
      <c r="AG212" s="46">
        <v>17.59</v>
      </c>
      <c r="AH212" s="46">
        <v>17.96</v>
      </c>
      <c r="AI212" s="46">
        <v>17.14</v>
      </c>
      <c r="AJ212" s="46">
        <v>17.41</v>
      </c>
      <c r="AK212" s="46" t="e">
        <v>#N/A</v>
      </c>
      <c r="AL212" s="46" t="e">
        <v>#N/A</v>
      </c>
      <c r="AM212" s="46" t="e">
        <v>#N/A</v>
      </c>
      <c r="AN212" s="46" t="e">
        <v>#N/A</v>
      </c>
      <c r="AO212" s="46" t="e">
        <v>#N/A</v>
      </c>
      <c r="AP212" s="46" t="e">
        <v>#N/A</v>
      </c>
      <c r="AQ212" s="46" t="e">
        <v>#N/A</v>
      </c>
      <c r="AR212" s="46" t="e">
        <v>#N/A</v>
      </c>
      <c r="AS212" s="46" t="e">
        <v>#N/A</v>
      </c>
    </row>
    <row r="213" spans="1:45">
      <c r="A213" s="46" t="s">
        <v>202</v>
      </c>
      <c r="B213" s="46" t="s">
        <v>203</v>
      </c>
      <c r="C213" s="46" t="s">
        <v>100</v>
      </c>
      <c r="D213" s="46" t="s">
        <v>101</v>
      </c>
      <c r="E213" s="46" t="e">
        <v>#N/A</v>
      </c>
      <c r="F213" s="46" t="e">
        <v>#N/A</v>
      </c>
      <c r="G213" s="46" t="e">
        <v>#N/A</v>
      </c>
      <c r="H213" s="46" t="e">
        <v>#N/A</v>
      </c>
      <c r="I213" s="46" t="e">
        <v>#N/A</v>
      </c>
      <c r="J213" s="46" t="e">
        <v>#N/A</v>
      </c>
      <c r="K213" s="46" t="e">
        <v>#N/A</v>
      </c>
      <c r="L213" s="46" t="e">
        <v>#N/A</v>
      </c>
      <c r="M213" s="46" t="e">
        <v>#N/A</v>
      </c>
      <c r="N213" s="46" t="e">
        <v>#N/A</v>
      </c>
      <c r="O213" s="46" t="e">
        <v>#N/A</v>
      </c>
      <c r="P213" s="46" t="e">
        <v>#N/A</v>
      </c>
      <c r="Q213" s="46" t="e">
        <v>#N/A</v>
      </c>
      <c r="R213" s="46" t="e">
        <v>#N/A</v>
      </c>
      <c r="S213" s="46">
        <v>19.2</v>
      </c>
      <c r="T213" s="46" t="e">
        <v>#N/A</v>
      </c>
      <c r="U213" s="46" t="e">
        <v>#N/A</v>
      </c>
      <c r="V213" s="46" t="e">
        <v>#N/A</v>
      </c>
      <c r="W213" s="46" t="e">
        <v>#N/A</v>
      </c>
      <c r="X213" s="46">
        <v>19.399999999999999</v>
      </c>
      <c r="Y213" s="46" t="e">
        <v>#N/A</v>
      </c>
      <c r="Z213" s="46">
        <v>22.55</v>
      </c>
      <c r="AA213" s="46" t="e">
        <v>#N/A</v>
      </c>
      <c r="AB213" s="46" t="e">
        <v>#N/A</v>
      </c>
      <c r="AC213" s="46">
        <v>24.44</v>
      </c>
      <c r="AD213" s="46">
        <v>24.86</v>
      </c>
      <c r="AE213" s="46">
        <v>23.54</v>
      </c>
      <c r="AF213" s="46">
        <v>24.52</v>
      </c>
      <c r="AG213" s="46">
        <v>23.92</v>
      </c>
      <c r="AH213" s="46">
        <v>23.1</v>
      </c>
      <c r="AI213" s="46">
        <v>21.47</v>
      </c>
      <c r="AJ213" s="46">
        <v>21.95</v>
      </c>
      <c r="AK213" s="46">
        <v>22.32</v>
      </c>
      <c r="AL213" s="46">
        <v>23.01</v>
      </c>
      <c r="AM213" s="46">
        <v>21.95</v>
      </c>
      <c r="AN213" s="46">
        <v>22.58</v>
      </c>
      <c r="AO213" s="46">
        <v>22.34</v>
      </c>
      <c r="AP213" s="46">
        <v>21.47</v>
      </c>
      <c r="AQ213" s="46">
        <v>21.54</v>
      </c>
      <c r="AR213" s="46" t="e">
        <v>#N/A</v>
      </c>
      <c r="AS213" s="46" t="e">
        <v>#N/A</v>
      </c>
    </row>
    <row r="214" spans="1:45">
      <c r="A214" s="46" t="s">
        <v>202</v>
      </c>
      <c r="B214" s="46" t="s">
        <v>203</v>
      </c>
      <c r="C214" s="46" t="s">
        <v>102</v>
      </c>
      <c r="D214" s="46" t="s">
        <v>103</v>
      </c>
      <c r="E214" s="46" t="e">
        <v>#N/A</v>
      </c>
      <c r="F214" s="46" t="e">
        <v>#N/A</v>
      </c>
      <c r="G214" s="46" t="e">
        <v>#N/A</v>
      </c>
      <c r="H214" s="46" t="e">
        <v>#N/A</v>
      </c>
      <c r="I214" s="46" t="e">
        <v>#N/A</v>
      </c>
      <c r="J214" s="46" t="e">
        <v>#N/A</v>
      </c>
      <c r="K214" s="46" t="e">
        <v>#N/A</v>
      </c>
      <c r="L214" s="46" t="e">
        <v>#N/A</v>
      </c>
      <c r="M214" s="46" t="e">
        <v>#N/A</v>
      </c>
      <c r="N214" s="46" t="e">
        <v>#N/A</v>
      </c>
      <c r="O214" s="46" t="e">
        <v>#N/A</v>
      </c>
      <c r="P214" s="46" t="e">
        <v>#N/A</v>
      </c>
      <c r="Q214" s="46" t="e">
        <v>#N/A</v>
      </c>
      <c r="R214" s="46" t="e">
        <v>#N/A</v>
      </c>
      <c r="S214" s="46" t="e">
        <v>#N/A</v>
      </c>
      <c r="T214" s="46" t="e">
        <v>#N/A</v>
      </c>
      <c r="U214" s="46" t="e">
        <v>#N/A</v>
      </c>
      <c r="V214" s="46" t="e">
        <v>#N/A</v>
      </c>
      <c r="W214" s="46" t="e">
        <v>#N/A</v>
      </c>
      <c r="X214" s="46" t="e">
        <v>#N/A</v>
      </c>
      <c r="Y214" s="46" t="e">
        <v>#N/A</v>
      </c>
      <c r="Z214" s="46" t="e">
        <v>#N/A</v>
      </c>
      <c r="AA214" s="46" t="e">
        <v>#N/A</v>
      </c>
      <c r="AB214" s="46" t="e">
        <v>#N/A</v>
      </c>
      <c r="AC214" s="46" t="e">
        <v>#N/A</v>
      </c>
      <c r="AD214" s="46" t="e">
        <v>#N/A</v>
      </c>
      <c r="AE214" s="46" t="e">
        <v>#N/A</v>
      </c>
      <c r="AF214" s="46">
        <v>24.11</v>
      </c>
      <c r="AG214" s="46" t="e">
        <v>#N/A</v>
      </c>
      <c r="AH214" s="46" t="e">
        <v>#N/A</v>
      </c>
      <c r="AI214" s="46">
        <v>26.36</v>
      </c>
      <c r="AJ214" s="46" t="e">
        <v>#N/A</v>
      </c>
      <c r="AK214" s="46" t="e">
        <v>#N/A</v>
      </c>
      <c r="AL214" s="46">
        <v>25.09</v>
      </c>
      <c r="AM214" s="46" t="e">
        <v>#N/A</v>
      </c>
      <c r="AN214" s="46" t="e">
        <v>#N/A</v>
      </c>
      <c r="AO214" s="46" t="e">
        <v>#N/A</v>
      </c>
      <c r="AP214" s="46" t="e">
        <v>#N/A</v>
      </c>
      <c r="AQ214" s="46" t="e">
        <v>#N/A</v>
      </c>
      <c r="AR214" s="46" t="e">
        <v>#N/A</v>
      </c>
      <c r="AS214" s="46" t="e">
        <v>#N/A</v>
      </c>
    </row>
    <row r="215" spans="1:45">
      <c r="A215" s="46" t="s">
        <v>202</v>
      </c>
      <c r="B215" s="46" t="s">
        <v>203</v>
      </c>
      <c r="C215" s="46" t="s">
        <v>104</v>
      </c>
      <c r="D215" s="46" t="s">
        <v>105</v>
      </c>
      <c r="E215" s="46" t="e">
        <v>#N/A</v>
      </c>
      <c r="F215" s="46" t="e">
        <v>#N/A</v>
      </c>
      <c r="G215" s="46" t="e">
        <v>#N/A</v>
      </c>
      <c r="H215" s="46" t="e">
        <v>#N/A</v>
      </c>
      <c r="I215" s="46" t="e">
        <v>#N/A</v>
      </c>
      <c r="J215" s="46" t="e">
        <v>#N/A</v>
      </c>
      <c r="K215" s="46" t="e">
        <v>#N/A</v>
      </c>
      <c r="L215" s="46">
        <v>45.88</v>
      </c>
      <c r="M215" s="46">
        <v>46.23</v>
      </c>
      <c r="N215" s="46">
        <v>46.79</v>
      </c>
      <c r="O215" s="46">
        <v>46.53</v>
      </c>
      <c r="P215" s="46">
        <v>42.54</v>
      </c>
      <c r="Q215" s="46">
        <v>46.57</v>
      </c>
      <c r="R215" s="46">
        <v>47.38</v>
      </c>
      <c r="S215" s="46">
        <v>49.19</v>
      </c>
      <c r="T215" s="46">
        <v>51.15</v>
      </c>
      <c r="U215" s="46">
        <v>48.07</v>
      </c>
      <c r="V215" s="46" t="e">
        <v>#N/A</v>
      </c>
      <c r="W215" s="46">
        <v>39.69</v>
      </c>
      <c r="X215" s="46">
        <v>48.44</v>
      </c>
      <c r="Y215" s="46" t="e">
        <v>#N/A</v>
      </c>
      <c r="Z215" s="46">
        <v>47.55</v>
      </c>
      <c r="AA215" s="46">
        <v>47.35</v>
      </c>
      <c r="AB215" s="46">
        <v>47.39</v>
      </c>
      <c r="AC215" s="46">
        <v>47.59</v>
      </c>
      <c r="AD215" s="46">
        <v>47</v>
      </c>
      <c r="AE215" s="46" t="e">
        <v>#N/A</v>
      </c>
      <c r="AF215" s="46">
        <v>47.32</v>
      </c>
      <c r="AG215" s="46">
        <v>46.83</v>
      </c>
      <c r="AH215" s="46">
        <v>46</v>
      </c>
      <c r="AI215" s="46">
        <v>45.06</v>
      </c>
      <c r="AJ215" s="46">
        <v>45.15</v>
      </c>
      <c r="AK215" s="46">
        <v>44.48</v>
      </c>
      <c r="AL215" s="46">
        <v>43.57</v>
      </c>
      <c r="AM215" s="46">
        <v>42.93</v>
      </c>
      <c r="AN215" s="46">
        <v>42.45</v>
      </c>
      <c r="AO215" s="46" t="e">
        <v>#N/A</v>
      </c>
      <c r="AP215" s="46">
        <v>41.89</v>
      </c>
      <c r="AQ215" s="46">
        <v>41.67</v>
      </c>
      <c r="AR215" s="46">
        <v>41.82</v>
      </c>
      <c r="AS215" s="46" t="e">
        <v>#N/A</v>
      </c>
    </row>
    <row r="216" spans="1:45">
      <c r="A216" s="46" t="s">
        <v>202</v>
      </c>
      <c r="B216" s="46" t="s">
        <v>203</v>
      </c>
      <c r="C216" s="46" t="s">
        <v>106</v>
      </c>
      <c r="D216" s="46" t="s">
        <v>107</v>
      </c>
      <c r="E216" s="46" t="e">
        <v>#N/A</v>
      </c>
      <c r="F216" s="46" t="e">
        <v>#N/A</v>
      </c>
      <c r="G216" s="46" t="e">
        <v>#N/A</v>
      </c>
      <c r="H216" s="46" t="e">
        <v>#N/A</v>
      </c>
      <c r="I216" s="46" t="e">
        <v>#N/A</v>
      </c>
      <c r="J216" s="46" t="e">
        <v>#N/A</v>
      </c>
      <c r="K216" s="46" t="e">
        <v>#N/A</v>
      </c>
      <c r="L216" s="46" t="e">
        <v>#N/A</v>
      </c>
      <c r="M216" s="46" t="e">
        <v>#N/A</v>
      </c>
      <c r="N216" s="46" t="e">
        <v>#N/A</v>
      </c>
      <c r="O216" s="46" t="e">
        <v>#N/A</v>
      </c>
      <c r="P216" s="46" t="e">
        <v>#N/A</v>
      </c>
      <c r="Q216" s="46" t="e">
        <v>#N/A</v>
      </c>
      <c r="R216" s="46" t="e">
        <v>#N/A</v>
      </c>
      <c r="S216" s="46">
        <v>41.21</v>
      </c>
      <c r="T216" s="46">
        <v>42.31</v>
      </c>
      <c r="U216" s="46" t="e">
        <v>#N/A</v>
      </c>
      <c r="V216" s="46">
        <v>39.49</v>
      </c>
      <c r="W216" s="46">
        <v>40.46</v>
      </c>
      <c r="X216" s="46" t="e">
        <v>#N/A</v>
      </c>
      <c r="Y216" s="46" t="e">
        <v>#N/A</v>
      </c>
      <c r="Z216" s="46" t="e">
        <v>#N/A</v>
      </c>
      <c r="AA216" s="46">
        <v>45.64</v>
      </c>
      <c r="AB216" s="46" t="e">
        <v>#N/A</v>
      </c>
      <c r="AC216" s="46" t="e">
        <v>#N/A</v>
      </c>
      <c r="AD216" s="46">
        <v>46.9</v>
      </c>
      <c r="AE216" s="46">
        <v>47.01</v>
      </c>
      <c r="AF216" s="46">
        <v>46.62</v>
      </c>
      <c r="AG216" s="46">
        <v>46.97</v>
      </c>
      <c r="AH216" s="46">
        <v>43.48</v>
      </c>
      <c r="AI216" s="46">
        <v>45.51</v>
      </c>
      <c r="AJ216" s="46">
        <v>44.26</v>
      </c>
      <c r="AK216" s="46">
        <v>48.19</v>
      </c>
      <c r="AL216" s="46">
        <v>47.68</v>
      </c>
      <c r="AM216" s="46">
        <v>44.39</v>
      </c>
      <c r="AN216" s="46">
        <v>44.55</v>
      </c>
      <c r="AO216" s="46">
        <v>44.25</v>
      </c>
      <c r="AP216" s="46">
        <v>43.09</v>
      </c>
      <c r="AQ216" s="46">
        <v>41.99</v>
      </c>
      <c r="AR216" s="46">
        <v>41.94</v>
      </c>
      <c r="AS216" s="46" t="e">
        <v>#N/A</v>
      </c>
    </row>
    <row r="217" spans="1:45">
      <c r="A217" s="46" t="s">
        <v>202</v>
      </c>
      <c r="B217" s="46" t="s">
        <v>203</v>
      </c>
      <c r="C217" s="46" t="s">
        <v>108</v>
      </c>
      <c r="D217" s="46" t="s">
        <v>109</v>
      </c>
      <c r="E217" s="46" t="e">
        <v>#N/A</v>
      </c>
      <c r="F217" s="46" t="e">
        <v>#N/A</v>
      </c>
      <c r="G217" s="46" t="e">
        <v>#N/A</v>
      </c>
      <c r="H217" s="46" t="e">
        <v>#N/A</v>
      </c>
      <c r="I217" s="46" t="e">
        <v>#N/A</v>
      </c>
      <c r="J217" s="46" t="e">
        <v>#N/A</v>
      </c>
      <c r="K217" s="46" t="e">
        <v>#N/A</v>
      </c>
      <c r="L217" s="46" t="e">
        <v>#N/A</v>
      </c>
      <c r="M217" s="46" t="e">
        <v>#N/A</v>
      </c>
      <c r="N217" s="46" t="e">
        <v>#N/A</v>
      </c>
      <c r="O217" s="46" t="e">
        <v>#N/A</v>
      </c>
      <c r="P217" s="46" t="e">
        <v>#N/A</v>
      </c>
      <c r="Q217" s="46" t="e">
        <v>#N/A</v>
      </c>
      <c r="R217" s="46">
        <v>45.39</v>
      </c>
      <c r="S217" s="46" t="e">
        <v>#N/A</v>
      </c>
      <c r="T217" s="46" t="e">
        <v>#N/A</v>
      </c>
      <c r="U217" s="46">
        <v>47.05</v>
      </c>
      <c r="V217" s="46" t="e">
        <v>#N/A</v>
      </c>
      <c r="W217" s="46">
        <v>45.2</v>
      </c>
      <c r="X217" s="46" t="e">
        <v>#N/A</v>
      </c>
      <c r="Y217" s="46">
        <v>45.91</v>
      </c>
      <c r="Z217" s="46" t="e">
        <v>#N/A</v>
      </c>
      <c r="AA217" s="46">
        <v>44.43</v>
      </c>
      <c r="AB217" s="46" t="e">
        <v>#N/A</v>
      </c>
      <c r="AC217" s="46">
        <v>44.97</v>
      </c>
      <c r="AD217" s="46" t="e">
        <v>#N/A</v>
      </c>
      <c r="AE217" s="46">
        <v>45.29</v>
      </c>
      <c r="AF217" s="46" t="e">
        <v>#N/A</v>
      </c>
      <c r="AG217" s="46" t="e">
        <v>#N/A</v>
      </c>
      <c r="AH217" s="46">
        <v>45.07</v>
      </c>
      <c r="AI217" s="46" t="e">
        <v>#N/A</v>
      </c>
      <c r="AJ217" s="46" t="e">
        <v>#N/A</v>
      </c>
      <c r="AK217" s="46">
        <v>41.96</v>
      </c>
      <c r="AL217" s="46" t="e">
        <v>#N/A</v>
      </c>
      <c r="AM217" s="46" t="e">
        <v>#N/A</v>
      </c>
      <c r="AN217" s="46">
        <v>42.76</v>
      </c>
      <c r="AO217" s="46" t="e">
        <v>#N/A</v>
      </c>
      <c r="AP217" s="46">
        <v>41.72</v>
      </c>
      <c r="AQ217" s="46" t="e">
        <v>#N/A</v>
      </c>
      <c r="AR217" s="46">
        <v>41.47</v>
      </c>
      <c r="AS217" s="46" t="e">
        <v>#N/A</v>
      </c>
    </row>
    <row r="218" spans="1:45">
      <c r="A218" s="46" t="s">
        <v>202</v>
      </c>
      <c r="B218" s="46" t="s">
        <v>203</v>
      </c>
      <c r="C218" s="46" t="s">
        <v>110</v>
      </c>
      <c r="D218" s="46" t="s">
        <v>111</v>
      </c>
      <c r="E218" s="46" t="e">
        <v>#N/A</v>
      </c>
      <c r="F218" s="46" t="e">
        <v>#N/A</v>
      </c>
      <c r="G218" s="46" t="e">
        <v>#N/A</v>
      </c>
      <c r="H218" s="46" t="e">
        <v>#N/A</v>
      </c>
      <c r="I218" s="46" t="e">
        <v>#N/A</v>
      </c>
      <c r="J218" s="46" t="e">
        <v>#N/A</v>
      </c>
      <c r="K218" s="46" t="e">
        <v>#N/A</v>
      </c>
      <c r="L218" s="46" t="e">
        <v>#N/A</v>
      </c>
      <c r="M218" s="46" t="e">
        <v>#N/A</v>
      </c>
      <c r="N218" s="46" t="e">
        <v>#N/A</v>
      </c>
      <c r="O218" s="46" t="e">
        <v>#N/A</v>
      </c>
      <c r="P218" s="46" t="e">
        <v>#N/A</v>
      </c>
      <c r="Q218" s="46" t="e">
        <v>#N/A</v>
      </c>
      <c r="R218" s="46" t="e">
        <v>#N/A</v>
      </c>
      <c r="S218" s="46">
        <v>19.489999999999998</v>
      </c>
      <c r="T218" s="46" t="e">
        <v>#N/A</v>
      </c>
      <c r="U218" s="46" t="e">
        <v>#N/A</v>
      </c>
      <c r="V218" s="46" t="e">
        <v>#N/A</v>
      </c>
      <c r="W218" s="46" t="e">
        <v>#N/A</v>
      </c>
      <c r="X218" s="46" t="e">
        <v>#N/A</v>
      </c>
      <c r="Y218" s="46" t="e">
        <v>#N/A</v>
      </c>
      <c r="Z218" s="46" t="e">
        <v>#N/A</v>
      </c>
      <c r="AA218" s="46" t="e">
        <v>#N/A</v>
      </c>
      <c r="AB218" s="46" t="e">
        <v>#N/A</v>
      </c>
      <c r="AC218" s="46">
        <v>22.48</v>
      </c>
      <c r="AD218" s="46">
        <v>22.84</v>
      </c>
      <c r="AE218" s="46">
        <v>25.06</v>
      </c>
      <c r="AF218" s="46">
        <v>24.59</v>
      </c>
      <c r="AG218" s="46" t="e">
        <v>#N/A</v>
      </c>
      <c r="AH218" s="46" t="e">
        <v>#N/A</v>
      </c>
      <c r="AI218" s="46">
        <v>23.59</v>
      </c>
      <c r="AJ218" s="46" t="e">
        <v>#N/A</v>
      </c>
      <c r="AK218" s="46" t="e">
        <v>#N/A</v>
      </c>
      <c r="AL218" s="46" t="e">
        <v>#N/A</v>
      </c>
      <c r="AM218" s="46">
        <v>27.88</v>
      </c>
      <c r="AN218" s="46">
        <v>26.74</v>
      </c>
      <c r="AO218" s="46">
        <v>22.49</v>
      </c>
      <c r="AP218" s="46">
        <v>23.63</v>
      </c>
      <c r="AQ218" s="46" t="e">
        <v>#N/A</v>
      </c>
      <c r="AR218" s="46" t="e">
        <v>#N/A</v>
      </c>
      <c r="AS218" s="46" t="e">
        <v>#N/A</v>
      </c>
    </row>
    <row r="219" spans="1:45">
      <c r="A219" s="46" t="s">
        <v>202</v>
      </c>
      <c r="B219" s="46" t="s">
        <v>203</v>
      </c>
      <c r="C219" s="46" t="s">
        <v>112</v>
      </c>
      <c r="D219" s="46" t="s">
        <v>113</v>
      </c>
      <c r="E219" s="46" t="e">
        <v>#N/A</v>
      </c>
      <c r="F219" s="46" t="e">
        <v>#N/A</v>
      </c>
      <c r="G219" s="46" t="e">
        <v>#N/A</v>
      </c>
      <c r="H219" s="46" t="e">
        <v>#N/A</v>
      </c>
      <c r="I219" s="46" t="e">
        <v>#N/A</v>
      </c>
      <c r="J219" s="46" t="e">
        <v>#N/A</v>
      </c>
      <c r="K219" s="46" t="e">
        <v>#N/A</v>
      </c>
      <c r="L219" s="46" t="e">
        <v>#N/A</v>
      </c>
      <c r="M219" s="46" t="e">
        <v>#N/A</v>
      </c>
      <c r="N219" s="46" t="e">
        <v>#N/A</v>
      </c>
      <c r="O219" s="46" t="e">
        <v>#N/A</v>
      </c>
      <c r="P219" s="46" t="e">
        <v>#N/A</v>
      </c>
      <c r="Q219" s="46" t="e">
        <v>#N/A</v>
      </c>
      <c r="R219" s="46" t="e">
        <v>#N/A</v>
      </c>
      <c r="S219" s="46">
        <v>17.82</v>
      </c>
      <c r="T219" s="46" t="e">
        <v>#N/A</v>
      </c>
      <c r="U219" s="46" t="e">
        <v>#N/A</v>
      </c>
      <c r="V219" s="46" t="e">
        <v>#N/A</v>
      </c>
      <c r="W219" s="46" t="e">
        <v>#N/A</v>
      </c>
      <c r="X219" s="46">
        <v>23.63</v>
      </c>
      <c r="Y219" s="46" t="e">
        <v>#N/A</v>
      </c>
      <c r="Z219" s="46" t="e">
        <v>#N/A</v>
      </c>
      <c r="AA219" s="46">
        <v>22.69</v>
      </c>
      <c r="AB219" s="46" t="e">
        <v>#N/A</v>
      </c>
      <c r="AC219" s="46" t="e">
        <v>#N/A</v>
      </c>
      <c r="AD219" s="46" t="e">
        <v>#N/A</v>
      </c>
      <c r="AE219" s="46" t="e">
        <v>#N/A</v>
      </c>
      <c r="AF219" s="46" t="e">
        <v>#N/A</v>
      </c>
      <c r="AG219" s="46" t="e">
        <v>#N/A</v>
      </c>
      <c r="AH219" s="46" t="e">
        <v>#N/A</v>
      </c>
      <c r="AI219" s="46">
        <v>23.11</v>
      </c>
      <c r="AJ219" s="46">
        <v>22.94</v>
      </c>
      <c r="AK219" s="46">
        <v>22.62</v>
      </c>
      <c r="AL219" s="46">
        <v>22.32</v>
      </c>
      <c r="AM219" s="46">
        <v>22.89</v>
      </c>
      <c r="AN219" s="46">
        <v>22.37</v>
      </c>
      <c r="AO219" s="46">
        <v>22.45</v>
      </c>
      <c r="AP219" s="46">
        <v>22.24</v>
      </c>
      <c r="AQ219" s="46">
        <v>22.17</v>
      </c>
      <c r="AR219" s="46" t="e">
        <v>#N/A</v>
      </c>
      <c r="AS219" s="46" t="e">
        <v>#N/A</v>
      </c>
    </row>
    <row r="220" spans="1:45">
      <c r="A220" s="46" t="s">
        <v>202</v>
      </c>
      <c r="B220" s="46" t="s">
        <v>203</v>
      </c>
      <c r="C220" s="46" t="s">
        <v>114</v>
      </c>
      <c r="D220" s="46" t="s">
        <v>115</v>
      </c>
      <c r="E220" s="46" t="e">
        <v>#N/A</v>
      </c>
      <c r="F220" s="46" t="e">
        <v>#N/A</v>
      </c>
      <c r="G220" s="46" t="e">
        <v>#N/A</v>
      </c>
      <c r="H220" s="46" t="e">
        <v>#N/A</v>
      </c>
      <c r="I220" s="46" t="e">
        <v>#N/A</v>
      </c>
      <c r="J220" s="46" t="e">
        <v>#N/A</v>
      </c>
      <c r="K220" s="46" t="e">
        <v>#N/A</v>
      </c>
      <c r="L220" s="46" t="e">
        <v>#N/A</v>
      </c>
      <c r="M220" s="46" t="e">
        <v>#N/A</v>
      </c>
      <c r="N220" s="46" t="e">
        <v>#N/A</v>
      </c>
      <c r="O220" s="46" t="e">
        <v>#N/A</v>
      </c>
      <c r="P220" s="46" t="e">
        <v>#N/A</v>
      </c>
      <c r="Q220" s="46" t="e">
        <v>#N/A</v>
      </c>
      <c r="R220" s="46" t="e">
        <v>#N/A</v>
      </c>
      <c r="S220" s="46" t="e">
        <v>#N/A</v>
      </c>
      <c r="T220" s="46" t="e">
        <v>#N/A</v>
      </c>
      <c r="U220" s="46" t="e">
        <v>#N/A</v>
      </c>
      <c r="V220" s="46" t="e">
        <v>#N/A</v>
      </c>
      <c r="W220" s="46" t="e">
        <v>#N/A</v>
      </c>
      <c r="X220" s="46" t="e">
        <v>#N/A</v>
      </c>
      <c r="Y220" s="46" t="e">
        <v>#N/A</v>
      </c>
      <c r="Z220" s="46" t="e">
        <v>#N/A</v>
      </c>
      <c r="AA220" s="46" t="e">
        <v>#N/A</v>
      </c>
      <c r="AB220" s="46" t="e">
        <v>#N/A</v>
      </c>
      <c r="AC220" s="46" t="e">
        <v>#N/A</v>
      </c>
      <c r="AD220" s="46" t="e">
        <v>#N/A</v>
      </c>
      <c r="AE220" s="46" t="e">
        <v>#N/A</v>
      </c>
      <c r="AF220" s="46" t="e">
        <v>#N/A</v>
      </c>
      <c r="AG220" s="46" t="e">
        <v>#N/A</v>
      </c>
      <c r="AH220" s="46" t="e">
        <v>#N/A</v>
      </c>
      <c r="AI220" s="46">
        <v>24.53</v>
      </c>
      <c r="AJ220" s="46">
        <v>23.96</v>
      </c>
      <c r="AK220" s="46">
        <v>23.56</v>
      </c>
      <c r="AL220" s="46">
        <v>26.29</v>
      </c>
      <c r="AM220" s="46">
        <v>26.7</v>
      </c>
      <c r="AN220" s="46" t="e">
        <v>#N/A</v>
      </c>
      <c r="AO220" s="46">
        <v>27.15</v>
      </c>
      <c r="AP220" s="46">
        <v>26.95</v>
      </c>
      <c r="AQ220" s="46">
        <v>26.84</v>
      </c>
      <c r="AR220" s="46" t="e">
        <v>#N/A</v>
      </c>
      <c r="AS220" s="46" t="e">
        <v>#N/A</v>
      </c>
    </row>
    <row r="221" spans="1:45">
      <c r="A221" s="46" t="s">
        <v>202</v>
      </c>
      <c r="B221" s="46" t="s">
        <v>203</v>
      </c>
      <c r="C221" s="46" t="s">
        <v>116</v>
      </c>
      <c r="D221" s="46" t="s">
        <v>117</v>
      </c>
      <c r="E221" s="46" t="e">
        <v>#N/A</v>
      </c>
      <c r="F221" s="46" t="e">
        <v>#N/A</v>
      </c>
      <c r="G221" s="46" t="e">
        <v>#N/A</v>
      </c>
      <c r="H221" s="46" t="e">
        <v>#N/A</v>
      </c>
      <c r="I221" s="46" t="e">
        <v>#N/A</v>
      </c>
      <c r="J221" s="46" t="e">
        <v>#N/A</v>
      </c>
      <c r="K221" s="46" t="e">
        <v>#N/A</v>
      </c>
      <c r="L221" s="46" t="e">
        <v>#N/A</v>
      </c>
      <c r="M221" s="46" t="e">
        <v>#N/A</v>
      </c>
      <c r="N221" s="46" t="e">
        <v>#N/A</v>
      </c>
      <c r="O221" s="46" t="e">
        <v>#N/A</v>
      </c>
      <c r="P221" s="46" t="e">
        <v>#N/A</v>
      </c>
      <c r="Q221" s="46" t="e">
        <v>#N/A</v>
      </c>
      <c r="R221" s="46" t="e">
        <v>#N/A</v>
      </c>
      <c r="S221" s="46" t="e">
        <v>#N/A</v>
      </c>
      <c r="T221" s="46" t="e">
        <v>#N/A</v>
      </c>
      <c r="U221" s="46" t="e">
        <v>#N/A</v>
      </c>
      <c r="V221" s="46" t="e">
        <v>#N/A</v>
      </c>
      <c r="W221" s="46" t="e">
        <v>#N/A</v>
      </c>
      <c r="X221" s="46" t="e">
        <v>#N/A</v>
      </c>
      <c r="Y221" s="46" t="e">
        <v>#N/A</v>
      </c>
      <c r="Z221" s="46" t="e">
        <v>#N/A</v>
      </c>
      <c r="AA221" s="46" t="e">
        <v>#N/A</v>
      </c>
      <c r="AB221" s="46" t="e">
        <v>#N/A</v>
      </c>
      <c r="AC221" s="46" t="e">
        <v>#N/A</v>
      </c>
      <c r="AD221" s="46" t="e">
        <v>#N/A</v>
      </c>
      <c r="AE221" s="46" t="e">
        <v>#N/A</v>
      </c>
      <c r="AF221" s="46" t="e">
        <v>#N/A</v>
      </c>
      <c r="AG221" s="46" t="e">
        <v>#N/A</v>
      </c>
      <c r="AH221" s="46" t="e">
        <v>#N/A</v>
      </c>
      <c r="AI221" s="46" t="e">
        <v>#N/A</v>
      </c>
      <c r="AJ221" s="46" t="e">
        <v>#N/A</v>
      </c>
      <c r="AK221" s="46">
        <v>25.46</v>
      </c>
      <c r="AL221" s="46">
        <v>25.57</v>
      </c>
      <c r="AM221" s="46">
        <v>24.64</v>
      </c>
      <c r="AN221" s="46">
        <v>24.98</v>
      </c>
      <c r="AO221" s="46">
        <v>24.36</v>
      </c>
      <c r="AP221" s="46">
        <v>23.69</v>
      </c>
      <c r="AQ221" s="46" t="e">
        <v>#N/A</v>
      </c>
      <c r="AR221" s="46" t="e">
        <v>#N/A</v>
      </c>
      <c r="AS221" s="46" t="e">
        <v>#N/A</v>
      </c>
    </row>
    <row r="222" spans="1:45">
      <c r="A222" s="46" t="s">
        <v>202</v>
      </c>
      <c r="B222" s="46" t="s">
        <v>203</v>
      </c>
      <c r="C222" s="46" t="s">
        <v>118</v>
      </c>
      <c r="D222" s="46" t="s">
        <v>119</v>
      </c>
      <c r="E222" s="46" t="e">
        <v>#N/A</v>
      </c>
      <c r="F222" s="46" t="e">
        <v>#N/A</v>
      </c>
      <c r="G222" s="46" t="e">
        <v>#N/A</v>
      </c>
      <c r="H222" s="46" t="e">
        <v>#N/A</v>
      </c>
      <c r="I222" s="46" t="e">
        <v>#N/A</v>
      </c>
      <c r="J222" s="46" t="e">
        <v>#N/A</v>
      </c>
      <c r="K222" s="46" t="e">
        <v>#N/A</v>
      </c>
      <c r="L222" s="46" t="e">
        <v>#N/A</v>
      </c>
      <c r="M222" s="46" t="e">
        <v>#N/A</v>
      </c>
      <c r="N222" s="46" t="e">
        <v>#N/A</v>
      </c>
      <c r="O222" s="46" t="e">
        <v>#N/A</v>
      </c>
      <c r="P222" s="46" t="e">
        <v>#N/A</v>
      </c>
      <c r="Q222" s="46" t="e">
        <v>#N/A</v>
      </c>
      <c r="R222" s="46" t="e">
        <v>#N/A</v>
      </c>
      <c r="S222" s="46" t="e">
        <v>#N/A</v>
      </c>
      <c r="T222" s="46" t="e">
        <v>#N/A</v>
      </c>
      <c r="U222" s="46" t="e">
        <v>#N/A</v>
      </c>
      <c r="V222" s="46" t="e">
        <v>#N/A</v>
      </c>
      <c r="W222" s="46" t="e">
        <v>#N/A</v>
      </c>
      <c r="X222" s="46" t="e">
        <v>#N/A</v>
      </c>
      <c r="Y222" s="46" t="e">
        <v>#N/A</v>
      </c>
      <c r="Z222" s="46" t="e">
        <v>#N/A</v>
      </c>
      <c r="AA222" s="46" t="e">
        <v>#N/A</v>
      </c>
      <c r="AB222" s="46" t="e">
        <v>#N/A</v>
      </c>
      <c r="AC222" s="46" t="e">
        <v>#N/A</v>
      </c>
      <c r="AD222" s="46" t="e">
        <v>#N/A</v>
      </c>
      <c r="AE222" s="46" t="e">
        <v>#N/A</v>
      </c>
      <c r="AF222" s="46" t="e">
        <v>#N/A</v>
      </c>
      <c r="AG222" s="46" t="e">
        <v>#N/A</v>
      </c>
      <c r="AH222" s="46" t="e">
        <v>#N/A</v>
      </c>
      <c r="AI222" s="46">
        <v>25.58</v>
      </c>
      <c r="AJ222" s="46">
        <v>26.44</v>
      </c>
      <c r="AK222" s="46">
        <v>26.8</v>
      </c>
      <c r="AL222" s="46">
        <v>26.17</v>
      </c>
      <c r="AM222" s="46">
        <v>26.19</v>
      </c>
      <c r="AN222" s="46">
        <v>26.08</v>
      </c>
      <c r="AO222" s="46">
        <v>25.74</v>
      </c>
      <c r="AP222" s="46">
        <v>25.85</v>
      </c>
      <c r="AQ222" s="46">
        <v>26.74</v>
      </c>
      <c r="AR222" s="46" t="e">
        <v>#N/A</v>
      </c>
      <c r="AS222" s="46" t="e">
        <v>#N/A</v>
      </c>
    </row>
    <row r="223" spans="1:45">
      <c r="A223" s="46" t="s">
        <v>202</v>
      </c>
      <c r="B223" s="46" t="s">
        <v>203</v>
      </c>
      <c r="C223" s="46" t="s">
        <v>120</v>
      </c>
      <c r="D223" s="46" t="s">
        <v>121</v>
      </c>
      <c r="E223" s="46" t="e">
        <v>#N/A</v>
      </c>
      <c r="F223" s="46" t="e">
        <v>#N/A</v>
      </c>
      <c r="G223" s="46" t="e">
        <v>#N/A</v>
      </c>
      <c r="H223" s="46" t="e">
        <v>#N/A</v>
      </c>
      <c r="I223" s="46" t="e">
        <v>#N/A</v>
      </c>
      <c r="J223" s="46" t="e">
        <v>#N/A</v>
      </c>
      <c r="K223" s="46" t="e">
        <v>#N/A</v>
      </c>
      <c r="L223" s="46" t="e">
        <v>#N/A</v>
      </c>
      <c r="M223" s="46" t="e">
        <v>#N/A</v>
      </c>
      <c r="N223" s="46" t="e">
        <v>#N/A</v>
      </c>
      <c r="O223" s="46">
        <v>24.91</v>
      </c>
      <c r="P223" s="46" t="e">
        <v>#N/A</v>
      </c>
      <c r="Q223" s="46" t="e">
        <v>#N/A</v>
      </c>
      <c r="R223" s="46">
        <v>24.61</v>
      </c>
      <c r="S223" s="46" t="e">
        <v>#N/A</v>
      </c>
      <c r="T223" s="46" t="e">
        <v>#N/A</v>
      </c>
      <c r="U223" s="46">
        <v>24.68</v>
      </c>
      <c r="V223" s="46" t="e">
        <v>#N/A</v>
      </c>
      <c r="W223" s="46" t="e">
        <v>#N/A</v>
      </c>
      <c r="X223" s="46">
        <v>25.01</v>
      </c>
      <c r="Y223" s="46" t="e">
        <v>#N/A</v>
      </c>
      <c r="Z223" s="46" t="e">
        <v>#N/A</v>
      </c>
      <c r="AA223" s="46">
        <v>26.57</v>
      </c>
      <c r="AB223" s="46" t="e">
        <v>#N/A</v>
      </c>
      <c r="AC223" s="46" t="e">
        <v>#N/A</v>
      </c>
      <c r="AD223" s="46">
        <v>25.08</v>
      </c>
      <c r="AE223" s="46" t="e">
        <v>#N/A</v>
      </c>
      <c r="AF223" s="46" t="e">
        <v>#N/A</v>
      </c>
      <c r="AG223" s="46">
        <v>25.6</v>
      </c>
      <c r="AH223" s="46" t="e">
        <v>#N/A</v>
      </c>
      <c r="AI223" s="46" t="e">
        <v>#N/A</v>
      </c>
      <c r="AJ223" s="46">
        <v>28.51</v>
      </c>
      <c r="AK223" s="46" t="e">
        <v>#N/A</v>
      </c>
      <c r="AL223" s="46" t="e">
        <v>#N/A</v>
      </c>
      <c r="AM223" s="46">
        <v>27.84</v>
      </c>
      <c r="AN223" s="46" t="e">
        <v>#N/A</v>
      </c>
      <c r="AO223" s="46">
        <v>28.18</v>
      </c>
      <c r="AP223" s="46" t="e">
        <v>#N/A</v>
      </c>
      <c r="AQ223" s="46" t="e">
        <v>#N/A</v>
      </c>
      <c r="AR223" s="46" t="e">
        <v>#N/A</v>
      </c>
      <c r="AS223" s="46" t="e">
        <v>#N/A</v>
      </c>
    </row>
    <row r="224" spans="1:45">
      <c r="A224" s="46" t="s">
        <v>202</v>
      </c>
      <c r="B224" s="46" t="s">
        <v>203</v>
      </c>
      <c r="C224" s="46" t="s">
        <v>122</v>
      </c>
      <c r="D224" s="46" t="s">
        <v>123</v>
      </c>
      <c r="E224" s="46" t="e">
        <v>#N/A</v>
      </c>
      <c r="F224" s="46" t="e">
        <v>#N/A</v>
      </c>
      <c r="G224" s="46" t="e">
        <v>#N/A</v>
      </c>
      <c r="H224" s="46" t="e">
        <v>#N/A</v>
      </c>
      <c r="I224" s="46" t="e">
        <v>#N/A</v>
      </c>
      <c r="J224" s="46" t="e">
        <v>#N/A</v>
      </c>
      <c r="K224" s="46" t="e">
        <v>#N/A</v>
      </c>
      <c r="L224" s="46" t="e">
        <v>#N/A</v>
      </c>
      <c r="M224" s="46" t="e">
        <v>#N/A</v>
      </c>
      <c r="N224" s="46" t="e">
        <v>#N/A</v>
      </c>
      <c r="O224" s="46" t="e">
        <v>#N/A</v>
      </c>
      <c r="P224" s="46" t="e">
        <v>#N/A</v>
      </c>
      <c r="Q224" s="46" t="e">
        <v>#N/A</v>
      </c>
      <c r="R224" s="46" t="e">
        <v>#N/A</v>
      </c>
      <c r="S224" s="46" t="e">
        <v>#N/A</v>
      </c>
      <c r="T224" s="46" t="e">
        <v>#N/A</v>
      </c>
      <c r="U224" s="46" t="e">
        <v>#N/A</v>
      </c>
      <c r="V224" s="46" t="e">
        <v>#N/A</v>
      </c>
      <c r="W224" s="46" t="e">
        <v>#N/A</v>
      </c>
      <c r="X224" s="46" t="e">
        <v>#N/A</v>
      </c>
      <c r="Y224" s="46" t="e">
        <v>#N/A</v>
      </c>
      <c r="Z224" s="46" t="e">
        <v>#N/A</v>
      </c>
      <c r="AA224" s="46" t="e">
        <v>#N/A</v>
      </c>
      <c r="AB224" s="46" t="e">
        <v>#N/A</v>
      </c>
      <c r="AC224" s="46" t="e">
        <v>#N/A</v>
      </c>
      <c r="AD224" s="46" t="e">
        <v>#N/A</v>
      </c>
      <c r="AE224" s="46" t="e">
        <v>#N/A</v>
      </c>
      <c r="AF224" s="46" t="e">
        <v>#N/A</v>
      </c>
      <c r="AG224" s="46" t="e">
        <v>#N/A</v>
      </c>
      <c r="AH224" s="46">
        <v>23.21</v>
      </c>
      <c r="AI224" s="46" t="e">
        <v>#N/A</v>
      </c>
      <c r="AJ224" s="46">
        <v>24.18</v>
      </c>
      <c r="AK224" s="46">
        <v>24.05</v>
      </c>
      <c r="AL224" s="46" t="e">
        <v>#N/A</v>
      </c>
      <c r="AM224" s="46" t="e">
        <v>#N/A</v>
      </c>
      <c r="AN224" s="46">
        <v>24.97</v>
      </c>
      <c r="AO224" s="46">
        <v>25.71</v>
      </c>
      <c r="AP224" s="46">
        <v>22.28</v>
      </c>
      <c r="AQ224" s="46">
        <v>23.87</v>
      </c>
      <c r="AR224" s="46">
        <v>22.01</v>
      </c>
      <c r="AS224" s="46" t="e">
        <v>#N/A</v>
      </c>
    </row>
    <row r="225" spans="1:45">
      <c r="A225" s="46" t="s">
        <v>202</v>
      </c>
      <c r="B225" s="46" t="s">
        <v>203</v>
      </c>
      <c r="C225" s="46" t="s">
        <v>124</v>
      </c>
      <c r="D225" s="46" t="s">
        <v>125</v>
      </c>
      <c r="E225" s="46" t="e">
        <v>#N/A</v>
      </c>
      <c r="F225" s="46" t="e">
        <v>#N/A</v>
      </c>
      <c r="G225" s="46" t="e">
        <v>#N/A</v>
      </c>
      <c r="H225" s="46" t="e">
        <v>#N/A</v>
      </c>
      <c r="I225" s="46" t="e">
        <v>#N/A</v>
      </c>
      <c r="J225" s="46" t="e">
        <v>#N/A</v>
      </c>
      <c r="K225" s="46" t="e">
        <v>#N/A</v>
      </c>
      <c r="L225" s="46" t="e">
        <v>#N/A</v>
      </c>
      <c r="M225" s="46" t="e">
        <v>#N/A</v>
      </c>
      <c r="N225" s="46" t="e">
        <v>#N/A</v>
      </c>
      <c r="O225" s="46" t="e">
        <v>#N/A</v>
      </c>
      <c r="P225" s="46" t="e">
        <v>#N/A</v>
      </c>
      <c r="Q225" s="46" t="e">
        <v>#N/A</v>
      </c>
      <c r="R225" s="46" t="e">
        <v>#N/A</v>
      </c>
      <c r="S225" s="46">
        <v>18.73</v>
      </c>
      <c r="T225" s="46" t="e">
        <v>#N/A</v>
      </c>
      <c r="U225" s="46" t="e">
        <v>#N/A</v>
      </c>
      <c r="V225" s="46" t="e">
        <v>#N/A</v>
      </c>
      <c r="W225" s="46" t="e">
        <v>#N/A</v>
      </c>
      <c r="X225" s="46">
        <v>22.07</v>
      </c>
      <c r="Y225" s="46" t="e">
        <v>#N/A</v>
      </c>
      <c r="Z225" s="46">
        <v>25.09</v>
      </c>
      <c r="AA225" s="46">
        <v>25.66</v>
      </c>
      <c r="AB225" s="46">
        <v>18.600000000000001</v>
      </c>
      <c r="AC225" s="46">
        <v>18.97</v>
      </c>
      <c r="AD225" s="46" t="e">
        <v>#N/A</v>
      </c>
      <c r="AE225" s="46" t="e">
        <v>#N/A</v>
      </c>
      <c r="AF225" s="46" t="e">
        <v>#N/A</v>
      </c>
      <c r="AG225" s="46">
        <v>27.49</v>
      </c>
      <c r="AH225" s="46">
        <v>28.47</v>
      </c>
      <c r="AI225" s="46">
        <v>26.97</v>
      </c>
      <c r="AJ225" s="46">
        <v>30.14</v>
      </c>
      <c r="AK225" s="46">
        <v>26.66</v>
      </c>
      <c r="AL225" s="46">
        <v>27.72</v>
      </c>
      <c r="AM225" s="46">
        <v>27.44</v>
      </c>
      <c r="AN225" s="46">
        <v>26.71</v>
      </c>
      <c r="AO225" s="46">
        <v>26.29</v>
      </c>
      <c r="AP225" s="46">
        <v>27.41</v>
      </c>
      <c r="AQ225" s="46">
        <v>26.63</v>
      </c>
      <c r="AR225" s="46" t="e">
        <v>#N/A</v>
      </c>
      <c r="AS225" s="46" t="e">
        <v>#N/A</v>
      </c>
    </row>
    <row r="226" spans="1:45">
      <c r="A226" s="46" t="s">
        <v>202</v>
      </c>
      <c r="B226" s="46" t="s">
        <v>203</v>
      </c>
      <c r="C226" s="46" t="s">
        <v>126</v>
      </c>
      <c r="D226" s="46" t="s">
        <v>127</v>
      </c>
      <c r="E226" s="46" t="e">
        <v>#N/A</v>
      </c>
      <c r="F226" s="46" t="e">
        <v>#N/A</v>
      </c>
      <c r="G226" s="46" t="e">
        <v>#N/A</v>
      </c>
      <c r="H226" s="46" t="e">
        <v>#N/A</v>
      </c>
      <c r="I226" s="46" t="e">
        <v>#N/A</v>
      </c>
      <c r="J226" s="46" t="e">
        <v>#N/A</v>
      </c>
      <c r="K226" s="46" t="e">
        <v>#N/A</v>
      </c>
      <c r="L226" s="46" t="e">
        <v>#N/A</v>
      </c>
      <c r="M226" s="46" t="e">
        <v>#N/A</v>
      </c>
      <c r="N226" s="46" t="e">
        <v>#N/A</v>
      </c>
      <c r="O226" s="46" t="e">
        <v>#N/A</v>
      </c>
      <c r="P226" s="46" t="e">
        <v>#N/A</v>
      </c>
      <c r="Q226" s="46" t="e">
        <v>#N/A</v>
      </c>
      <c r="R226" s="46" t="e">
        <v>#N/A</v>
      </c>
      <c r="S226" s="46" t="e">
        <v>#N/A</v>
      </c>
      <c r="T226" s="46" t="e">
        <v>#N/A</v>
      </c>
      <c r="U226" s="46" t="e">
        <v>#N/A</v>
      </c>
      <c r="V226" s="46" t="e">
        <v>#N/A</v>
      </c>
      <c r="W226" s="46" t="e">
        <v>#N/A</v>
      </c>
      <c r="X226" s="46" t="e">
        <v>#N/A</v>
      </c>
      <c r="Y226" s="46" t="e">
        <v>#N/A</v>
      </c>
      <c r="Z226" s="46" t="e">
        <v>#N/A</v>
      </c>
      <c r="AA226" s="46" t="e">
        <v>#N/A</v>
      </c>
      <c r="AB226" s="46" t="e">
        <v>#N/A</v>
      </c>
      <c r="AC226" s="46">
        <v>22.21</v>
      </c>
      <c r="AD226" s="46" t="e">
        <v>#N/A</v>
      </c>
      <c r="AE226" s="46">
        <v>25.87</v>
      </c>
      <c r="AF226" s="46" t="e">
        <v>#N/A</v>
      </c>
      <c r="AG226" s="46">
        <v>29.04</v>
      </c>
      <c r="AH226" s="46">
        <v>29.36</v>
      </c>
      <c r="AI226" s="46">
        <v>29.16</v>
      </c>
      <c r="AJ226" s="46">
        <v>28.89</v>
      </c>
      <c r="AK226" s="46">
        <v>32.18</v>
      </c>
      <c r="AL226" s="46" t="e">
        <v>#N/A</v>
      </c>
      <c r="AM226" s="46">
        <v>34.159999999999997</v>
      </c>
      <c r="AN226" s="46" t="e">
        <v>#N/A</v>
      </c>
      <c r="AO226" s="46" t="e">
        <v>#N/A</v>
      </c>
      <c r="AP226" s="46" t="e">
        <v>#N/A</v>
      </c>
      <c r="AQ226" s="46" t="e">
        <v>#N/A</v>
      </c>
      <c r="AR226" s="46" t="e">
        <v>#N/A</v>
      </c>
      <c r="AS226" s="46" t="e">
        <v>#N/A</v>
      </c>
    </row>
    <row r="227" spans="1:45">
      <c r="A227" s="46" t="s">
        <v>202</v>
      </c>
      <c r="B227" s="46" t="s">
        <v>203</v>
      </c>
      <c r="C227" s="46" t="s">
        <v>128</v>
      </c>
      <c r="D227" s="46" t="s">
        <v>129</v>
      </c>
      <c r="E227" s="46" t="e">
        <v>#N/A</v>
      </c>
      <c r="F227" s="46" t="e">
        <v>#N/A</v>
      </c>
      <c r="G227" s="46" t="e">
        <v>#N/A</v>
      </c>
      <c r="H227" s="46" t="e">
        <v>#N/A</v>
      </c>
      <c r="I227" s="46" t="e">
        <v>#N/A</v>
      </c>
      <c r="J227" s="46" t="e">
        <v>#N/A</v>
      </c>
      <c r="K227" s="46" t="e">
        <v>#N/A</v>
      </c>
      <c r="L227" s="46" t="e">
        <v>#N/A</v>
      </c>
      <c r="M227" s="46" t="e">
        <v>#N/A</v>
      </c>
      <c r="N227" s="46" t="e">
        <v>#N/A</v>
      </c>
      <c r="O227" s="46">
        <v>37.04</v>
      </c>
      <c r="P227" s="46" t="e">
        <v>#N/A</v>
      </c>
      <c r="Q227" s="46" t="e">
        <v>#N/A</v>
      </c>
      <c r="R227" s="46" t="e">
        <v>#N/A</v>
      </c>
      <c r="S227" s="46" t="e">
        <v>#N/A</v>
      </c>
      <c r="T227" s="46">
        <v>43.61</v>
      </c>
      <c r="U227" s="46" t="e">
        <v>#N/A</v>
      </c>
      <c r="V227" s="46" t="e">
        <v>#N/A</v>
      </c>
      <c r="W227" s="46">
        <v>40.270000000000003</v>
      </c>
      <c r="X227" s="46" t="e">
        <v>#N/A</v>
      </c>
      <c r="Y227" s="46">
        <v>41.53</v>
      </c>
      <c r="Z227" s="46" t="e">
        <v>#N/A</v>
      </c>
      <c r="AA227" s="46">
        <v>37.909999999999997</v>
      </c>
      <c r="AB227" s="46" t="e">
        <v>#N/A</v>
      </c>
      <c r="AC227" s="46">
        <v>37.72</v>
      </c>
      <c r="AD227" s="46" t="e">
        <v>#N/A</v>
      </c>
      <c r="AE227" s="46">
        <v>41.35</v>
      </c>
      <c r="AF227" s="46" t="e">
        <v>#N/A</v>
      </c>
      <c r="AG227" s="46">
        <v>39.29</v>
      </c>
      <c r="AH227" s="46" t="e">
        <v>#N/A</v>
      </c>
      <c r="AI227" s="46">
        <v>35.479999999999997</v>
      </c>
      <c r="AJ227" s="46">
        <v>40.24</v>
      </c>
      <c r="AK227" s="46">
        <v>38.14</v>
      </c>
      <c r="AL227" s="46" t="e">
        <v>#N/A</v>
      </c>
      <c r="AM227" s="46">
        <v>38.869999999999997</v>
      </c>
      <c r="AN227" s="46" t="e">
        <v>#N/A</v>
      </c>
      <c r="AO227" s="46">
        <v>38.43</v>
      </c>
      <c r="AP227" s="46" t="e">
        <v>#N/A</v>
      </c>
      <c r="AQ227" s="46">
        <v>38.86</v>
      </c>
      <c r="AR227" s="46" t="e">
        <v>#N/A</v>
      </c>
      <c r="AS227" s="46" t="e">
        <v>#N/A</v>
      </c>
    </row>
    <row r="228" spans="1:45">
      <c r="A228" s="46" t="s">
        <v>202</v>
      </c>
      <c r="B228" s="46" t="s">
        <v>203</v>
      </c>
      <c r="C228" s="46" t="s">
        <v>130</v>
      </c>
      <c r="D228" s="46" t="s">
        <v>131</v>
      </c>
      <c r="E228" s="46" t="e">
        <v>#N/A</v>
      </c>
      <c r="F228" s="46" t="e">
        <v>#N/A</v>
      </c>
      <c r="G228" s="46" t="e">
        <v>#N/A</v>
      </c>
      <c r="H228" s="46" t="e">
        <v>#N/A</v>
      </c>
      <c r="I228" s="46" t="e">
        <v>#N/A</v>
      </c>
      <c r="J228" s="46" t="e">
        <v>#N/A</v>
      </c>
      <c r="K228" s="46" t="e">
        <v>#N/A</v>
      </c>
      <c r="L228" s="46" t="e">
        <v>#N/A</v>
      </c>
      <c r="M228" s="46" t="e">
        <v>#N/A</v>
      </c>
      <c r="N228" s="46" t="e">
        <v>#N/A</v>
      </c>
      <c r="O228" s="46" t="e">
        <v>#N/A</v>
      </c>
      <c r="P228" s="46" t="e">
        <v>#N/A</v>
      </c>
      <c r="Q228" s="46" t="e">
        <v>#N/A</v>
      </c>
      <c r="R228" s="46" t="e">
        <v>#N/A</v>
      </c>
      <c r="S228" s="46" t="e">
        <v>#N/A</v>
      </c>
      <c r="T228" s="46" t="e">
        <v>#N/A</v>
      </c>
      <c r="U228" s="46" t="e">
        <v>#N/A</v>
      </c>
      <c r="V228" s="46" t="e">
        <v>#N/A</v>
      </c>
      <c r="W228" s="46" t="e">
        <v>#N/A</v>
      </c>
      <c r="X228" s="46" t="e">
        <v>#N/A</v>
      </c>
      <c r="Y228" s="46" t="e">
        <v>#N/A</v>
      </c>
      <c r="Z228" s="46">
        <v>24.96</v>
      </c>
      <c r="AA228" s="46" t="e">
        <v>#N/A</v>
      </c>
      <c r="AB228" s="46" t="e">
        <v>#N/A</v>
      </c>
      <c r="AC228" s="46">
        <v>22.92</v>
      </c>
      <c r="AD228" s="46" t="e">
        <v>#N/A</v>
      </c>
      <c r="AE228" s="46" t="e">
        <v>#N/A</v>
      </c>
      <c r="AF228" s="46" t="e">
        <v>#N/A</v>
      </c>
      <c r="AG228" s="46">
        <v>24.63</v>
      </c>
      <c r="AH228" s="46" t="e">
        <v>#N/A</v>
      </c>
      <c r="AI228" s="46" t="e">
        <v>#N/A</v>
      </c>
      <c r="AJ228" s="46" t="e">
        <v>#N/A</v>
      </c>
      <c r="AK228" s="46" t="e">
        <v>#N/A</v>
      </c>
      <c r="AL228" s="46">
        <v>27.76</v>
      </c>
      <c r="AM228" s="46" t="e">
        <v>#N/A</v>
      </c>
      <c r="AN228" s="46" t="e">
        <v>#N/A</v>
      </c>
      <c r="AO228" s="46">
        <v>25.73</v>
      </c>
      <c r="AP228" s="46">
        <v>26.62</v>
      </c>
      <c r="AQ228" s="46">
        <v>26.19</v>
      </c>
      <c r="AR228" s="46" t="e">
        <v>#N/A</v>
      </c>
      <c r="AS228" s="46" t="e">
        <v>#N/A</v>
      </c>
    </row>
    <row r="229" spans="1:45">
      <c r="A229" s="46" t="s">
        <v>202</v>
      </c>
      <c r="B229" s="46" t="s">
        <v>203</v>
      </c>
      <c r="C229" s="46" t="s">
        <v>132</v>
      </c>
      <c r="D229" s="46" t="s">
        <v>133</v>
      </c>
      <c r="E229" s="46" t="e">
        <v>#N/A</v>
      </c>
      <c r="F229" s="46" t="e">
        <v>#N/A</v>
      </c>
      <c r="G229" s="46" t="e">
        <v>#N/A</v>
      </c>
      <c r="H229" s="46" t="e">
        <v>#N/A</v>
      </c>
      <c r="I229" s="46" t="e">
        <v>#N/A</v>
      </c>
      <c r="J229" s="46" t="e">
        <v>#N/A</v>
      </c>
      <c r="K229" s="46" t="e">
        <v>#N/A</v>
      </c>
      <c r="L229" s="46" t="e">
        <v>#N/A</v>
      </c>
      <c r="M229" s="46" t="e">
        <v>#N/A</v>
      </c>
      <c r="N229" s="46" t="e">
        <v>#N/A</v>
      </c>
      <c r="O229" s="46" t="e">
        <v>#N/A</v>
      </c>
      <c r="P229" s="46" t="e">
        <v>#N/A</v>
      </c>
      <c r="Q229" s="46" t="e">
        <v>#N/A</v>
      </c>
      <c r="R229" s="46" t="e">
        <v>#N/A</v>
      </c>
      <c r="S229" s="46" t="e">
        <v>#N/A</v>
      </c>
      <c r="T229" s="46" t="e">
        <v>#N/A</v>
      </c>
      <c r="U229" s="46" t="e">
        <v>#N/A</v>
      </c>
      <c r="V229" s="46" t="e">
        <v>#N/A</v>
      </c>
      <c r="W229" s="46" t="e">
        <v>#N/A</v>
      </c>
      <c r="X229" s="46" t="e">
        <v>#N/A</v>
      </c>
      <c r="Y229" s="46" t="e">
        <v>#N/A</v>
      </c>
      <c r="Z229" s="46" t="e">
        <v>#N/A</v>
      </c>
      <c r="AA229" s="46" t="e">
        <v>#N/A</v>
      </c>
      <c r="AB229" s="46" t="e">
        <v>#N/A</v>
      </c>
      <c r="AC229" s="46" t="e">
        <v>#N/A</v>
      </c>
      <c r="AD229" s="46" t="e">
        <v>#N/A</v>
      </c>
      <c r="AE229" s="46" t="e">
        <v>#N/A</v>
      </c>
      <c r="AF229" s="46" t="e">
        <v>#N/A</v>
      </c>
      <c r="AG229" s="46" t="e">
        <v>#N/A</v>
      </c>
      <c r="AH229" s="46" t="e">
        <v>#N/A</v>
      </c>
      <c r="AI229" s="46">
        <v>23.89</v>
      </c>
      <c r="AJ229" s="46">
        <v>23.55</v>
      </c>
      <c r="AK229" s="46">
        <v>24.85</v>
      </c>
      <c r="AL229" s="46">
        <v>24.24</v>
      </c>
      <c r="AM229" s="46">
        <v>23.81</v>
      </c>
      <c r="AN229" s="46">
        <v>22.5</v>
      </c>
      <c r="AO229" s="46">
        <v>22.62</v>
      </c>
      <c r="AP229" s="46">
        <v>22.66</v>
      </c>
      <c r="AQ229" s="46">
        <v>22.57</v>
      </c>
      <c r="AR229" s="46" t="e">
        <v>#N/A</v>
      </c>
      <c r="AS229" s="46" t="e">
        <v>#N/A</v>
      </c>
    </row>
    <row r="230" spans="1:45">
      <c r="A230" s="46" t="s">
        <v>202</v>
      </c>
      <c r="B230" s="46" t="s">
        <v>203</v>
      </c>
      <c r="C230" s="46" t="s">
        <v>134</v>
      </c>
      <c r="D230" s="46" t="s">
        <v>135</v>
      </c>
      <c r="E230" s="46" t="e">
        <v>#N/A</v>
      </c>
      <c r="F230" s="46" t="e">
        <v>#N/A</v>
      </c>
      <c r="G230" s="46" t="e">
        <v>#N/A</v>
      </c>
      <c r="H230" s="46" t="e">
        <v>#N/A</v>
      </c>
      <c r="I230" s="46" t="e">
        <v>#N/A</v>
      </c>
      <c r="J230" s="46" t="e">
        <v>#N/A</v>
      </c>
      <c r="K230" s="46" t="e">
        <v>#N/A</v>
      </c>
      <c r="L230" s="46" t="e">
        <v>#N/A</v>
      </c>
      <c r="M230" s="46" t="e">
        <v>#N/A</v>
      </c>
      <c r="N230" s="46" t="e">
        <v>#N/A</v>
      </c>
      <c r="O230" s="46" t="e">
        <v>#N/A</v>
      </c>
      <c r="P230" s="46" t="e">
        <v>#N/A</v>
      </c>
      <c r="Q230" s="46" t="e">
        <v>#N/A</v>
      </c>
      <c r="R230" s="46" t="e">
        <v>#N/A</v>
      </c>
      <c r="S230" s="46" t="e">
        <v>#N/A</v>
      </c>
      <c r="T230" s="46" t="e">
        <v>#N/A</v>
      </c>
      <c r="U230" s="46" t="e">
        <v>#N/A</v>
      </c>
      <c r="V230" s="46" t="e">
        <v>#N/A</v>
      </c>
      <c r="W230" s="46" t="e">
        <v>#N/A</v>
      </c>
      <c r="X230" s="46" t="e">
        <v>#N/A</v>
      </c>
      <c r="Y230" s="46" t="e">
        <v>#N/A</v>
      </c>
      <c r="Z230" s="46" t="e">
        <v>#N/A</v>
      </c>
      <c r="AA230" s="46" t="e">
        <v>#N/A</v>
      </c>
      <c r="AB230" s="46" t="e">
        <v>#N/A</v>
      </c>
      <c r="AC230" s="46" t="e">
        <v>#N/A</v>
      </c>
      <c r="AD230" s="46" t="e">
        <v>#N/A</v>
      </c>
      <c r="AE230" s="46" t="e">
        <v>#N/A</v>
      </c>
      <c r="AF230" s="46" t="e">
        <v>#N/A</v>
      </c>
      <c r="AG230" s="46" t="e">
        <v>#N/A</v>
      </c>
      <c r="AH230" s="46" t="e">
        <v>#N/A</v>
      </c>
      <c r="AI230" s="46">
        <v>27.18</v>
      </c>
      <c r="AJ230" s="46">
        <v>26.66</v>
      </c>
      <c r="AK230" s="46">
        <v>21.34</v>
      </c>
      <c r="AL230" s="46">
        <v>22.4</v>
      </c>
      <c r="AM230" s="46">
        <v>21.84</v>
      </c>
      <c r="AN230" s="46">
        <v>21.32</v>
      </c>
      <c r="AO230" s="46">
        <v>21.02</v>
      </c>
      <c r="AP230" s="46">
        <v>20.53</v>
      </c>
      <c r="AQ230" s="46">
        <v>20.9</v>
      </c>
      <c r="AR230" s="46" t="e">
        <v>#N/A</v>
      </c>
      <c r="AS230" s="46" t="e">
        <v>#N/A</v>
      </c>
    </row>
    <row r="231" spans="1:45">
      <c r="A231" s="46" t="s">
        <v>202</v>
      </c>
      <c r="B231" s="46" t="s">
        <v>203</v>
      </c>
      <c r="C231" s="46" t="s">
        <v>42</v>
      </c>
      <c r="D231" s="46" t="s">
        <v>136</v>
      </c>
      <c r="E231" s="46" t="e">
        <v>#N/A</v>
      </c>
      <c r="F231" s="46" t="e">
        <v>#N/A</v>
      </c>
      <c r="G231" s="46" t="e">
        <v>#N/A</v>
      </c>
      <c r="H231" s="46" t="e">
        <v>#N/A</v>
      </c>
      <c r="I231" s="46" t="e">
        <v>#N/A</v>
      </c>
      <c r="J231" s="46" t="e">
        <v>#N/A</v>
      </c>
      <c r="K231" s="46" t="e">
        <v>#N/A</v>
      </c>
      <c r="L231" s="46" t="e">
        <v>#N/A</v>
      </c>
      <c r="M231" s="46" t="e">
        <v>#N/A</v>
      </c>
      <c r="N231" s="46" t="e">
        <v>#N/A</v>
      </c>
      <c r="O231" s="46" t="e">
        <v>#N/A</v>
      </c>
      <c r="P231" s="46" t="e">
        <v>#N/A</v>
      </c>
      <c r="Q231" s="46" t="e">
        <v>#N/A</v>
      </c>
      <c r="R231" s="46" t="e">
        <v>#N/A</v>
      </c>
      <c r="S231" s="46">
        <v>19.45</v>
      </c>
      <c r="T231" s="46" t="e">
        <v>#N/A</v>
      </c>
      <c r="U231" s="46" t="e">
        <v>#N/A</v>
      </c>
      <c r="V231" s="46" t="e">
        <v>#N/A</v>
      </c>
      <c r="W231" s="46" t="e">
        <v>#N/A</v>
      </c>
      <c r="X231" s="46">
        <v>38.29</v>
      </c>
      <c r="Y231" s="46" t="e">
        <v>#N/A</v>
      </c>
      <c r="Z231" s="46" t="e">
        <v>#N/A</v>
      </c>
      <c r="AA231" s="46">
        <v>35.549999999999997</v>
      </c>
      <c r="AB231" s="46">
        <v>29.39</v>
      </c>
      <c r="AC231" s="46">
        <v>28.62</v>
      </c>
      <c r="AD231" s="46">
        <v>27.74</v>
      </c>
      <c r="AE231" s="46">
        <v>27.62</v>
      </c>
      <c r="AF231" s="46">
        <v>30.41</v>
      </c>
      <c r="AG231" s="46">
        <v>28.15</v>
      </c>
      <c r="AH231" s="46">
        <v>30.41</v>
      </c>
      <c r="AI231" s="46">
        <v>30.84</v>
      </c>
      <c r="AJ231" s="46">
        <v>31.39</v>
      </c>
      <c r="AK231" s="46">
        <v>31.63</v>
      </c>
      <c r="AL231" s="46">
        <v>32.840000000000003</v>
      </c>
      <c r="AM231" s="46">
        <v>32.47</v>
      </c>
      <c r="AN231" s="46">
        <v>31.03</v>
      </c>
      <c r="AO231" s="46">
        <v>31.08</v>
      </c>
      <c r="AP231" s="46">
        <v>31.57</v>
      </c>
      <c r="AQ231" s="46">
        <v>32.22</v>
      </c>
      <c r="AR231" s="46" t="e">
        <v>#N/A</v>
      </c>
      <c r="AS231" s="46" t="e">
        <v>#N/A</v>
      </c>
    </row>
    <row r="232" spans="1:45">
      <c r="A232" s="46" t="s">
        <v>202</v>
      </c>
      <c r="B232" s="46" t="s">
        <v>203</v>
      </c>
      <c r="C232" s="46" t="s">
        <v>137</v>
      </c>
      <c r="D232" s="46" t="s">
        <v>138</v>
      </c>
      <c r="E232" s="46" t="e">
        <v>#N/A</v>
      </c>
      <c r="F232" s="46" t="e">
        <v>#N/A</v>
      </c>
      <c r="G232" s="46" t="e">
        <v>#N/A</v>
      </c>
      <c r="H232" s="46" t="e">
        <v>#N/A</v>
      </c>
      <c r="I232" s="46" t="e">
        <v>#N/A</v>
      </c>
      <c r="J232" s="46" t="e">
        <v>#N/A</v>
      </c>
      <c r="K232" s="46" t="e">
        <v>#N/A</v>
      </c>
      <c r="L232" s="46" t="e">
        <v>#N/A</v>
      </c>
      <c r="M232" s="46" t="e">
        <v>#N/A</v>
      </c>
      <c r="N232" s="46" t="e">
        <v>#N/A</v>
      </c>
      <c r="O232" s="46" t="e">
        <v>#N/A</v>
      </c>
      <c r="P232" s="46" t="e">
        <v>#N/A</v>
      </c>
      <c r="Q232" s="46" t="e">
        <v>#N/A</v>
      </c>
      <c r="R232" s="46" t="e">
        <v>#N/A</v>
      </c>
      <c r="S232" s="46">
        <v>18.14</v>
      </c>
      <c r="T232" s="46" t="e">
        <v>#N/A</v>
      </c>
      <c r="U232" s="46" t="e">
        <v>#N/A</v>
      </c>
      <c r="V232" s="46" t="e">
        <v>#N/A</v>
      </c>
      <c r="W232" s="46">
        <v>18.239999999999998</v>
      </c>
      <c r="X232" s="46" t="e">
        <v>#N/A</v>
      </c>
      <c r="Y232" s="46" t="e">
        <v>#N/A</v>
      </c>
      <c r="Z232" s="46" t="e">
        <v>#N/A</v>
      </c>
      <c r="AA232" s="46">
        <v>20.84</v>
      </c>
      <c r="AB232" s="46" t="e">
        <v>#N/A</v>
      </c>
      <c r="AC232" s="46" t="e">
        <v>#N/A</v>
      </c>
      <c r="AD232" s="46" t="e">
        <v>#N/A</v>
      </c>
      <c r="AE232" s="46" t="e">
        <v>#N/A</v>
      </c>
      <c r="AF232" s="46" t="e">
        <v>#N/A</v>
      </c>
      <c r="AG232" s="46" t="e">
        <v>#N/A</v>
      </c>
      <c r="AH232" s="46" t="e">
        <v>#N/A</v>
      </c>
      <c r="AI232" s="46">
        <v>24.25</v>
      </c>
      <c r="AJ232" s="46">
        <v>24.59</v>
      </c>
      <c r="AK232" s="46">
        <v>23.72</v>
      </c>
      <c r="AL232" s="46">
        <v>24.11</v>
      </c>
      <c r="AM232" s="46">
        <v>23.26</v>
      </c>
      <c r="AN232" s="46">
        <v>22.41</v>
      </c>
      <c r="AO232" s="46">
        <v>21.86</v>
      </c>
      <c r="AP232" s="46">
        <v>20.97</v>
      </c>
      <c r="AQ232" s="46">
        <v>20.5</v>
      </c>
      <c r="AR232" s="46" t="e">
        <v>#N/A</v>
      </c>
      <c r="AS232" s="46" t="e">
        <v>#N/A</v>
      </c>
    </row>
    <row r="233" spans="1:45">
      <c r="A233" s="46" t="s">
        <v>202</v>
      </c>
      <c r="B233" s="46" t="s">
        <v>203</v>
      </c>
      <c r="C233" s="46" t="s">
        <v>139</v>
      </c>
      <c r="D233" s="46" t="s">
        <v>140</v>
      </c>
      <c r="E233" s="46" t="e">
        <v>#N/A</v>
      </c>
      <c r="F233" s="46" t="e">
        <v>#N/A</v>
      </c>
      <c r="G233" s="46" t="e">
        <v>#N/A</v>
      </c>
      <c r="H233" s="46" t="e">
        <v>#N/A</v>
      </c>
      <c r="I233" s="46" t="e">
        <v>#N/A</v>
      </c>
      <c r="J233" s="46" t="e">
        <v>#N/A</v>
      </c>
      <c r="K233" s="46" t="e">
        <v>#N/A</v>
      </c>
      <c r="L233" s="46" t="e">
        <v>#N/A</v>
      </c>
      <c r="M233" s="46" t="e">
        <v>#N/A</v>
      </c>
      <c r="N233" s="46" t="e">
        <v>#N/A</v>
      </c>
      <c r="O233" s="46" t="e">
        <v>#N/A</v>
      </c>
      <c r="P233" s="46" t="e">
        <v>#N/A</v>
      </c>
      <c r="Q233" s="46" t="e">
        <v>#N/A</v>
      </c>
      <c r="R233" s="46" t="e">
        <v>#N/A</v>
      </c>
      <c r="S233" s="46" t="e">
        <v>#N/A</v>
      </c>
      <c r="T233" s="46" t="e">
        <v>#N/A</v>
      </c>
      <c r="U233" s="46" t="e">
        <v>#N/A</v>
      </c>
      <c r="V233" s="46" t="e">
        <v>#N/A</v>
      </c>
      <c r="W233" s="46" t="e">
        <v>#N/A</v>
      </c>
      <c r="X233" s="46" t="e">
        <v>#N/A</v>
      </c>
      <c r="Y233" s="46" t="e">
        <v>#N/A</v>
      </c>
      <c r="Z233" s="46" t="e">
        <v>#N/A</v>
      </c>
      <c r="AA233" s="46" t="e">
        <v>#N/A</v>
      </c>
      <c r="AB233" s="46" t="e">
        <v>#N/A</v>
      </c>
      <c r="AC233" s="46" t="e">
        <v>#N/A</v>
      </c>
      <c r="AD233" s="46" t="e">
        <v>#N/A</v>
      </c>
      <c r="AE233" s="46" t="e">
        <v>#N/A</v>
      </c>
      <c r="AF233" s="46" t="e">
        <v>#N/A</v>
      </c>
      <c r="AG233" s="46" t="e">
        <v>#N/A</v>
      </c>
      <c r="AH233" s="46" t="e">
        <v>#N/A</v>
      </c>
      <c r="AI233" s="46">
        <v>24.87</v>
      </c>
      <c r="AJ233" s="46">
        <v>24.31</v>
      </c>
      <c r="AK233" s="46">
        <v>24.42</v>
      </c>
      <c r="AL233" s="46">
        <v>24.78</v>
      </c>
      <c r="AM233" s="46">
        <v>25.73</v>
      </c>
      <c r="AN233" s="46">
        <v>26.02</v>
      </c>
      <c r="AO233" s="46">
        <v>26.17</v>
      </c>
      <c r="AP233" s="46">
        <v>26.02</v>
      </c>
      <c r="AQ233" s="46">
        <v>25.9</v>
      </c>
      <c r="AR233" s="46" t="e">
        <v>#N/A</v>
      </c>
      <c r="AS233" s="46" t="e">
        <v>#N/A</v>
      </c>
    </row>
    <row r="234" spans="1:45">
      <c r="A234" s="46" t="s">
        <v>202</v>
      </c>
      <c r="B234" s="46" t="s">
        <v>203</v>
      </c>
      <c r="C234" s="46" t="s">
        <v>141</v>
      </c>
      <c r="D234" s="46" t="s">
        <v>142</v>
      </c>
      <c r="E234" s="46" t="e">
        <v>#N/A</v>
      </c>
      <c r="F234" s="46" t="e">
        <v>#N/A</v>
      </c>
      <c r="G234" s="46" t="e">
        <v>#N/A</v>
      </c>
      <c r="H234" s="46" t="e">
        <v>#N/A</v>
      </c>
      <c r="I234" s="46" t="e">
        <v>#N/A</v>
      </c>
      <c r="J234" s="46" t="e">
        <v>#N/A</v>
      </c>
      <c r="K234" s="46" t="e">
        <v>#N/A</v>
      </c>
      <c r="L234" s="46" t="e">
        <v>#N/A</v>
      </c>
      <c r="M234" s="46" t="e">
        <v>#N/A</v>
      </c>
      <c r="N234" s="46" t="e">
        <v>#N/A</v>
      </c>
      <c r="O234" s="46" t="e">
        <v>#N/A</v>
      </c>
      <c r="P234" s="46" t="e">
        <v>#N/A</v>
      </c>
      <c r="Q234" s="46" t="e">
        <v>#N/A</v>
      </c>
      <c r="R234" s="46" t="e">
        <v>#N/A</v>
      </c>
      <c r="S234" s="46" t="e">
        <v>#N/A</v>
      </c>
      <c r="T234" s="46" t="e">
        <v>#N/A</v>
      </c>
      <c r="U234" s="46" t="e">
        <v>#N/A</v>
      </c>
      <c r="V234" s="46" t="e">
        <v>#N/A</v>
      </c>
      <c r="W234" s="46" t="e">
        <v>#N/A</v>
      </c>
      <c r="X234" s="46" t="e">
        <v>#N/A</v>
      </c>
      <c r="Y234" s="46" t="e">
        <v>#N/A</v>
      </c>
      <c r="Z234" s="46" t="e">
        <v>#N/A</v>
      </c>
      <c r="AA234" s="46" t="e">
        <v>#N/A</v>
      </c>
      <c r="AB234" s="46" t="e">
        <v>#N/A</v>
      </c>
      <c r="AC234" s="46" t="e">
        <v>#N/A</v>
      </c>
      <c r="AD234" s="46">
        <v>23.35</v>
      </c>
      <c r="AE234" s="46" t="e">
        <v>#N/A</v>
      </c>
      <c r="AF234" s="46" t="e">
        <v>#N/A</v>
      </c>
      <c r="AG234" s="46" t="e">
        <v>#N/A</v>
      </c>
      <c r="AH234" s="46">
        <v>25.62</v>
      </c>
      <c r="AI234" s="46">
        <v>26.57</v>
      </c>
      <c r="AJ234" s="46" t="e">
        <v>#N/A</v>
      </c>
      <c r="AK234" s="46" t="e">
        <v>#N/A</v>
      </c>
      <c r="AL234" s="46">
        <v>25.12</v>
      </c>
      <c r="AM234" s="46" t="e">
        <v>#N/A</v>
      </c>
      <c r="AN234" s="46">
        <v>24.13</v>
      </c>
      <c r="AO234" s="46" t="e">
        <v>#N/A</v>
      </c>
      <c r="AP234" s="46" t="e">
        <v>#N/A</v>
      </c>
      <c r="AQ234" s="46" t="e">
        <v>#N/A</v>
      </c>
      <c r="AR234" s="46" t="e">
        <v>#N/A</v>
      </c>
      <c r="AS234" s="46" t="e">
        <v>#N/A</v>
      </c>
    </row>
    <row r="235" spans="1:45">
      <c r="A235" s="46" t="s">
        <v>202</v>
      </c>
      <c r="B235" s="46" t="s">
        <v>203</v>
      </c>
      <c r="C235" s="46" t="s">
        <v>143</v>
      </c>
      <c r="D235" s="46" t="s">
        <v>144</v>
      </c>
      <c r="E235" s="46" t="e">
        <v>#N/A</v>
      </c>
      <c r="F235" s="46" t="e">
        <v>#N/A</v>
      </c>
      <c r="G235" s="46" t="e">
        <v>#N/A</v>
      </c>
      <c r="H235" s="46" t="e">
        <v>#N/A</v>
      </c>
      <c r="I235" s="46" t="e">
        <v>#N/A</v>
      </c>
      <c r="J235" s="46" t="e">
        <v>#N/A</v>
      </c>
      <c r="K235" s="46" t="e">
        <v>#N/A</v>
      </c>
      <c r="L235" s="46" t="e">
        <v>#N/A</v>
      </c>
      <c r="M235" s="46" t="e">
        <v>#N/A</v>
      </c>
      <c r="N235" s="46" t="e">
        <v>#N/A</v>
      </c>
      <c r="O235" s="46" t="e">
        <v>#N/A</v>
      </c>
      <c r="P235" s="46" t="e">
        <v>#N/A</v>
      </c>
      <c r="Q235" s="46" t="e">
        <v>#N/A</v>
      </c>
      <c r="R235" s="46" t="e">
        <v>#N/A</v>
      </c>
      <c r="S235" s="46">
        <v>21.65</v>
      </c>
      <c r="T235" s="46" t="e">
        <v>#N/A</v>
      </c>
      <c r="U235" s="46" t="e">
        <v>#N/A</v>
      </c>
      <c r="V235" s="46" t="e">
        <v>#N/A</v>
      </c>
      <c r="W235" s="46" t="e">
        <v>#N/A</v>
      </c>
      <c r="X235" s="46">
        <v>26.57</v>
      </c>
      <c r="Y235" s="46" t="e">
        <v>#N/A</v>
      </c>
      <c r="Z235" s="46" t="e">
        <v>#N/A</v>
      </c>
      <c r="AA235" s="46" t="e">
        <v>#N/A</v>
      </c>
      <c r="AB235" s="46" t="e">
        <v>#N/A</v>
      </c>
      <c r="AC235" s="46">
        <v>31.73</v>
      </c>
      <c r="AD235" s="46" t="e">
        <v>#N/A</v>
      </c>
      <c r="AE235" s="46" t="e">
        <v>#N/A</v>
      </c>
      <c r="AF235" s="46" t="e">
        <v>#N/A</v>
      </c>
      <c r="AG235" s="46" t="e">
        <v>#N/A</v>
      </c>
      <c r="AH235" s="46" t="e">
        <v>#N/A</v>
      </c>
      <c r="AI235" s="46" t="e">
        <v>#N/A</v>
      </c>
      <c r="AJ235" s="46" t="e">
        <v>#N/A</v>
      </c>
      <c r="AK235" s="46" t="e">
        <v>#N/A</v>
      </c>
      <c r="AL235" s="46" t="e">
        <v>#N/A</v>
      </c>
      <c r="AM235" s="46" t="e">
        <v>#N/A</v>
      </c>
      <c r="AN235" s="46" t="e">
        <v>#N/A</v>
      </c>
      <c r="AO235" s="46" t="e">
        <v>#N/A</v>
      </c>
      <c r="AP235" s="46" t="e">
        <v>#N/A</v>
      </c>
      <c r="AQ235" s="46" t="e">
        <v>#N/A</v>
      </c>
      <c r="AR235" s="46" t="e">
        <v>#N/A</v>
      </c>
      <c r="AS235" s="46" t="e">
        <v>#N/A</v>
      </c>
    </row>
    <row r="236" spans="1:45">
      <c r="A236" s="46" t="s">
        <v>202</v>
      </c>
      <c r="B236" s="46" t="s">
        <v>203</v>
      </c>
      <c r="C236" s="46" t="s">
        <v>44</v>
      </c>
      <c r="D236" s="46" t="s">
        <v>145</v>
      </c>
      <c r="E236" s="46" t="e">
        <v>#N/A</v>
      </c>
      <c r="F236" s="46" t="e">
        <v>#N/A</v>
      </c>
      <c r="G236" s="46" t="e">
        <v>#N/A</v>
      </c>
      <c r="H236" s="46" t="e">
        <v>#N/A</v>
      </c>
      <c r="I236" s="46" t="e">
        <v>#N/A</v>
      </c>
      <c r="J236" s="46" t="e">
        <v>#N/A</v>
      </c>
      <c r="K236" s="46" t="e">
        <v>#N/A</v>
      </c>
      <c r="L236" s="46" t="e">
        <v>#N/A</v>
      </c>
      <c r="M236" s="46" t="e">
        <v>#N/A</v>
      </c>
      <c r="N236" s="46" t="e">
        <v>#N/A</v>
      </c>
      <c r="O236" s="46" t="e">
        <v>#N/A</v>
      </c>
      <c r="P236" s="46" t="e">
        <v>#N/A</v>
      </c>
      <c r="Q236" s="46" t="e">
        <v>#N/A</v>
      </c>
      <c r="R236" s="46" t="e">
        <v>#N/A</v>
      </c>
      <c r="S236" s="46">
        <v>19.510000000000002</v>
      </c>
      <c r="T236" s="46" t="e">
        <v>#N/A</v>
      </c>
      <c r="U236" s="46" t="e">
        <v>#N/A</v>
      </c>
      <c r="V236" s="46" t="e">
        <v>#N/A</v>
      </c>
      <c r="W236" s="46">
        <v>23.58</v>
      </c>
      <c r="X236" s="46" t="e">
        <v>#N/A</v>
      </c>
      <c r="Y236" s="46" t="e">
        <v>#N/A</v>
      </c>
      <c r="Z236" s="46">
        <v>30.4</v>
      </c>
      <c r="AA236" s="46">
        <v>27.57</v>
      </c>
      <c r="AB236" s="46" t="e">
        <v>#N/A</v>
      </c>
      <c r="AC236" s="46" t="e">
        <v>#N/A</v>
      </c>
      <c r="AD236" s="46">
        <v>23.2</v>
      </c>
      <c r="AE236" s="46" t="e">
        <v>#N/A</v>
      </c>
      <c r="AF236" s="46" t="e">
        <v>#N/A</v>
      </c>
      <c r="AG236" s="46">
        <v>23.17</v>
      </c>
      <c r="AH236" s="46">
        <v>23.35</v>
      </c>
      <c r="AI236" s="46">
        <v>23.13</v>
      </c>
      <c r="AJ236" s="46">
        <v>23.17</v>
      </c>
      <c r="AK236" s="46">
        <v>24.11</v>
      </c>
      <c r="AL236" s="46">
        <v>23.11</v>
      </c>
      <c r="AM236" s="46">
        <v>21.9</v>
      </c>
      <c r="AN236" s="46">
        <v>21.15</v>
      </c>
      <c r="AO236" s="46">
        <v>20.98</v>
      </c>
      <c r="AP236" s="46">
        <v>20.75</v>
      </c>
      <c r="AQ236" s="46">
        <v>20.77</v>
      </c>
      <c r="AR236" s="46">
        <v>21.07</v>
      </c>
      <c r="AS236" s="46" t="e">
        <v>#N/A</v>
      </c>
    </row>
    <row r="237" spans="1:45">
      <c r="A237" s="46" t="s">
        <v>202</v>
      </c>
      <c r="B237" s="46" t="s">
        <v>203</v>
      </c>
      <c r="C237" s="46" t="s">
        <v>43</v>
      </c>
      <c r="D237" s="46" t="s">
        <v>146</v>
      </c>
      <c r="E237" s="46" t="e">
        <v>#N/A</v>
      </c>
      <c r="F237" s="46" t="e">
        <v>#N/A</v>
      </c>
      <c r="G237" s="46" t="e">
        <v>#N/A</v>
      </c>
      <c r="H237" s="46" t="e">
        <v>#N/A</v>
      </c>
      <c r="I237" s="46" t="e">
        <v>#N/A</v>
      </c>
      <c r="J237" s="46" t="e">
        <v>#N/A</v>
      </c>
      <c r="K237" s="46" t="e">
        <v>#N/A</v>
      </c>
      <c r="L237" s="46" t="e">
        <v>#N/A</v>
      </c>
      <c r="M237" s="46" t="e">
        <v>#N/A</v>
      </c>
      <c r="N237" s="46" t="e">
        <v>#N/A</v>
      </c>
      <c r="O237" s="46" t="e">
        <v>#N/A</v>
      </c>
      <c r="P237" s="46" t="e">
        <v>#N/A</v>
      </c>
      <c r="Q237" s="46">
        <v>26.86</v>
      </c>
      <c r="R237" s="46" t="e">
        <v>#N/A</v>
      </c>
      <c r="S237" s="46" t="e">
        <v>#N/A</v>
      </c>
      <c r="T237" s="46" t="e">
        <v>#N/A</v>
      </c>
      <c r="U237" s="46" t="e">
        <v>#N/A</v>
      </c>
      <c r="V237" s="46">
        <v>27.64</v>
      </c>
      <c r="W237" s="46" t="e">
        <v>#N/A</v>
      </c>
      <c r="X237" s="46" t="e">
        <v>#N/A</v>
      </c>
      <c r="Y237" s="46">
        <v>29.73</v>
      </c>
      <c r="Z237" s="46" t="e">
        <v>#N/A</v>
      </c>
      <c r="AA237" s="46" t="e">
        <v>#N/A</v>
      </c>
      <c r="AB237" s="46">
        <v>30.54</v>
      </c>
      <c r="AC237" s="46" t="e">
        <v>#N/A</v>
      </c>
      <c r="AD237" s="46" t="e">
        <v>#N/A</v>
      </c>
      <c r="AE237" s="46">
        <v>30.43</v>
      </c>
      <c r="AF237" s="46" t="e">
        <v>#N/A</v>
      </c>
      <c r="AG237" s="46" t="e">
        <v>#N/A</v>
      </c>
      <c r="AH237" s="46" t="e">
        <v>#N/A</v>
      </c>
      <c r="AI237" s="46">
        <v>30.23</v>
      </c>
      <c r="AJ237" s="46" t="e">
        <v>#N/A</v>
      </c>
      <c r="AK237" s="46" t="e">
        <v>#N/A</v>
      </c>
      <c r="AL237" s="46">
        <v>30.73</v>
      </c>
      <c r="AM237" s="46" t="e">
        <v>#N/A</v>
      </c>
      <c r="AN237" s="46" t="e">
        <v>#N/A</v>
      </c>
      <c r="AO237" s="46">
        <v>29.43</v>
      </c>
      <c r="AP237" s="46" t="e">
        <v>#N/A</v>
      </c>
      <c r="AQ237" s="46" t="e">
        <v>#N/A</v>
      </c>
      <c r="AR237" s="46">
        <v>30.19</v>
      </c>
      <c r="AS237" s="46" t="e">
        <v>#N/A</v>
      </c>
    </row>
    <row r="238" spans="1:45">
      <c r="A238" s="46" t="s">
        <v>202</v>
      </c>
      <c r="B238" s="46" t="s">
        <v>203</v>
      </c>
      <c r="C238" s="46" t="s">
        <v>147</v>
      </c>
      <c r="D238" s="46" t="s">
        <v>148</v>
      </c>
      <c r="E238" s="46" t="e">
        <v>#N/A</v>
      </c>
      <c r="F238" s="46" t="e">
        <v>#N/A</v>
      </c>
      <c r="G238" s="46" t="e">
        <v>#N/A</v>
      </c>
      <c r="H238" s="46" t="e">
        <v>#N/A</v>
      </c>
      <c r="I238" s="46" t="e">
        <v>#N/A</v>
      </c>
      <c r="J238" s="46" t="e">
        <v>#N/A</v>
      </c>
      <c r="K238" s="46" t="e">
        <v>#N/A</v>
      </c>
      <c r="L238" s="46" t="e">
        <v>#N/A</v>
      </c>
      <c r="M238" s="46" t="e">
        <v>#N/A</v>
      </c>
      <c r="N238" s="46" t="e">
        <v>#N/A</v>
      </c>
      <c r="O238" s="46" t="e">
        <v>#N/A</v>
      </c>
      <c r="P238" s="46" t="e">
        <v>#N/A</v>
      </c>
      <c r="Q238" s="46" t="e">
        <v>#N/A</v>
      </c>
      <c r="R238" s="46" t="e">
        <v>#N/A</v>
      </c>
      <c r="S238" s="46" t="e">
        <v>#N/A</v>
      </c>
      <c r="T238" s="46" t="e">
        <v>#N/A</v>
      </c>
      <c r="U238" s="46" t="e">
        <v>#N/A</v>
      </c>
      <c r="V238" s="46" t="e">
        <v>#N/A</v>
      </c>
      <c r="W238" s="46" t="e">
        <v>#N/A</v>
      </c>
      <c r="X238" s="46" t="e">
        <v>#N/A</v>
      </c>
      <c r="Y238" s="46" t="e">
        <v>#N/A</v>
      </c>
      <c r="Z238" s="46" t="e">
        <v>#N/A</v>
      </c>
      <c r="AA238" s="46">
        <v>21.22</v>
      </c>
      <c r="AB238" s="46" t="e">
        <v>#N/A</v>
      </c>
      <c r="AC238" s="46" t="e">
        <v>#N/A</v>
      </c>
      <c r="AD238" s="46" t="e">
        <v>#N/A</v>
      </c>
      <c r="AE238" s="46" t="e">
        <v>#N/A</v>
      </c>
      <c r="AF238" s="46" t="e">
        <v>#N/A</v>
      </c>
      <c r="AG238" s="46">
        <v>26.04</v>
      </c>
      <c r="AH238" s="46" t="e">
        <v>#N/A</v>
      </c>
      <c r="AI238" s="46" t="e">
        <v>#N/A</v>
      </c>
      <c r="AJ238" s="46">
        <v>24.34</v>
      </c>
      <c r="AK238" s="46" t="e">
        <v>#N/A</v>
      </c>
      <c r="AL238" s="46" t="e">
        <v>#N/A</v>
      </c>
      <c r="AM238" s="46">
        <v>24.46</v>
      </c>
      <c r="AN238" s="46" t="e">
        <v>#N/A</v>
      </c>
      <c r="AO238" s="46" t="e">
        <v>#N/A</v>
      </c>
      <c r="AP238" s="46" t="e">
        <v>#N/A</v>
      </c>
      <c r="AQ238" s="46">
        <v>22.93</v>
      </c>
      <c r="AR238" s="46" t="e">
        <v>#N/A</v>
      </c>
      <c r="AS238" s="46" t="e">
        <v>#N/A</v>
      </c>
    </row>
    <row r="239" spans="1:45">
      <c r="A239" s="46" t="s">
        <v>202</v>
      </c>
      <c r="B239" s="46" t="s">
        <v>203</v>
      </c>
      <c r="C239" s="46" t="s">
        <v>149</v>
      </c>
      <c r="D239" s="46" t="s">
        <v>150</v>
      </c>
      <c r="E239" s="46" t="e">
        <v>#N/A</v>
      </c>
      <c r="F239" s="46" t="e">
        <v>#N/A</v>
      </c>
      <c r="G239" s="46" t="e">
        <v>#N/A</v>
      </c>
      <c r="H239" s="46" t="e">
        <v>#N/A</v>
      </c>
      <c r="I239" s="46" t="e">
        <v>#N/A</v>
      </c>
      <c r="J239" s="46" t="e">
        <v>#N/A</v>
      </c>
      <c r="K239" s="46" t="e">
        <v>#N/A</v>
      </c>
      <c r="L239" s="46" t="e">
        <v>#N/A</v>
      </c>
      <c r="M239" s="46" t="e">
        <v>#N/A</v>
      </c>
      <c r="N239" s="46" t="e">
        <v>#N/A</v>
      </c>
      <c r="O239" s="46" t="e">
        <v>#N/A</v>
      </c>
      <c r="P239" s="46" t="e">
        <v>#N/A</v>
      </c>
      <c r="Q239" s="46" t="e">
        <v>#N/A</v>
      </c>
      <c r="R239" s="46" t="e">
        <v>#N/A</v>
      </c>
      <c r="S239" s="46" t="e">
        <v>#N/A</v>
      </c>
      <c r="T239" s="46" t="e">
        <v>#N/A</v>
      </c>
      <c r="U239" s="46" t="e">
        <v>#N/A</v>
      </c>
      <c r="V239" s="46" t="e">
        <v>#N/A</v>
      </c>
      <c r="W239" s="46" t="e">
        <v>#N/A</v>
      </c>
      <c r="X239" s="46" t="e">
        <v>#N/A</v>
      </c>
      <c r="Y239" s="46" t="e">
        <v>#N/A</v>
      </c>
      <c r="Z239" s="46" t="e">
        <v>#N/A</v>
      </c>
      <c r="AA239" s="46">
        <v>35.22</v>
      </c>
      <c r="AB239" s="46" t="e">
        <v>#N/A</v>
      </c>
      <c r="AC239" s="46" t="e">
        <v>#N/A</v>
      </c>
      <c r="AD239" s="46">
        <v>29.63</v>
      </c>
      <c r="AE239" s="46" t="e">
        <v>#N/A</v>
      </c>
      <c r="AF239" s="46">
        <v>29.1</v>
      </c>
      <c r="AG239" s="46">
        <v>29</v>
      </c>
      <c r="AH239" s="46">
        <v>28.2</v>
      </c>
      <c r="AI239" s="46">
        <v>31.69</v>
      </c>
      <c r="AJ239" s="46">
        <v>30.78</v>
      </c>
      <c r="AK239" s="46">
        <v>27.47</v>
      </c>
      <c r="AL239" s="46">
        <v>24.28</v>
      </c>
      <c r="AM239" s="46">
        <v>25.27</v>
      </c>
      <c r="AN239" s="46">
        <v>24.37</v>
      </c>
      <c r="AO239" s="46">
        <v>26.21</v>
      </c>
      <c r="AP239" s="46">
        <v>26.13</v>
      </c>
      <c r="AQ239" s="46">
        <v>24.86</v>
      </c>
      <c r="AR239" s="46">
        <v>25.56</v>
      </c>
      <c r="AS239" s="46" t="e">
        <v>#N/A</v>
      </c>
    </row>
    <row r="240" spans="1:45">
      <c r="A240" s="46" t="s">
        <v>202</v>
      </c>
      <c r="B240" s="46" t="s">
        <v>203</v>
      </c>
      <c r="C240" s="46" t="s">
        <v>151</v>
      </c>
      <c r="D240" s="46" t="s">
        <v>152</v>
      </c>
      <c r="E240" s="46" t="e">
        <v>#N/A</v>
      </c>
      <c r="F240" s="46" t="e">
        <v>#N/A</v>
      </c>
      <c r="G240" s="46" t="e">
        <v>#N/A</v>
      </c>
      <c r="H240" s="46" t="e">
        <v>#N/A</v>
      </c>
      <c r="I240" s="46" t="e">
        <v>#N/A</v>
      </c>
      <c r="J240" s="46" t="e">
        <v>#N/A</v>
      </c>
      <c r="K240" s="46" t="e">
        <v>#N/A</v>
      </c>
      <c r="L240" s="46" t="e">
        <v>#N/A</v>
      </c>
      <c r="M240" s="46" t="e">
        <v>#N/A</v>
      </c>
      <c r="N240" s="46" t="e">
        <v>#N/A</v>
      </c>
      <c r="O240" s="46" t="e">
        <v>#N/A</v>
      </c>
      <c r="P240" s="46" t="e">
        <v>#N/A</v>
      </c>
      <c r="Q240" s="46" t="e">
        <v>#N/A</v>
      </c>
      <c r="R240" s="46" t="e">
        <v>#N/A</v>
      </c>
      <c r="S240" s="46" t="e">
        <v>#N/A</v>
      </c>
      <c r="T240" s="46" t="e">
        <v>#N/A</v>
      </c>
      <c r="U240" s="46" t="e">
        <v>#N/A</v>
      </c>
      <c r="V240" s="46" t="e">
        <v>#N/A</v>
      </c>
      <c r="W240" s="46" t="e">
        <v>#N/A</v>
      </c>
      <c r="X240" s="46" t="e">
        <v>#N/A</v>
      </c>
      <c r="Y240" s="46" t="e">
        <v>#N/A</v>
      </c>
      <c r="Z240" s="46" t="e">
        <v>#N/A</v>
      </c>
      <c r="AA240" s="46" t="e">
        <v>#N/A</v>
      </c>
      <c r="AB240" s="46" t="e">
        <v>#N/A</v>
      </c>
      <c r="AC240" s="46" t="e">
        <v>#N/A</v>
      </c>
      <c r="AD240" s="46" t="e">
        <v>#N/A</v>
      </c>
      <c r="AE240" s="46" t="e">
        <v>#N/A</v>
      </c>
      <c r="AF240" s="46" t="e">
        <v>#N/A</v>
      </c>
      <c r="AG240" s="46" t="e">
        <v>#N/A</v>
      </c>
      <c r="AH240" s="46" t="e">
        <v>#N/A</v>
      </c>
      <c r="AI240" s="46">
        <v>23.86</v>
      </c>
      <c r="AJ240" s="46">
        <v>22.85</v>
      </c>
      <c r="AK240" s="46">
        <v>23.71</v>
      </c>
      <c r="AL240" s="46">
        <v>23.85</v>
      </c>
      <c r="AM240" s="46">
        <v>24.11</v>
      </c>
      <c r="AN240" s="46">
        <v>24.68</v>
      </c>
      <c r="AO240" s="46">
        <v>23.57</v>
      </c>
      <c r="AP240" s="46">
        <v>23.69</v>
      </c>
      <c r="AQ240" s="46">
        <v>23.45</v>
      </c>
      <c r="AR240" s="46" t="e">
        <v>#N/A</v>
      </c>
      <c r="AS240" s="46" t="e">
        <v>#N/A</v>
      </c>
    </row>
    <row r="241" spans="1:45">
      <c r="A241" s="46" t="s">
        <v>202</v>
      </c>
      <c r="B241" s="46" t="s">
        <v>203</v>
      </c>
      <c r="C241" s="46" t="s">
        <v>153</v>
      </c>
      <c r="D241" s="46" t="s">
        <v>154</v>
      </c>
      <c r="E241" s="46" t="e">
        <v>#N/A</v>
      </c>
      <c r="F241" s="46" t="e">
        <v>#N/A</v>
      </c>
      <c r="G241" s="46" t="e">
        <v>#N/A</v>
      </c>
      <c r="H241" s="46" t="e">
        <v>#N/A</v>
      </c>
      <c r="I241" s="46" t="e">
        <v>#N/A</v>
      </c>
      <c r="J241" s="46" t="e">
        <v>#N/A</v>
      </c>
      <c r="K241" s="46" t="e">
        <v>#N/A</v>
      </c>
      <c r="L241" s="46" t="e">
        <v>#N/A</v>
      </c>
      <c r="M241" s="46" t="e">
        <v>#N/A</v>
      </c>
      <c r="N241" s="46" t="e">
        <v>#N/A</v>
      </c>
      <c r="O241" s="46" t="e">
        <v>#N/A</v>
      </c>
      <c r="P241" s="46" t="e">
        <v>#N/A</v>
      </c>
      <c r="Q241" s="46" t="e">
        <v>#N/A</v>
      </c>
      <c r="R241" s="46" t="e">
        <v>#N/A</v>
      </c>
      <c r="S241" s="46" t="e">
        <v>#N/A</v>
      </c>
      <c r="T241" s="46">
        <v>20.03</v>
      </c>
      <c r="U241" s="46" t="e">
        <v>#N/A</v>
      </c>
      <c r="V241" s="46" t="e">
        <v>#N/A</v>
      </c>
      <c r="W241" s="46">
        <v>24.74</v>
      </c>
      <c r="X241" s="46" t="e">
        <v>#N/A</v>
      </c>
      <c r="Y241" s="46">
        <v>20.99</v>
      </c>
      <c r="Z241" s="46">
        <v>28.93</v>
      </c>
      <c r="AA241" s="46" t="e">
        <v>#N/A</v>
      </c>
      <c r="AB241" s="46">
        <v>22.77</v>
      </c>
      <c r="AC241" s="46" t="e">
        <v>#N/A</v>
      </c>
      <c r="AD241" s="46" t="e">
        <v>#N/A</v>
      </c>
      <c r="AE241" s="46" t="e">
        <v>#N/A</v>
      </c>
      <c r="AF241" s="46">
        <v>24.93</v>
      </c>
      <c r="AG241" s="46" t="e">
        <v>#N/A</v>
      </c>
      <c r="AH241" s="46">
        <v>23.63</v>
      </c>
      <c r="AI241" s="46" t="e">
        <v>#N/A</v>
      </c>
      <c r="AJ241" s="46" t="e">
        <v>#N/A</v>
      </c>
      <c r="AK241" s="46">
        <v>26.57</v>
      </c>
      <c r="AL241" s="46">
        <v>22.16</v>
      </c>
      <c r="AM241" s="46">
        <v>25.67</v>
      </c>
      <c r="AN241" s="46">
        <v>25.69</v>
      </c>
      <c r="AO241" s="46">
        <v>26.91</v>
      </c>
      <c r="AP241" s="46">
        <v>26.03</v>
      </c>
      <c r="AQ241" s="46">
        <v>27.38</v>
      </c>
      <c r="AR241" s="46" t="e">
        <v>#N/A</v>
      </c>
      <c r="AS241" s="46" t="e">
        <v>#N/A</v>
      </c>
    </row>
    <row r="242" spans="1:45">
      <c r="A242" s="46" t="s">
        <v>202</v>
      </c>
      <c r="B242" s="46" t="s">
        <v>203</v>
      </c>
      <c r="C242" s="46" t="s">
        <v>45</v>
      </c>
      <c r="D242" s="46" t="s">
        <v>155</v>
      </c>
      <c r="E242" s="46" t="e">
        <v>#N/A</v>
      </c>
      <c r="F242" s="46" t="e">
        <v>#N/A</v>
      </c>
      <c r="G242" s="46" t="e">
        <v>#N/A</v>
      </c>
      <c r="H242" s="46" t="e">
        <v>#N/A</v>
      </c>
      <c r="I242" s="46" t="e">
        <v>#N/A</v>
      </c>
      <c r="J242" s="46" t="e">
        <v>#N/A</v>
      </c>
      <c r="K242" s="46" t="e">
        <v>#N/A</v>
      </c>
      <c r="L242" s="46">
        <v>22.86</v>
      </c>
      <c r="M242" s="46" t="e">
        <v>#N/A</v>
      </c>
      <c r="N242" s="46" t="e">
        <v>#N/A</v>
      </c>
      <c r="O242" s="46">
        <v>21.6</v>
      </c>
      <c r="P242" s="46">
        <v>22.3</v>
      </c>
      <c r="Q242" s="46" t="e">
        <v>#N/A</v>
      </c>
      <c r="R242" s="46">
        <v>22.59</v>
      </c>
      <c r="S242" s="46" t="e">
        <v>#N/A</v>
      </c>
      <c r="T242" s="46" t="e">
        <v>#N/A</v>
      </c>
      <c r="U242" s="46">
        <v>25.27</v>
      </c>
      <c r="V242" s="46" t="e">
        <v>#N/A</v>
      </c>
      <c r="W242" s="46" t="e">
        <v>#N/A</v>
      </c>
      <c r="X242" s="46">
        <v>27.44</v>
      </c>
      <c r="Y242" s="46" t="e">
        <v>#N/A</v>
      </c>
      <c r="Z242" s="46" t="e">
        <v>#N/A</v>
      </c>
      <c r="AA242" s="46">
        <v>27.55</v>
      </c>
      <c r="AB242" s="46" t="e">
        <v>#N/A</v>
      </c>
      <c r="AC242" s="46" t="e">
        <v>#N/A</v>
      </c>
      <c r="AD242" s="46">
        <v>29.72</v>
      </c>
      <c r="AE242" s="46" t="e">
        <v>#N/A</v>
      </c>
      <c r="AF242" s="46" t="e">
        <v>#N/A</v>
      </c>
      <c r="AG242" s="46">
        <v>31.67</v>
      </c>
      <c r="AH242" s="46" t="e">
        <v>#N/A</v>
      </c>
      <c r="AI242" s="46" t="e">
        <v>#N/A</v>
      </c>
      <c r="AJ242" s="46">
        <v>31.69</v>
      </c>
      <c r="AK242" s="46" t="e">
        <v>#N/A</v>
      </c>
      <c r="AL242" s="46" t="e">
        <v>#N/A</v>
      </c>
      <c r="AM242" s="46">
        <v>31.05</v>
      </c>
      <c r="AN242" s="46" t="e">
        <v>#N/A</v>
      </c>
      <c r="AO242" s="46">
        <v>29.98</v>
      </c>
      <c r="AP242" s="46" t="e">
        <v>#N/A</v>
      </c>
      <c r="AQ242" s="46" t="e">
        <v>#N/A</v>
      </c>
      <c r="AR242" s="46" t="e">
        <v>#N/A</v>
      </c>
      <c r="AS242" s="46" t="e">
        <v>#N/A</v>
      </c>
    </row>
    <row r="243" spans="1:45">
      <c r="A243" s="46" t="s">
        <v>202</v>
      </c>
      <c r="B243" s="46" t="s">
        <v>203</v>
      </c>
      <c r="C243" s="46" t="s">
        <v>156</v>
      </c>
      <c r="D243" s="46" t="s">
        <v>157</v>
      </c>
      <c r="E243" s="46" t="e">
        <v>#N/A</v>
      </c>
      <c r="F243" s="46" t="e">
        <v>#N/A</v>
      </c>
      <c r="G243" s="46" t="e">
        <v>#N/A</v>
      </c>
      <c r="H243" s="46" t="e">
        <v>#N/A</v>
      </c>
      <c r="I243" s="46" t="e">
        <v>#N/A</v>
      </c>
      <c r="J243" s="46" t="e">
        <v>#N/A</v>
      </c>
      <c r="K243" s="46" t="e">
        <v>#N/A</v>
      </c>
      <c r="L243" s="46" t="e">
        <v>#N/A</v>
      </c>
      <c r="M243" s="46" t="e">
        <v>#N/A</v>
      </c>
      <c r="N243" s="46" t="e">
        <v>#N/A</v>
      </c>
      <c r="O243" s="46" t="e">
        <v>#N/A</v>
      </c>
      <c r="P243" s="46" t="e">
        <v>#N/A</v>
      </c>
      <c r="Q243" s="46" t="e">
        <v>#N/A</v>
      </c>
      <c r="R243" s="46" t="e">
        <v>#N/A</v>
      </c>
      <c r="S243" s="46" t="e">
        <v>#N/A</v>
      </c>
      <c r="T243" s="46" t="e">
        <v>#N/A</v>
      </c>
      <c r="U243" s="46" t="e">
        <v>#N/A</v>
      </c>
      <c r="V243" s="46" t="e">
        <v>#N/A</v>
      </c>
      <c r="W243" s="46" t="e">
        <v>#N/A</v>
      </c>
      <c r="X243" s="46" t="e">
        <v>#N/A</v>
      </c>
      <c r="Y243" s="46" t="e">
        <v>#N/A</v>
      </c>
      <c r="Z243" s="46" t="e">
        <v>#N/A</v>
      </c>
      <c r="AA243" s="46" t="e">
        <v>#N/A</v>
      </c>
      <c r="AB243" s="46" t="e">
        <v>#N/A</v>
      </c>
      <c r="AC243" s="46" t="e">
        <v>#N/A</v>
      </c>
      <c r="AD243" s="46" t="e">
        <v>#N/A</v>
      </c>
      <c r="AE243" s="46" t="e">
        <v>#N/A</v>
      </c>
      <c r="AF243" s="46" t="e">
        <v>#N/A</v>
      </c>
      <c r="AG243" s="46" t="e">
        <v>#N/A</v>
      </c>
      <c r="AH243" s="46" t="e">
        <v>#N/A</v>
      </c>
      <c r="AI243" s="46">
        <v>24.29</v>
      </c>
      <c r="AJ243" s="46">
        <v>24.87</v>
      </c>
      <c r="AK243" s="46">
        <v>26.03</v>
      </c>
      <c r="AL243" s="46">
        <v>25.47</v>
      </c>
      <c r="AM243" s="46">
        <v>26.21</v>
      </c>
      <c r="AN243" s="46">
        <v>26.18</v>
      </c>
      <c r="AO243" s="46">
        <v>25.7</v>
      </c>
      <c r="AP243" s="46">
        <v>26.7</v>
      </c>
      <c r="AQ243" s="46">
        <v>28.04</v>
      </c>
      <c r="AR243" s="46" t="e">
        <v>#N/A</v>
      </c>
      <c r="AS243" s="46" t="e">
        <v>#N/A</v>
      </c>
    </row>
    <row r="244" spans="1:45">
      <c r="A244" s="46" t="s">
        <v>202</v>
      </c>
      <c r="B244" s="46" t="s">
        <v>203</v>
      </c>
      <c r="C244" s="46" t="s">
        <v>158</v>
      </c>
      <c r="D244" s="46" t="s">
        <v>159</v>
      </c>
      <c r="E244" s="46" t="e">
        <v>#N/A</v>
      </c>
      <c r="F244" s="46" t="e">
        <v>#N/A</v>
      </c>
      <c r="G244" s="46" t="e">
        <v>#N/A</v>
      </c>
      <c r="H244" s="46" t="e">
        <v>#N/A</v>
      </c>
      <c r="I244" s="46" t="e">
        <v>#N/A</v>
      </c>
      <c r="J244" s="46" t="e">
        <v>#N/A</v>
      </c>
      <c r="K244" s="46" t="e">
        <v>#N/A</v>
      </c>
      <c r="L244" s="46" t="e">
        <v>#N/A</v>
      </c>
      <c r="M244" s="46" t="e">
        <v>#N/A</v>
      </c>
      <c r="N244" s="46" t="e">
        <v>#N/A</v>
      </c>
      <c r="O244" s="46" t="e">
        <v>#N/A</v>
      </c>
      <c r="P244" s="46" t="e">
        <v>#N/A</v>
      </c>
      <c r="Q244" s="46" t="e">
        <v>#N/A</v>
      </c>
      <c r="R244" s="46" t="e">
        <v>#N/A</v>
      </c>
      <c r="S244" s="46">
        <v>18.41</v>
      </c>
      <c r="T244" s="46" t="e">
        <v>#N/A</v>
      </c>
      <c r="U244" s="46" t="e">
        <v>#N/A</v>
      </c>
      <c r="V244" s="46" t="e">
        <v>#N/A</v>
      </c>
      <c r="W244" s="46" t="e">
        <v>#N/A</v>
      </c>
      <c r="X244" s="46">
        <v>31.35</v>
      </c>
      <c r="Y244" s="46" t="e">
        <v>#N/A</v>
      </c>
      <c r="Z244" s="46">
        <v>22.71</v>
      </c>
      <c r="AA244" s="46" t="e">
        <v>#N/A</v>
      </c>
      <c r="AB244" s="46" t="e">
        <v>#N/A</v>
      </c>
      <c r="AC244" s="46">
        <v>29.76</v>
      </c>
      <c r="AD244" s="46" t="e">
        <v>#N/A</v>
      </c>
      <c r="AE244" s="46">
        <v>27.63</v>
      </c>
      <c r="AF244" s="46">
        <v>27.9</v>
      </c>
      <c r="AG244" s="46">
        <v>27.31</v>
      </c>
      <c r="AH244" s="46">
        <v>26.84</v>
      </c>
      <c r="AI244" s="46">
        <v>27.37</v>
      </c>
      <c r="AJ244" s="46">
        <v>26.21</v>
      </c>
      <c r="AK244" s="46">
        <v>26.88</v>
      </c>
      <c r="AL244" s="46">
        <v>24.05</v>
      </c>
      <c r="AM244" s="46">
        <v>24.95</v>
      </c>
      <c r="AN244" s="46">
        <v>24.46</v>
      </c>
      <c r="AO244" s="46">
        <v>24.32</v>
      </c>
      <c r="AP244" s="46">
        <v>24.81</v>
      </c>
      <c r="AQ244" s="46">
        <v>25.25</v>
      </c>
      <c r="AR244" s="46" t="e">
        <v>#N/A</v>
      </c>
      <c r="AS244" s="46" t="e">
        <v>#N/A</v>
      </c>
    </row>
    <row r="245" spans="1:45">
      <c r="A245" s="46" t="s">
        <v>202</v>
      </c>
      <c r="B245" s="46" t="s">
        <v>203</v>
      </c>
      <c r="C245" s="46" t="s">
        <v>160</v>
      </c>
      <c r="D245" s="46" t="s">
        <v>161</v>
      </c>
      <c r="E245" s="46" t="e">
        <v>#N/A</v>
      </c>
      <c r="F245" s="46" t="e">
        <v>#N/A</v>
      </c>
      <c r="G245" s="46" t="e">
        <v>#N/A</v>
      </c>
      <c r="H245" s="46" t="e">
        <v>#N/A</v>
      </c>
      <c r="I245" s="46" t="e">
        <v>#N/A</v>
      </c>
      <c r="J245" s="46" t="e">
        <v>#N/A</v>
      </c>
      <c r="K245" s="46" t="e">
        <v>#N/A</v>
      </c>
      <c r="L245" s="46" t="e">
        <v>#N/A</v>
      </c>
      <c r="M245" s="46" t="e">
        <v>#N/A</v>
      </c>
      <c r="N245" s="46" t="e">
        <v>#N/A</v>
      </c>
      <c r="O245" s="46" t="e">
        <v>#N/A</v>
      </c>
      <c r="P245" s="46" t="e">
        <v>#N/A</v>
      </c>
      <c r="Q245" s="46" t="e">
        <v>#N/A</v>
      </c>
      <c r="R245" s="46" t="e">
        <v>#N/A</v>
      </c>
      <c r="S245" s="46" t="e">
        <v>#N/A</v>
      </c>
      <c r="T245" s="46" t="e">
        <v>#N/A</v>
      </c>
      <c r="U245" s="46" t="e">
        <v>#N/A</v>
      </c>
      <c r="V245" s="46" t="e">
        <v>#N/A</v>
      </c>
      <c r="W245" s="46" t="e">
        <v>#N/A</v>
      </c>
      <c r="X245" s="46" t="e">
        <v>#N/A</v>
      </c>
      <c r="Y245" s="46" t="e">
        <v>#N/A</v>
      </c>
      <c r="Z245" s="46" t="e">
        <v>#N/A</v>
      </c>
      <c r="AA245" s="46" t="e">
        <v>#N/A</v>
      </c>
      <c r="AB245" s="46" t="e">
        <v>#N/A</v>
      </c>
      <c r="AC245" s="46" t="e">
        <v>#N/A</v>
      </c>
      <c r="AD245" s="46" t="e">
        <v>#N/A</v>
      </c>
      <c r="AE245" s="46" t="e">
        <v>#N/A</v>
      </c>
      <c r="AF245" s="46" t="e">
        <v>#N/A</v>
      </c>
      <c r="AG245" s="46" t="e">
        <v>#N/A</v>
      </c>
      <c r="AH245" s="46" t="e">
        <v>#N/A</v>
      </c>
      <c r="AI245" s="46">
        <v>23.24</v>
      </c>
      <c r="AJ245" s="46">
        <v>22.98</v>
      </c>
      <c r="AK245" s="46">
        <v>22.99</v>
      </c>
      <c r="AL245" s="46">
        <v>23.29</v>
      </c>
      <c r="AM245" s="46">
        <v>22.96</v>
      </c>
      <c r="AN245" s="46">
        <v>22.59</v>
      </c>
      <c r="AO245" s="46">
        <v>22.55</v>
      </c>
      <c r="AP245" s="46">
        <v>22.76</v>
      </c>
      <c r="AQ245" s="46">
        <v>22.29</v>
      </c>
      <c r="AR245" s="46" t="e">
        <v>#N/A</v>
      </c>
      <c r="AS245" s="46" t="e">
        <v>#N/A</v>
      </c>
    </row>
    <row r="246" spans="1:45">
      <c r="A246" s="46" t="s">
        <v>202</v>
      </c>
      <c r="B246" s="46" t="s">
        <v>203</v>
      </c>
      <c r="C246" s="46" t="s">
        <v>162</v>
      </c>
      <c r="D246" s="46" t="s">
        <v>163</v>
      </c>
      <c r="E246" s="46" t="e">
        <v>#N/A</v>
      </c>
      <c r="F246" s="46" t="e">
        <v>#N/A</v>
      </c>
      <c r="G246" s="46" t="e">
        <v>#N/A</v>
      </c>
      <c r="H246" s="46" t="e">
        <v>#N/A</v>
      </c>
      <c r="I246" s="46" t="e">
        <v>#N/A</v>
      </c>
      <c r="J246" s="46" t="e">
        <v>#N/A</v>
      </c>
      <c r="K246" s="46" t="e">
        <v>#N/A</v>
      </c>
      <c r="L246" s="46" t="e">
        <v>#N/A</v>
      </c>
      <c r="M246" s="46" t="e">
        <v>#N/A</v>
      </c>
      <c r="N246" s="46" t="e">
        <v>#N/A</v>
      </c>
      <c r="O246" s="46" t="e">
        <v>#N/A</v>
      </c>
      <c r="P246" s="46" t="e">
        <v>#N/A</v>
      </c>
      <c r="Q246" s="46" t="e">
        <v>#N/A</v>
      </c>
      <c r="R246" s="46" t="e">
        <v>#N/A</v>
      </c>
      <c r="S246" s="46" t="e">
        <v>#N/A</v>
      </c>
      <c r="T246" s="46" t="e">
        <v>#N/A</v>
      </c>
      <c r="U246" s="46" t="e">
        <v>#N/A</v>
      </c>
      <c r="V246" s="46" t="e">
        <v>#N/A</v>
      </c>
      <c r="W246" s="46" t="e">
        <v>#N/A</v>
      </c>
      <c r="X246" s="46" t="e">
        <v>#N/A</v>
      </c>
      <c r="Y246" s="46" t="e">
        <v>#N/A</v>
      </c>
      <c r="Z246" s="46" t="e">
        <v>#N/A</v>
      </c>
      <c r="AA246" s="46">
        <v>27.93</v>
      </c>
      <c r="AB246" s="46">
        <v>31.3</v>
      </c>
      <c r="AC246" s="46">
        <v>31.16</v>
      </c>
      <c r="AD246" s="46">
        <v>29.91</v>
      </c>
      <c r="AE246" s="46">
        <v>30.32</v>
      </c>
      <c r="AF246" s="46">
        <v>30.04</v>
      </c>
      <c r="AG246" s="46">
        <v>29.88</v>
      </c>
      <c r="AH246" s="46">
        <v>29.32</v>
      </c>
      <c r="AI246" s="46">
        <v>29.68</v>
      </c>
      <c r="AJ246" s="46">
        <v>30.12</v>
      </c>
      <c r="AK246" s="46">
        <v>30.4</v>
      </c>
      <c r="AL246" s="46">
        <v>30.93</v>
      </c>
      <c r="AM246" s="46">
        <v>30.49</v>
      </c>
      <c r="AN246" s="46">
        <v>31.52</v>
      </c>
      <c r="AO246" s="46">
        <v>31.25</v>
      </c>
      <c r="AP246" s="46">
        <v>30.97</v>
      </c>
      <c r="AQ246" s="46">
        <v>30.89</v>
      </c>
      <c r="AR246" s="46">
        <v>29.86</v>
      </c>
      <c r="AS246" s="46" t="e">
        <v>#N/A</v>
      </c>
    </row>
    <row r="247" spans="1:45">
      <c r="A247" s="46" t="s">
        <v>202</v>
      </c>
      <c r="B247" s="46" t="s">
        <v>203</v>
      </c>
      <c r="C247" s="46" t="s">
        <v>164</v>
      </c>
      <c r="D247" s="46" t="s">
        <v>165</v>
      </c>
      <c r="E247" s="46" t="e">
        <v>#N/A</v>
      </c>
      <c r="F247" s="46" t="e">
        <v>#N/A</v>
      </c>
      <c r="G247" s="46" t="e">
        <v>#N/A</v>
      </c>
      <c r="H247" s="46" t="e">
        <v>#N/A</v>
      </c>
      <c r="I247" s="46" t="e">
        <v>#N/A</v>
      </c>
      <c r="J247" s="46" t="e">
        <v>#N/A</v>
      </c>
      <c r="K247" s="46" t="e">
        <v>#N/A</v>
      </c>
      <c r="L247" s="46" t="e">
        <v>#N/A</v>
      </c>
      <c r="M247" s="46" t="e">
        <v>#N/A</v>
      </c>
      <c r="N247" s="46" t="e">
        <v>#N/A</v>
      </c>
      <c r="O247" s="46" t="e">
        <v>#N/A</v>
      </c>
      <c r="P247" s="46" t="e">
        <v>#N/A</v>
      </c>
      <c r="Q247" s="46" t="e">
        <v>#N/A</v>
      </c>
      <c r="R247" s="46">
        <v>19</v>
      </c>
      <c r="S247" s="46" t="e">
        <v>#N/A</v>
      </c>
      <c r="T247" s="46">
        <v>21.63</v>
      </c>
      <c r="U247" s="46" t="e">
        <v>#N/A</v>
      </c>
      <c r="V247" s="46" t="e">
        <v>#N/A</v>
      </c>
      <c r="W247" s="46" t="e">
        <v>#N/A</v>
      </c>
      <c r="X247" s="46">
        <v>24.19</v>
      </c>
      <c r="Y247" s="46" t="e">
        <v>#N/A</v>
      </c>
      <c r="Z247" s="46" t="e">
        <v>#N/A</v>
      </c>
      <c r="AA247" s="46" t="e">
        <v>#N/A</v>
      </c>
      <c r="AB247" s="46" t="e">
        <v>#N/A</v>
      </c>
      <c r="AC247" s="46">
        <v>21.91</v>
      </c>
      <c r="AD247" s="46">
        <v>23.25</v>
      </c>
      <c r="AE247" s="46">
        <v>22.82</v>
      </c>
      <c r="AF247" s="46">
        <v>22.12</v>
      </c>
      <c r="AG247" s="46">
        <v>22.21</v>
      </c>
      <c r="AH247" s="46">
        <v>24.65</v>
      </c>
      <c r="AI247" s="46">
        <v>24.2</v>
      </c>
      <c r="AJ247" s="46">
        <v>23.93</v>
      </c>
      <c r="AK247" s="46">
        <v>22.8</v>
      </c>
      <c r="AL247" s="46">
        <v>25.34</v>
      </c>
      <c r="AM247" s="46">
        <v>22.06</v>
      </c>
      <c r="AN247" s="46">
        <v>21.48</v>
      </c>
      <c r="AO247" s="46">
        <v>23.1</v>
      </c>
      <c r="AP247" s="46">
        <v>23.11</v>
      </c>
      <c r="AQ247" s="46">
        <v>23.93</v>
      </c>
      <c r="AR247" s="46" t="e">
        <v>#N/A</v>
      </c>
      <c r="AS247" s="46" t="e">
        <v>#N/A</v>
      </c>
    </row>
    <row r="248" spans="1:45">
      <c r="A248" s="46" t="s">
        <v>202</v>
      </c>
      <c r="B248" s="46" t="s">
        <v>203</v>
      </c>
      <c r="C248" s="46" t="s">
        <v>166</v>
      </c>
      <c r="D248" s="46" t="s">
        <v>167</v>
      </c>
      <c r="E248" s="46" t="e">
        <v>#N/A</v>
      </c>
      <c r="F248" s="46" t="e">
        <v>#N/A</v>
      </c>
      <c r="G248" s="46" t="e">
        <v>#N/A</v>
      </c>
      <c r="H248" s="46" t="e">
        <v>#N/A</v>
      </c>
      <c r="I248" s="46" t="e">
        <v>#N/A</v>
      </c>
      <c r="J248" s="46" t="e">
        <v>#N/A</v>
      </c>
      <c r="K248" s="46" t="e">
        <v>#N/A</v>
      </c>
      <c r="L248" s="46" t="e">
        <v>#N/A</v>
      </c>
      <c r="M248" s="46" t="e">
        <v>#N/A</v>
      </c>
      <c r="N248" s="46" t="e">
        <v>#N/A</v>
      </c>
      <c r="O248" s="46" t="e">
        <v>#N/A</v>
      </c>
      <c r="P248" s="46" t="e">
        <v>#N/A</v>
      </c>
      <c r="Q248" s="46" t="e">
        <v>#N/A</v>
      </c>
      <c r="R248" s="46" t="e">
        <v>#N/A</v>
      </c>
      <c r="S248" s="46" t="e">
        <v>#N/A</v>
      </c>
      <c r="T248" s="46" t="e">
        <v>#N/A</v>
      </c>
      <c r="U248" s="46" t="e">
        <v>#N/A</v>
      </c>
      <c r="V248" s="46" t="e">
        <v>#N/A</v>
      </c>
      <c r="W248" s="46" t="e">
        <v>#N/A</v>
      </c>
      <c r="X248" s="46" t="e">
        <v>#N/A</v>
      </c>
      <c r="Y248" s="46" t="e">
        <v>#N/A</v>
      </c>
      <c r="Z248" s="46" t="e">
        <v>#N/A</v>
      </c>
      <c r="AA248" s="46" t="e">
        <v>#N/A</v>
      </c>
      <c r="AB248" s="46" t="e">
        <v>#N/A</v>
      </c>
      <c r="AC248" s="46" t="e">
        <v>#N/A</v>
      </c>
      <c r="AD248" s="46" t="e">
        <v>#N/A</v>
      </c>
      <c r="AE248" s="46" t="e">
        <v>#N/A</v>
      </c>
      <c r="AF248" s="46" t="e">
        <v>#N/A</v>
      </c>
      <c r="AG248" s="46" t="e">
        <v>#N/A</v>
      </c>
      <c r="AH248" s="46" t="e">
        <v>#N/A</v>
      </c>
      <c r="AI248" s="46">
        <v>26.37</v>
      </c>
      <c r="AJ248" s="46">
        <v>25.54</v>
      </c>
      <c r="AK248" s="46">
        <v>25.8</v>
      </c>
      <c r="AL248" s="46">
        <v>25.01</v>
      </c>
      <c r="AM248" s="46">
        <v>25.51</v>
      </c>
      <c r="AN248" s="46">
        <v>25.26</v>
      </c>
      <c r="AO248" s="46">
        <v>25.76</v>
      </c>
      <c r="AP248" s="46">
        <v>25.98</v>
      </c>
      <c r="AQ248" s="46">
        <v>26.3</v>
      </c>
      <c r="AR248" s="46" t="e">
        <v>#N/A</v>
      </c>
      <c r="AS248" s="46" t="e">
        <v>#N/A</v>
      </c>
    </row>
    <row r="249" spans="1:45">
      <c r="A249" s="46" t="s">
        <v>202</v>
      </c>
      <c r="B249" s="46" t="s">
        <v>203</v>
      </c>
      <c r="C249" s="46" t="s">
        <v>168</v>
      </c>
      <c r="D249" s="46" t="s">
        <v>169</v>
      </c>
      <c r="E249" s="46" t="e">
        <v>#N/A</v>
      </c>
      <c r="F249" s="46" t="e">
        <v>#N/A</v>
      </c>
      <c r="G249" s="46" t="e">
        <v>#N/A</v>
      </c>
      <c r="H249" s="46" t="e">
        <v>#N/A</v>
      </c>
      <c r="I249" s="46" t="e">
        <v>#N/A</v>
      </c>
      <c r="J249" s="46" t="e">
        <v>#N/A</v>
      </c>
      <c r="K249" s="46" t="e">
        <v>#N/A</v>
      </c>
      <c r="L249" s="46" t="e">
        <v>#N/A</v>
      </c>
      <c r="M249" s="46" t="e">
        <v>#N/A</v>
      </c>
      <c r="N249" s="46" t="e">
        <v>#N/A</v>
      </c>
      <c r="O249" s="46" t="e">
        <v>#N/A</v>
      </c>
      <c r="P249" s="46" t="e">
        <v>#N/A</v>
      </c>
      <c r="Q249" s="46" t="e">
        <v>#N/A</v>
      </c>
      <c r="R249" s="46" t="e">
        <v>#N/A</v>
      </c>
      <c r="S249" s="46" t="e">
        <v>#N/A</v>
      </c>
      <c r="T249" s="46" t="e">
        <v>#N/A</v>
      </c>
      <c r="U249" s="46" t="e">
        <v>#N/A</v>
      </c>
      <c r="V249" s="46" t="e">
        <v>#N/A</v>
      </c>
      <c r="W249" s="46" t="e">
        <v>#N/A</v>
      </c>
      <c r="X249" s="46" t="e">
        <v>#N/A</v>
      </c>
      <c r="Y249" s="46" t="e">
        <v>#N/A</v>
      </c>
      <c r="Z249" s="46" t="e">
        <v>#N/A</v>
      </c>
      <c r="AA249" s="46" t="e">
        <v>#N/A</v>
      </c>
      <c r="AB249" s="46" t="e">
        <v>#N/A</v>
      </c>
      <c r="AC249" s="46" t="e">
        <v>#N/A</v>
      </c>
      <c r="AD249" s="46" t="e">
        <v>#N/A</v>
      </c>
      <c r="AE249" s="46" t="e">
        <v>#N/A</v>
      </c>
      <c r="AF249" s="46" t="e">
        <v>#N/A</v>
      </c>
      <c r="AG249" s="46" t="e">
        <v>#N/A</v>
      </c>
      <c r="AH249" s="46" t="e">
        <v>#N/A</v>
      </c>
      <c r="AI249" s="46" t="e">
        <v>#N/A</v>
      </c>
      <c r="AJ249" s="46" t="e">
        <v>#N/A</v>
      </c>
      <c r="AK249" s="46" t="e">
        <v>#N/A</v>
      </c>
      <c r="AL249" s="46" t="e">
        <v>#N/A</v>
      </c>
      <c r="AM249" s="46">
        <v>24.77</v>
      </c>
      <c r="AN249" s="46" t="e">
        <v>#N/A</v>
      </c>
      <c r="AO249" s="46" t="e">
        <v>#N/A</v>
      </c>
      <c r="AP249" s="46" t="e">
        <v>#N/A</v>
      </c>
      <c r="AQ249" s="46" t="e">
        <v>#N/A</v>
      </c>
      <c r="AR249" s="46" t="e">
        <v>#N/A</v>
      </c>
      <c r="AS249" s="46" t="e">
        <v>#N/A</v>
      </c>
    </row>
    <row r="250" spans="1:45">
      <c r="A250" s="46" t="s">
        <v>202</v>
      </c>
      <c r="B250" s="46" t="s">
        <v>203</v>
      </c>
      <c r="C250" s="46" t="s">
        <v>170</v>
      </c>
      <c r="D250" s="46" t="s">
        <v>171</v>
      </c>
      <c r="E250" s="46" t="e">
        <v>#N/A</v>
      </c>
      <c r="F250" s="46" t="e">
        <v>#N/A</v>
      </c>
      <c r="G250" s="46" t="e">
        <v>#N/A</v>
      </c>
      <c r="H250" s="46" t="e">
        <v>#N/A</v>
      </c>
      <c r="I250" s="46" t="e">
        <v>#N/A</v>
      </c>
      <c r="J250" s="46" t="e">
        <v>#N/A</v>
      </c>
      <c r="K250" s="46" t="e">
        <v>#N/A</v>
      </c>
      <c r="L250" s="46" t="e">
        <v>#N/A</v>
      </c>
      <c r="M250" s="46" t="e">
        <v>#N/A</v>
      </c>
      <c r="N250" s="46" t="e">
        <v>#N/A</v>
      </c>
      <c r="O250" s="46" t="e">
        <v>#N/A</v>
      </c>
      <c r="P250" s="46" t="e">
        <v>#N/A</v>
      </c>
      <c r="Q250" s="46" t="e">
        <v>#N/A</v>
      </c>
      <c r="R250" s="46" t="e">
        <v>#N/A</v>
      </c>
      <c r="S250" s="46">
        <v>20.43</v>
      </c>
      <c r="T250" s="46" t="e">
        <v>#N/A</v>
      </c>
      <c r="U250" s="46" t="e">
        <v>#N/A</v>
      </c>
      <c r="V250" s="46" t="e">
        <v>#N/A</v>
      </c>
      <c r="W250" s="46" t="e">
        <v>#N/A</v>
      </c>
      <c r="X250" s="46">
        <v>24.94</v>
      </c>
      <c r="Y250" s="46" t="e">
        <v>#N/A</v>
      </c>
      <c r="Z250" s="46" t="e">
        <v>#N/A</v>
      </c>
      <c r="AA250" s="46">
        <v>26.29</v>
      </c>
      <c r="AB250" s="46" t="e">
        <v>#N/A</v>
      </c>
      <c r="AC250" s="46" t="e">
        <v>#N/A</v>
      </c>
      <c r="AD250" s="46" t="e">
        <v>#N/A</v>
      </c>
      <c r="AE250" s="46" t="e">
        <v>#N/A</v>
      </c>
      <c r="AF250" s="46">
        <v>26.64</v>
      </c>
      <c r="AG250" s="46">
        <v>26.23</v>
      </c>
      <c r="AH250" s="46">
        <v>25.41</v>
      </c>
      <c r="AI250" s="46">
        <v>24.75</v>
      </c>
      <c r="AJ250" s="46">
        <v>23.46</v>
      </c>
      <c r="AK250" s="46">
        <v>24.73</v>
      </c>
      <c r="AL250" s="46">
        <v>23.38</v>
      </c>
      <c r="AM250" s="46">
        <v>24.22</v>
      </c>
      <c r="AN250" s="46">
        <v>23.66</v>
      </c>
      <c r="AO250" s="46">
        <v>23.72</v>
      </c>
      <c r="AP250" s="46">
        <v>22.53</v>
      </c>
      <c r="AQ250" s="46">
        <v>22.43</v>
      </c>
      <c r="AR250" s="46">
        <v>22</v>
      </c>
      <c r="AS250" s="46" t="e">
        <v>#N/A</v>
      </c>
    </row>
    <row r="251" spans="1:45">
      <c r="A251" s="46" t="s">
        <v>202</v>
      </c>
      <c r="B251" s="46" t="s">
        <v>203</v>
      </c>
      <c r="C251" s="46" t="s">
        <v>172</v>
      </c>
      <c r="D251" s="46" t="s">
        <v>173</v>
      </c>
      <c r="E251" s="46" t="e">
        <v>#N/A</v>
      </c>
      <c r="F251" s="46" t="e">
        <v>#N/A</v>
      </c>
      <c r="G251" s="46" t="e">
        <v>#N/A</v>
      </c>
      <c r="H251" s="46" t="e">
        <v>#N/A</v>
      </c>
      <c r="I251" s="46" t="e">
        <v>#N/A</v>
      </c>
      <c r="J251" s="46" t="e">
        <v>#N/A</v>
      </c>
      <c r="K251" s="46" t="e">
        <v>#N/A</v>
      </c>
      <c r="L251" s="46" t="e">
        <v>#N/A</v>
      </c>
      <c r="M251" s="46" t="e">
        <v>#N/A</v>
      </c>
      <c r="N251" s="46" t="e">
        <v>#N/A</v>
      </c>
      <c r="O251" s="46" t="e">
        <v>#N/A</v>
      </c>
      <c r="P251" s="46" t="e">
        <v>#N/A</v>
      </c>
      <c r="Q251" s="46" t="e">
        <v>#N/A</v>
      </c>
      <c r="R251" s="46" t="e">
        <v>#N/A</v>
      </c>
      <c r="S251" s="46">
        <v>21.41</v>
      </c>
      <c r="T251" s="46" t="e">
        <v>#N/A</v>
      </c>
      <c r="U251" s="46" t="e">
        <v>#N/A</v>
      </c>
      <c r="V251" s="46" t="e">
        <v>#N/A</v>
      </c>
      <c r="W251" s="46" t="e">
        <v>#N/A</v>
      </c>
      <c r="X251" s="46">
        <v>40.26</v>
      </c>
      <c r="Y251" s="46" t="e">
        <v>#N/A</v>
      </c>
      <c r="Z251" s="46" t="e">
        <v>#N/A</v>
      </c>
      <c r="AA251" s="46" t="e">
        <v>#N/A</v>
      </c>
      <c r="AB251" s="46" t="e">
        <v>#N/A</v>
      </c>
      <c r="AC251" s="46">
        <v>35.29</v>
      </c>
      <c r="AD251" s="46" t="e">
        <v>#N/A</v>
      </c>
      <c r="AE251" s="46">
        <v>24.84</v>
      </c>
      <c r="AF251" s="46">
        <v>23.91</v>
      </c>
      <c r="AG251" s="46">
        <v>23.98</v>
      </c>
      <c r="AH251" s="46">
        <v>23.32</v>
      </c>
      <c r="AI251" s="46">
        <v>27.17</v>
      </c>
      <c r="AJ251" s="46">
        <v>28.52</v>
      </c>
      <c r="AK251" s="46">
        <v>28.71</v>
      </c>
      <c r="AL251" s="46">
        <v>27.87</v>
      </c>
      <c r="AM251" s="46">
        <v>26.04</v>
      </c>
      <c r="AN251" s="46">
        <v>24.58</v>
      </c>
      <c r="AO251" s="46">
        <v>24.54</v>
      </c>
      <c r="AP251" s="46">
        <v>23.43</v>
      </c>
      <c r="AQ251" s="46">
        <v>23.14</v>
      </c>
      <c r="AR251" s="46" t="e">
        <v>#N/A</v>
      </c>
      <c r="AS251" s="46" t="e">
        <v>#N/A</v>
      </c>
    </row>
    <row r="252" spans="1:45">
      <c r="A252" s="46" t="s">
        <v>202</v>
      </c>
      <c r="B252" s="46" t="s">
        <v>203</v>
      </c>
      <c r="C252" s="46" t="s">
        <v>174</v>
      </c>
      <c r="D252" s="46" t="s">
        <v>175</v>
      </c>
      <c r="E252" s="46" t="e">
        <v>#N/A</v>
      </c>
      <c r="F252" s="46" t="e">
        <v>#N/A</v>
      </c>
      <c r="G252" s="46" t="e">
        <v>#N/A</v>
      </c>
      <c r="H252" s="46" t="e">
        <v>#N/A</v>
      </c>
      <c r="I252" s="46" t="e">
        <v>#N/A</v>
      </c>
      <c r="J252" s="46" t="e">
        <v>#N/A</v>
      </c>
      <c r="K252" s="46" t="e">
        <v>#N/A</v>
      </c>
      <c r="L252" s="46" t="e">
        <v>#N/A</v>
      </c>
      <c r="M252" s="46" t="e">
        <v>#N/A</v>
      </c>
      <c r="N252" s="46" t="e">
        <v>#N/A</v>
      </c>
      <c r="O252" s="46" t="e">
        <v>#N/A</v>
      </c>
      <c r="P252" s="46" t="e">
        <v>#N/A</v>
      </c>
      <c r="Q252" s="46" t="e">
        <v>#N/A</v>
      </c>
      <c r="R252" s="46" t="e">
        <v>#N/A</v>
      </c>
      <c r="S252" s="46">
        <v>18.97</v>
      </c>
      <c r="T252" s="46" t="e">
        <v>#N/A</v>
      </c>
      <c r="U252" s="46" t="e">
        <v>#N/A</v>
      </c>
      <c r="V252" s="46" t="e">
        <v>#N/A</v>
      </c>
      <c r="W252" s="46" t="e">
        <v>#N/A</v>
      </c>
      <c r="X252" s="46">
        <v>27.99</v>
      </c>
      <c r="Y252" s="46" t="e">
        <v>#N/A</v>
      </c>
      <c r="Z252" s="46" t="e">
        <v>#N/A</v>
      </c>
      <c r="AA252" s="46">
        <v>25.58</v>
      </c>
      <c r="AB252" s="46" t="e">
        <v>#N/A</v>
      </c>
      <c r="AC252" s="46">
        <v>25.18</v>
      </c>
      <c r="AD252" s="46">
        <v>25.25</v>
      </c>
      <c r="AE252" s="46">
        <v>24.7</v>
      </c>
      <c r="AF252" s="46">
        <v>24.87</v>
      </c>
      <c r="AG252" s="46">
        <v>24.87</v>
      </c>
      <c r="AH252" s="46">
        <v>27.94</v>
      </c>
      <c r="AI252" s="46">
        <v>27.39</v>
      </c>
      <c r="AJ252" s="46">
        <v>27.16</v>
      </c>
      <c r="AK252" s="46">
        <v>26.79</v>
      </c>
      <c r="AL252" s="46">
        <v>26.77</v>
      </c>
      <c r="AM252" s="46">
        <v>28.95</v>
      </c>
      <c r="AN252" s="46">
        <v>27.69</v>
      </c>
      <c r="AO252" s="46">
        <v>24.83</v>
      </c>
      <c r="AP252" s="46">
        <v>24.57</v>
      </c>
      <c r="AQ252" s="46">
        <v>26.84</v>
      </c>
      <c r="AR252" s="46" t="e">
        <v>#N/A</v>
      </c>
      <c r="AS252" s="46" t="e">
        <v>#N/A</v>
      </c>
    </row>
    <row r="253" spans="1:45">
      <c r="A253" s="46" t="s">
        <v>202</v>
      </c>
      <c r="B253" s="46" t="s">
        <v>203</v>
      </c>
      <c r="C253" s="46" t="s">
        <v>176</v>
      </c>
      <c r="D253" s="46" t="s">
        <v>177</v>
      </c>
      <c r="E253" s="46" t="e">
        <v>#N/A</v>
      </c>
      <c r="F253" s="46" t="e">
        <v>#N/A</v>
      </c>
      <c r="G253" s="46" t="e">
        <v>#N/A</v>
      </c>
      <c r="H253" s="46" t="e">
        <v>#N/A</v>
      </c>
      <c r="I253" s="46" t="e">
        <v>#N/A</v>
      </c>
      <c r="J253" s="46" t="e">
        <v>#N/A</v>
      </c>
      <c r="K253" s="46" t="e">
        <v>#N/A</v>
      </c>
      <c r="L253" s="46" t="e">
        <v>#N/A</v>
      </c>
      <c r="M253" s="46" t="e">
        <v>#N/A</v>
      </c>
      <c r="N253" s="46" t="e">
        <v>#N/A</v>
      </c>
      <c r="O253" s="46" t="e">
        <v>#N/A</v>
      </c>
      <c r="P253" s="46" t="e">
        <v>#N/A</v>
      </c>
      <c r="Q253" s="46" t="e">
        <v>#N/A</v>
      </c>
      <c r="R253" s="46" t="e">
        <v>#N/A</v>
      </c>
      <c r="S253" s="46" t="e">
        <v>#N/A</v>
      </c>
      <c r="T253" s="46" t="e">
        <v>#N/A</v>
      </c>
      <c r="U253" s="46" t="e">
        <v>#N/A</v>
      </c>
      <c r="V253" s="46" t="e">
        <v>#N/A</v>
      </c>
      <c r="W253" s="46" t="e">
        <v>#N/A</v>
      </c>
      <c r="X253" s="46" t="e">
        <v>#N/A</v>
      </c>
      <c r="Y253" s="46" t="e">
        <v>#N/A</v>
      </c>
      <c r="Z253" s="46" t="e">
        <v>#N/A</v>
      </c>
      <c r="AA253" s="46" t="e">
        <v>#N/A</v>
      </c>
      <c r="AB253" s="46" t="e">
        <v>#N/A</v>
      </c>
      <c r="AC253" s="46" t="e">
        <v>#N/A</v>
      </c>
      <c r="AD253" s="46" t="e">
        <v>#N/A</v>
      </c>
      <c r="AE253" s="46" t="e">
        <v>#N/A</v>
      </c>
      <c r="AF253" s="46" t="e">
        <v>#N/A</v>
      </c>
      <c r="AG253" s="46" t="e">
        <v>#N/A</v>
      </c>
      <c r="AH253" s="46" t="e">
        <v>#N/A</v>
      </c>
      <c r="AI253" s="46" t="e">
        <v>#N/A</v>
      </c>
      <c r="AJ253" s="46">
        <v>23.88</v>
      </c>
      <c r="AK253" s="46">
        <v>22.96</v>
      </c>
      <c r="AL253" s="46">
        <v>23.91</v>
      </c>
      <c r="AM253" s="46">
        <v>24.1</v>
      </c>
      <c r="AN253" s="46">
        <v>24.2</v>
      </c>
      <c r="AO253" s="46">
        <v>22.49</v>
      </c>
      <c r="AP253" s="46">
        <v>24.54</v>
      </c>
      <c r="AQ253" s="46">
        <v>24.42</v>
      </c>
      <c r="AR253" s="46">
        <v>25.05</v>
      </c>
      <c r="AS253" s="46" t="e">
        <v>#N/A</v>
      </c>
    </row>
    <row r="254" spans="1:45">
      <c r="A254" s="46" t="s">
        <v>202</v>
      </c>
      <c r="B254" s="46" t="s">
        <v>203</v>
      </c>
      <c r="C254" s="46" t="s">
        <v>178</v>
      </c>
      <c r="D254" s="46" t="s">
        <v>179</v>
      </c>
      <c r="E254" s="46" t="e">
        <v>#N/A</v>
      </c>
      <c r="F254" s="46" t="e">
        <v>#N/A</v>
      </c>
      <c r="G254" s="46" t="e">
        <v>#N/A</v>
      </c>
      <c r="H254" s="46" t="e">
        <v>#N/A</v>
      </c>
      <c r="I254" s="46" t="e">
        <v>#N/A</v>
      </c>
      <c r="J254" s="46" t="e">
        <v>#N/A</v>
      </c>
      <c r="K254" s="46" t="e">
        <v>#N/A</v>
      </c>
      <c r="L254" s="46" t="e">
        <v>#N/A</v>
      </c>
      <c r="M254" s="46" t="e">
        <v>#N/A</v>
      </c>
      <c r="N254" s="46" t="e">
        <v>#N/A</v>
      </c>
      <c r="O254" s="46" t="e">
        <v>#N/A</v>
      </c>
      <c r="P254" s="46" t="e">
        <v>#N/A</v>
      </c>
      <c r="Q254" s="46" t="e">
        <v>#N/A</v>
      </c>
      <c r="R254" s="46" t="e">
        <v>#N/A</v>
      </c>
      <c r="S254" s="46">
        <v>19.86</v>
      </c>
      <c r="T254" s="46" t="e">
        <v>#N/A</v>
      </c>
      <c r="U254" s="46" t="e">
        <v>#N/A</v>
      </c>
      <c r="V254" s="46" t="e">
        <v>#N/A</v>
      </c>
      <c r="W254" s="46">
        <v>25.64</v>
      </c>
      <c r="X254" s="46" t="e">
        <v>#N/A</v>
      </c>
      <c r="Y254" s="46" t="e">
        <v>#N/A</v>
      </c>
      <c r="Z254" s="46" t="e">
        <v>#N/A</v>
      </c>
      <c r="AA254" s="46" t="e">
        <v>#N/A</v>
      </c>
      <c r="AB254" s="46">
        <v>28.11</v>
      </c>
      <c r="AC254" s="46">
        <v>30.12</v>
      </c>
      <c r="AD254" s="46">
        <v>34.36</v>
      </c>
      <c r="AE254" s="46">
        <v>28.45</v>
      </c>
      <c r="AF254" s="46">
        <v>29.88</v>
      </c>
      <c r="AG254" s="46">
        <v>27.39</v>
      </c>
      <c r="AH254" s="46">
        <v>27.88</v>
      </c>
      <c r="AI254" s="46">
        <v>27.83</v>
      </c>
      <c r="AJ254" s="46">
        <v>28.52</v>
      </c>
      <c r="AK254" s="46">
        <v>27.38</v>
      </c>
      <c r="AL254" s="46">
        <v>26.78</v>
      </c>
      <c r="AM254" s="46">
        <v>27.12</v>
      </c>
      <c r="AN254" s="46">
        <v>25.03</v>
      </c>
      <c r="AO254" s="46">
        <v>25.43</v>
      </c>
      <c r="AP254" s="46">
        <v>24.51</v>
      </c>
      <c r="AQ254" s="46">
        <v>23.61</v>
      </c>
      <c r="AR254" s="46">
        <v>23.26</v>
      </c>
      <c r="AS254" s="46" t="e">
        <v>#N/A</v>
      </c>
    </row>
    <row r="255" spans="1:45">
      <c r="A255" s="46" t="s">
        <v>202</v>
      </c>
      <c r="B255" s="46" t="s">
        <v>203</v>
      </c>
      <c r="C255" s="46" t="s">
        <v>180</v>
      </c>
      <c r="D255" s="46" t="s">
        <v>181</v>
      </c>
      <c r="E255" s="46" t="e">
        <v>#N/A</v>
      </c>
      <c r="F255" s="46" t="e">
        <v>#N/A</v>
      </c>
      <c r="G255" s="46" t="e">
        <v>#N/A</v>
      </c>
      <c r="H255" s="46" t="e">
        <v>#N/A</v>
      </c>
      <c r="I255" s="46" t="e">
        <v>#N/A</v>
      </c>
      <c r="J255" s="46" t="e">
        <v>#N/A</v>
      </c>
      <c r="K255" s="46" t="e">
        <v>#N/A</v>
      </c>
      <c r="L255" s="46" t="e">
        <v>#N/A</v>
      </c>
      <c r="M255" s="46" t="e">
        <v>#N/A</v>
      </c>
      <c r="N255" s="46" t="e">
        <v>#N/A</v>
      </c>
      <c r="O255" s="46" t="e">
        <v>#N/A</v>
      </c>
      <c r="P255" s="46" t="e">
        <v>#N/A</v>
      </c>
      <c r="Q255" s="46" t="e">
        <v>#N/A</v>
      </c>
      <c r="R255" s="46">
        <v>27.62</v>
      </c>
      <c r="S255" s="46" t="e">
        <v>#N/A</v>
      </c>
      <c r="T255" s="46" t="e">
        <v>#N/A</v>
      </c>
      <c r="U255" s="46">
        <v>27.06</v>
      </c>
      <c r="V255" s="46" t="e">
        <v>#N/A</v>
      </c>
      <c r="W255" s="46" t="e">
        <v>#N/A</v>
      </c>
      <c r="X255" s="46" t="e">
        <v>#N/A</v>
      </c>
      <c r="Y255" s="46" t="e">
        <v>#N/A</v>
      </c>
      <c r="Z255" s="46" t="e">
        <v>#N/A</v>
      </c>
      <c r="AA255" s="46">
        <v>25.19</v>
      </c>
      <c r="AB255" s="46" t="e">
        <v>#N/A</v>
      </c>
      <c r="AC255" s="46">
        <v>28.48</v>
      </c>
      <c r="AD255" s="46" t="e">
        <v>#N/A</v>
      </c>
      <c r="AE255" s="46" t="e">
        <v>#N/A</v>
      </c>
      <c r="AF255" s="46">
        <v>26.37</v>
      </c>
      <c r="AG255" s="46" t="e">
        <v>#N/A</v>
      </c>
      <c r="AH255" s="46" t="e">
        <v>#N/A</v>
      </c>
      <c r="AI255" s="46">
        <v>27.32</v>
      </c>
      <c r="AJ255" s="46">
        <v>28.38</v>
      </c>
      <c r="AK255" s="46" t="e">
        <v>#N/A</v>
      </c>
      <c r="AL255" s="46">
        <v>26.87</v>
      </c>
      <c r="AM255" s="46" t="e">
        <v>#N/A</v>
      </c>
      <c r="AN255" s="46" t="e">
        <v>#N/A</v>
      </c>
      <c r="AO255" s="46">
        <v>25.62</v>
      </c>
      <c r="AP255" s="46" t="e">
        <v>#N/A</v>
      </c>
      <c r="AQ255" s="46" t="e">
        <v>#N/A</v>
      </c>
      <c r="AR255" s="46" t="e">
        <v>#N/A</v>
      </c>
      <c r="AS255" s="46" t="e">
        <v>#N/A</v>
      </c>
    </row>
    <row r="256" spans="1:45">
      <c r="A256" s="46" t="s">
        <v>202</v>
      </c>
      <c r="B256" s="46" t="s">
        <v>203</v>
      </c>
      <c r="C256" s="46" t="s">
        <v>182</v>
      </c>
      <c r="D256" s="46" t="s">
        <v>183</v>
      </c>
      <c r="E256" s="46" t="e">
        <v>#N/A</v>
      </c>
      <c r="F256" s="46" t="e">
        <v>#N/A</v>
      </c>
      <c r="G256" s="46" t="e">
        <v>#N/A</v>
      </c>
      <c r="H256" s="46" t="e">
        <v>#N/A</v>
      </c>
      <c r="I256" s="46" t="e">
        <v>#N/A</v>
      </c>
      <c r="J256" s="46" t="e">
        <v>#N/A</v>
      </c>
      <c r="K256" s="46" t="e">
        <v>#N/A</v>
      </c>
      <c r="L256" s="46" t="e">
        <v>#N/A</v>
      </c>
      <c r="M256" s="46" t="e">
        <v>#N/A</v>
      </c>
      <c r="N256" s="46" t="e">
        <v>#N/A</v>
      </c>
      <c r="O256" s="46" t="e">
        <v>#N/A</v>
      </c>
      <c r="P256" s="46">
        <v>20.86</v>
      </c>
      <c r="Q256" s="46" t="e">
        <v>#N/A</v>
      </c>
      <c r="R256" s="46">
        <v>21.16</v>
      </c>
      <c r="S256" s="46" t="e">
        <v>#N/A</v>
      </c>
      <c r="T256" s="46">
        <v>21.6</v>
      </c>
      <c r="U256" s="46" t="e">
        <v>#N/A</v>
      </c>
      <c r="V256" s="46" t="e">
        <v>#N/A</v>
      </c>
      <c r="W256" s="46">
        <v>21</v>
      </c>
      <c r="X256" s="46" t="e">
        <v>#N/A</v>
      </c>
      <c r="Y256" s="46" t="e">
        <v>#N/A</v>
      </c>
      <c r="Z256" s="46" t="e">
        <v>#N/A</v>
      </c>
      <c r="AA256" s="46">
        <v>26.48</v>
      </c>
      <c r="AB256" s="46" t="e">
        <v>#N/A</v>
      </c>
      <c r="AC256" s="46">
        <v>25.88</v>
      </c>
      <c r="AD256" s="46">
        <v>25.82</v>
      </c>
      <c r="AE256" s="46">
        <v>26.13</v>
      </c>
      <c r="AF256" s="46">
        <v>25.76</v>
      </c>
      <c r="AG256" s="46">
        <v>26.73</v>
      </c>
      <c r="AH256" s="46">
        <v>26.99</v>
      </c>
      <c r="AI256" s="46">
        <v>27.01</v>
      </c>
      <c r="AJ256" s="46">
        <v>26.81</v>
      </c>
      <c r="AK256" s="46">
        <v>26.36</v>
      </c>
      <c r="AL256" s="46">
        <v>26.45</v>
      </c>
      <c r="AM256" s="46">
        <v>26.72</v>
      </c>
      <c r="AN256" s="46">
        <v>26.58</v>
      </c>
      <c r="AO256" s="46">
        <v>26.19</v>
      </c>
      <c r="AP256" s="46">
        <v>25.85</v>
      </c>
      <c r="AQ256" s="46">
        <v>25.63</v>
      </c>
      <c r="AR256" s="46" t="e">
        <v>#N/A</v>
      </c>
      <c r="AS256" s="46" t="e">
        <v>#N/A</v>
      </c>
    </row>
    <row r="257" spans="1:45">
      <c r="A257" s="46" t="s">
        <v>202</v>
      </c>
      <c r="B257" s="46" t="s">
        <v>203</v>
      </c>
      <c r="C257" s="46" t="s">
        <v>184</v>
      </c>
      <c r="D257" s="46" t="s">
        <v>185</v>
      </c>
      <c r="E257" s="46" t="e">
        <v>#N/A</v>
      </c>
      <c r="F257" s="46" t="e">
        <v>#N/A</v>
      </c>
      <c r="G257" s="46" t="e">
        <v>#N/A</v>
      </c>
      <c r="H257" s="46" t="e">
        <v>#N/A</v>
      </c>
      <c r="I257" s="46" t="e">
        <v>#N/A</v>
      </c>
      <c r="J257" s="46" t="e">
        <v>#N/A</v>
      </c>
      <c r="K257" s="46" t="e">
        <v>#N/A</v>
      </c>
      <c r="L257" s="46" t="e">
        <v>#N/A</v>
      </c>
      <c r="M257" s="46" t="e">
        <v>#N/A</v>
      </c>
      <c r="N257" s="46" t="e">
        <v>#N/A</v>
      </c>
      <c r="O257" s="46" t="e">
        <v>#N/A</v>
      </c>
      <c r="P257" s="46" t="e">
        <v>#N/A</v>
      </c>
      <c r="Q257" s="46" t="e">
        <v>#N/A</v>
      </c>
      <c r="R257" s="46" t="e">
        <v>#N/A</v>
      </c>
      <c r="S257" s="46" t="e">
        <v>#N/A</v>
      </c>
      <c r="T257" s="46">
        <v>19.21</v>
      </c>
      <c r="U257" s="46" t="e">
        <v>#N/A</v>
      </c>
      <c r="V257" s="46" t="e">
        <v>#N/A</v>
      </c>
      <c r="W257" s="46">
        <v>20.190000000000001</v>
      </c>
      <c r="X257" s="46" t="e">
        <v>#N/A</v>
      </c>
      <c r="Y257" s="46">
        <v>22.7</v>
      </c>
      <c r="Z257" s="46" t="e">
        <v>#N/A</v>
      </c>
      <c r="AA257" s="46" t="e">
        <v>#N/A</v>
      </c>
      <c r="AB257" s="46" t="e">
        <v>#N/A</v>
      </c>
      <c r="AC257" s="46">
        <v>24.2</v>
      </c>
      <c r="AD257" s="46">
        <v>23.44</v>
      </c>
      <c r="AE257" s="46">
        <v>23.31</v>
      </c>
      <c r="AF257" s="46">
        <v>23.24</v>
      </c>
      <c r="AG257" s="46">
        <v>23.75</v>
      </c>
      <c r="AH257" s="46">
        <v>23.71</v>
      </c>
      <c r="AI257" s="46">
        <v>23.54</v>
      </c>
      <c r="AJ257" s="46">
        <v>23.52</v>
      </c>
      <c r="AK257" s="46">
        <v>28.85</v>
      </c>
      <c r="AL257" s="46">
        <v>27.4</v>
      </c>
      <c r="AM257" s="46">
        <v>23.04</v>
      </c>
      <c r="AN257" s="46">
        <v>22.11</v>
      </c>
      <c r="AO257" s="46">
        <v>21.89</v>
      </c>
      <c r="AP257" s="46">
        <v>21.44</v>
      </c>
      <c r="AQ257" s="46">
        <v>21.46</v>
      </c>
      <c r="AR257" s="46" t="e">
        <v>#N/A</v>
      </c>
      <c r="AS257" s="46" t="e">
        <v>#N/A</v>
      </c>
    </row>
    <row r="258" spans="1:45">
      <c r="A258" s="46" t="s">
        <v>202</v>
      </c>
      <c r="B258" s="46" t="s">
        <v>203</v>
      </c>
      <c r="C258" s="46" t="s">
        <v>186</v>
      </c>
      <c r="D258" s="46" t="s">
        <v>187</v>
      </c>
      <c r="E258" s="46" t="e">
        <v>#N/A</v>
      </c>
      <c r="F258" s="46" t="e">
        <v>#N/A</v>
      </c>
      <c r="G258" s="46" t="e">
        <v>#N/A</v>
      </c>
      <c r="H258" s="46" t="e">
        <v>#N/A</v>
      </c>
      <c r="I258" s="46" t="e">
        <v>#N/A</v>
      </c>
      <c r="J258" s="46" t="e">
        <v>#N/A</v>
      </c>
      <c r="K258" s="46" t="e">
        <v>#N/A</v>
      </c>
      <c r="L258" s="46" t="e">
        <v>#N/A</v>
      </c>
      <c r="M258" s="46" t="e">
        <v>#N/A</v>
      </c>
      <c r="N258" s="46" t="e">
        <v>#N/A</v>
      </c>
      <c r="O258" s="46" t="e">
        <v>#N/A</v>
      </c>
      <c r="P258" s="46" t="e">
        <v>#N/A</v>
      </c>
      <c r="Q258" s="46" t="e">
        <v>#N/A</v>
      </c>
      <c r="R258" s="46">
        <v>20.399999999999999</v>
      </c>
      <c r="S258" s="46" t="e">
        <v>#N/A</v>
      </c>
      <c r="T258" s="46" t="e">
        <v>#N/A</v>
      </c>
      <c r="U258" s="46" t="e">
        <v>#N/A</v>
      </c>
      <c r="V258" s="46" t="e">
        <v>#N/A</v>
      </c>
      <c r="W258" s="46" t="e">
        <v>#N/A</v>
      </c>
      <c r="X258" s="46">
        <v>24.48</v>
      </c>
      <c r="Y258" s="46" t="e">
        <v>#N/A</v>
      </c>
      <c r="Z258" s="46" t="e">
        <v>#N/A</v>
      </c>
      <c r="AA258" s="46" t="e">
        <v>#N/A</v>
      </c>
      <c r="AB258" s="46" t="e">
        <v>#N/A</v>
      </c>
      <c r="AC258" s="46">
        <v>23.04</v>
      </c>
      <c r="AD258" s="46" t="e">
        <v>#N/A</v>
      </c>
      <c r="AE258" s="46" t="e">
        <v>#N/A</v>
      </c>
      <c r="AF258" s="46" t="e">
        <v>#N/A</v>
      </c>
      <c r="AG258" s="46">
        <v>23.08</v>
      </c>
      <c r="AH258" s="46">
        <v>23.74</v>
      </c>
      <c r="AI258" s="46">
        <v>24.64</v>
      </c>
      <c r="AJ258" s="46">
        <v>20.58</v>
      </c>
      <c r="AK258" s="46">
        <v>20.38</v>
      </c>
      <c r="AL258" s="46">
        <v>20.39</v>
      </c>
      <c r="AM258" s="46">
        <v>20.14</v>
      </c>
      <c r="AN258" s="46">
        <v>20.63</v>
      </c>
      <c r="AO258" s="46">
        <v>20.74</v>
      </c>
      <c r="AP258" s="46">
        <v>20.76</v>
      </c>
      <c r="AQ258" s="46">
        <v>21.07</v>
      </c>
      <c r="AR258" s="46" t="e">
        <v>#N/A</v>
      </c>
      <c r="AS258" s="46" t="e">
        <v>#N/A</v>
      </c>
    </row>
    <row r="259" spans="1:45">
      <c r="A259" s="46" t="s">
        <v>202</v>
      </c>
      <c r="B259" s="46" t="s">
        <v>203</v>
      </c>
      <c r="C259" s="46" t="s">
        <v>188</v>
      </c>
      <c r="D259" s="46" t="s">
        <v>189</v>
      </c>
      <c r="E259" s="46" t="e">
        <v>#N/A</v>
      </c>
      <c r="F259" s="46" t="e">
        <v>#N/A</v>
      </c>
      <c r="G259" s="46" t="e">
        <v>#N/A</v>
      </c>
      <c r="H259" s="46" t="e">
        <v>#N/A</v>
      </c>
      <c r="I259" s="46" t="e">
        <v>#N/A</v>
      </c>
      <c r="J259" s="46" t="e">
        <v>#N/A</v>
      </c>
      <c r="K259" s="46" t="e">
        <v>#N/A</v>
      </c>
      <c r="L259" s="46" t="e">
        <v>#N/A</v>
      </c>
      <c r="M259" s="46" t="e">
        <v>#N/A</v>
      </c>
      <c r="N259" s="46" t="e">
        <v>#N/A</v>
      </c>
      <c r="O259" s="46" t="e">
        <v>#N/A</v>
      </c>
      <c r="P259" s="46" t="e">
        <v>#N/A</v>
      </c>
      <c r="Q259" s="46" t="e">
        <v>#N/A</v>
      </c>
      <c r="R259" s="46" t="e">
        <v>#N/A</v>
      </c>
      <c r="S259" s="46" t="e">
        <v>#N/A</v>
      </c>
      <c r="T259" s="46" t="e">
        <v>#N/A</v>
      </c>
      <c r="U259" s="46" t="e">
        <v>#N/A</v>
      </c>
      <c r="V259" s="46" t="e">
        <v>#N/A</v>
      </c>
      <c r="W259" s="46" t="e">
        <v>#N/A</v>
      </c>
      <c r="X259" s="46" t="e">
        <v>#N/A</v>
      </c>
      <c r="Y259" s="46" t="e">
        <v>#N/A</v>
      </c>
      <c r="Z259" s="46" t="e">
        <v>#N/A</v>
      </c>
      <c r="AA259" s="46" t="e">
        <v>#N/A</v>
      </c>
      <c r="AB259" s="46" t="e">
        <v>#N/A</v>
      </c>
      <c r="AC259" s="46" t="e">
        <v>#N/A</v>
      </c>
      <c r="AD259" s="46" t="e">
        <v>#N/A</v>
      </c>
      <c r="AE259" s="46" t="e">
        <v>#N/A</v>
      </c>
      <c r="AF259" s="46" t="e">
        <v>#N/A</v>
      </c>
      <c r="AG259" s="46" t="e">
        <v>#N/A</v>
      </c>
      <c r="AH259" s="46" t="e">
        <v>#N/A</v>
      </c>
      <c r="AI259" s="46">
        <v>21.13</v>
      </c>
      <c r="AJ259" s="46">
        <v>21.12</v>
      </c>
      <c r="AK259" s="46">
        <v>21.16</v>
      </c>
      <c r="AL259" s="46">
        <v>21.3</v>
      </c>
      <c r="AM259" s="46">
        <v>21.51</v>
      </c>
      <c r="AN259" s="46">
        <v>21.16</v>
      </c>
      <c r="AO259" s="46">
        <v>21.29</v>
      </c>
      <c r="AP259" s="46">
        <v>21.47</v>
      </c>
      <c r="AQ259" s="46">
        <v>21.5</v>
      </c>
      <c r="AR259" s="46" t="e">
        <v>#N/A</v>
      </c>
      <c r="AS259" s="46" t="e">
        <v>#N/A</v>
      </c>
    </row>
    <row r="260" spans="1:45">
      <c r="A260" s="46" t="s">
        <v>202</v>
      </c>
      <c r="B260" s="46" t="s">
        <v>203</v>
      </c>
      <c r="C260" s="46" t="s">
        <v>190</v>
      </c>
      <c r="D260" s="46" t="s">
        <v>191</v>
      </c>
      <c r="E260" s="46" t="e">
        <v>#N/A</v>
      </c>
      <c r="F260" s="46" t="e">
        <v>#N/A</v>
      </c>
      <c r="G260" s="46" t="e">
        <v>#N/A</v>
      </c>
      <c r="H260" s="46" t="e">
        <v>#N/A</v>
      </c>
      <c r="I260" s="46" t="e">
        <v>#N/A</v>
      </c>
      <c r="J260" s="46" t="e">
        <v>#N/A</v>
      </c>
      <c r="K260" s="46" t="e">
        <v>#N/A</v>
      </c>
      <c r="L260" s="46" t="e">
        <v>#N/A</v>
      </c>
      <c r="M260" s="46" t="e">
        <v>#N/A</v>
      </c>
      <c r="N260" s="46" t="e">
        <v>#N/A</v>
      </c>
      <c r="O260" s="46" t="e">
        <v>#N/A</v>
      </c>
      <c r="P260" s="46" t="e">
        <v>#N/A</v>
      </c>
      <c r="Q260" s="46" t="e">
        <v>#N/A</v>
      </c>
      <c r="R260" s="46">
        <v>35.130000000000003</v>
      </c>
      <c r="S260" s="46" t="e">
        <v>#N/A</v>
      </c>
      <c r="T260" s="46" t="e">
        <v>#N/A</v>
      </c>
      <c r="U260" s="46" t="e">
        <v>#N/A</v>
      </c>
      <c r="V260" s="46" t="e">
        <v>#N/A</v>
      </c>
      <c r="W260" s="46" t="e">
        <v>#N/A</v>
      </c>
      <c r="X260" s="46" t="e">
        <v>#N/A</v>
      </c>
      <c r="Y260" s="46">
        <v>31.96</v>
      </c>
      <c r="Z260" s="46" t="e">
        <v>#N/A</v>
      </c>
      <c r="AA260" s="46" t="e">
        <v>#N/A</v>
      </c>
      <c r="AB260" s="46" t="e">
        <v>#N/A</v>
      </c>
      <c r="AC260" s="46" t="e">
        <v>#N/A</v>
      </c>
      <c r="AD260" s="46" t="e">
        <v>#N/A</v>
      </c>
      <c r="AE260" s="46" t="e">
        <v>#N/A</v>
      </c>
      <c r="AF260" s="46" t="e">
        <v>#N/A</v>
      </c>
      <c r="AG260" s="46">
        <v>31.86</v>
      </c>
      <c r="AH260" s="46">
        <v>32.409999999999997</v>
      </c>
      <c r="AI260" s="46">
        <v>30.83</v>
      </c>
      <c r="AJ260" s="46">
        <v>31.73</v>
      </c>
      <c r="AK260" s="46">
        <v>29.57</v>
      </c>
      <c r="AL260" s="46">
        <v>28.23</v>
      </c>
      <c r="AM260" s="46">
        <v>28.61</v>
      </c>
      <c r="AN260" s="46">
        <v>29.21</v>
      </c>
      <c r="AO260" s="46">
        <v>29.3</v>
      </c>
      <c r="AP260" s="46">
        <v>30.5</v>
      </c>
      <c r="AQ260" s="46">
        <v>30.5</v>
      </c>
      <c r="AR260" s="46" t="e">
        <v>#N/A</v>
      </c>
      <c r="AS260" s="46" t="e">
        <v>#N/A</v>
      </c>
    </row>
    <row r="261" spans="1:45">
      <c r="A261" s="46" t="s">
        <v>202</v>
      </c>
      <c r="B261" s="46" t="s">
        <v>203</v>
      </c>
      <c r="C261" s="46" t="s">
        <v>192</v>
      </c>
      <c r="D261" s="46" t="s">
        <v>193</v>
      </c>
      <c r="E261" s="46" t="e">
        <v>#N/A</v>
      </c>
      <c r="F261" s="46" t="e">
        <v>#N/A</v>
      </c>
      <c r="G261" s="46" t="e">
        <v>#N/A</v>
      </c>
      <c r="H261" s="46" t="e">
        <v>#N/A</v>
      </c>
      <c r="I261" s="46" t="e">
        <v>#N/A</v>
      </c>
      <c r="J261" s="46" t="e">
        <v>#N/A</v>
      </c>
      <c r="K261" s="46" t="e">
        <v>#N/A</v>
      </c>
      <c r="L261" s="46" t="e">
        <v>#N/A</v>
      </c>
      <c r="M261" s="46" t="e">
        <v>#N/A</v>
      </c>
      <c r="N261" s="46" t="e">
        <v>#N/A</v>
      </c>
      <c r="O261" s="46" t="e">
        <v>#N/A</v>
      </c>
      <c r="P261" s="46" t="e">
        <v>#N/A</v>
      </c>
      <c r="Q261" s="46" t="e">
        <v>#N/A</v>
      </c>
      <c r="R261" s="46" t="e">
        <v>#N/A</v>
      </c>
      <c r="S261" s="46" t="e">
        <v>#N/A</v>
      </c>
      <c r="T261" s="46" t="e">
        <v>#N/A</v>
      </c>
      <c r="U261" s="46" t="e">
        <v>#N/A</v>
      </c>
      <c r="V261" s="46" t="e">
        <v>#N/A</v>
      </c>
      <c r="W261" s="46" t="e">
        <v>#N/A</v>
      </c>
      <c r="X261" s="46" t="e">
        <v>#N/A</v>
      </c>
      <c r="Y261" s="46" t="e">
        <v>#N/A</v>
      </c>
      <c r="Z261" s="46" t="e">
        <v>#N/A</v>
      </c>
      <c r="AA261" s="46" t="e">
        <v>#N/A</v>
      </c>
      <c r="AB261" s="46" t="e">
        <v>#N/A</v>
      </c>
      <c r="AC261" s="46" t="e">
        <v>#N/A</v>
      </c>
      <c r="AD261" s="46" t="e">
        <v>#N/A</v>
      </c>
      <c r="AE261" s="46" t="e">
        <v>#N/A</v>
      </c>
      <c r="AF261" s="46" t="e">
        <v>#N/A</v>
      </c>
      <c r="AG261" s="46" t="e">
        <v>#N/A</v>
      </c>
      <c r="AH261" s="46" t="e">
        <v>#N/A</v>
      </c>
      <c r="AI261" s="46">
        <v>27.83</v>
      </c>
      <c r="AJ261" s="46">
        <v>26.19</v>
      </c>
      <c r="AK261" s="46">
        <v>26.8</v>
      </c>
      <c r="AL261" s="46">
        <v>28.03</v>
      </c>
      <c r="AM261" s="46">
        <v>26.44</v>
      </c>
      <c r="AN261" s="46">
        <v>26.65</v>
      </c>
      <c r="AO261" s="46">
        <v>26.88</v>
      </c>
      <c r="AP261" s="46">
        <v>25.47</v>
      </c>
      <c r="AQ261" s="46">
        <v>24.66</v>
      </c>
      <c r="AR261" s="46" t="e">
        <v>#N/A</v>
      </c>
      <c r="AS261" s="46" t="e">
        <v>#N/A</v>
      </c>
    </row>
    <row r="262" spans="1:45">
      <c r="A262" s="46" t="s">
        <v>202</v>
      </c>
      <c r="B262" s="46" t="s">
        <v>203</v>
      </c>
      <c r="C262" s="46" t="s">
        <v>194</v>
      </c>
      <c r="D262" s="46" t="s">
        <v>195</v>
      </c>
      <c r="E262" s="46" t="e">
        <v>#N/A</v>
      </c>
      <c r="F262" s="46" t="e">
        <v>#N/A</v>
      </c>
      <c r="G262" s="46" t="e">
        <v>#N/A</v>
      </c>
      <c r="H262" s="46" t="e">
        <v>#N/A</v>
      </c>
      <c r="I262" s="46" t="e">
        <v>#N/A</v>
      </c>
      <c r="J262" s="46" t="e">
        <v>#N/A</v>
      </c>
      <c r="K262" s="46" t="e">
        <v>#N/A</v>
      </c>
      <c r="L262" s="46" t="e">
        <v>#N/A</v>
      </c>
      <c r="M262" s="46" t="e">
        <v>#N/A</v>
      </c>
      <c r="N262" s="46" t="e">
        <v>#N/A</v>
      </c>
      <c r="O262" s="46" t="e">
        <v>#N/A</v>
      </c>
      <c r="P262" s="46" t="e">
        <v>#N/A</v>
      </c>
      <c r="Q262" s="46" t="e">
        <v>#N/A</v>
      </c>
      <c r="R262" s="46" t="e">
        <v>#N/A</v>
      </c>
      <c r="S262" s="46">
        <v>20.85</v>
      </c>
      <c r="T262" s="46" t="e">
        <v>#N/A</v>
      </c>
      <c r="U262" s="46" t="e">
        <v>#N/A</v>
      </c>
      <c r="V262" s="46" t="e">
        <v>#N/A</v>
      </c>
      <c r="W262" s="46" t="e">
        <v>#N/A</v>
      </c>
      <c r="X262" s="46" t="e">
        <v>#N/A</v>
      </c>
      <c r="Y262" s="46" t="e">
        <v>#N/A</v>
      </c>
      <c r="Z262" s="46" t="e">
        <v>#N/A</v>
      </c>
      <c r="AA262" s="46" t="e">
        <v>#N/A</v>
      </c>
      <c r="AB262" s="46" t="e">
        <v>#N/A</v>
      </c>
      <c r="AC262" s="46">
        <v>32.67</v>
      </c>
      <c r="AD262" s="46" t="e">
        <v>#N/A</v>
      </c>
      <c r="AE262" s="46">
        <v>28.56</v>
      </c>
      <c r="AF262" s="46" t="e">
        <v>#N/A</v>
      </c>
      <c r="AG262" s="46">
        <v>27.37</v>
      </c>
      <c r="AH262" s="46">
        <v>28.33</v>
      </c>
      <c r="AI262" s="46" t="e">
        <v>#N/A</v>
      </c>
      <c r="AJ262" s="46" t="e">
        <v>#N/A</v>
      </c>
      <c r="AK262" s="46" t="e">
        <v>#N/A</v>
      </c>
      <c r="AL262" s="46" t="e">
        <v>#N/A</v>
      </c>
      <c r="AM262" s="46" t="e">
        <v>#N/A</v>
      </c>
      <c r="AN262" s="46" t="e">
        <v>#N/A</v>
      </c>
      <c r="AO262" s="46" t="e">
        <v>#N/A</v>
      </c>
      <c r="AP262" s="46" t="e">
        <v>#N/A</v>
      </c>
      <c r="AQ262" s="46" t="e">
        <v>#N/A</v>
      </c>
      <c r="AR262" s="46" t="e">
        <v>#N/A</v>
      </c>
      <c r="AS262" s="46" t="e">
        <v>#N/A</v>
      </c>
    </row>
    <row r="263" spans="1:45">
      <c r="A263" s="46" t="s">
        <v>204</v>
      </c>
      <c r="B263" s="46" t="s">
        <v>205</v>
      </c>
      <c r="C263" s="46" t="s">
        <v>96</v>
      </c>
      <c r="D263" s="46" t="s">
        <v>97</v>
      </c>
      <c r="E263" s="46" t="e">
        <v>#N/A</v>
      </c>
      <c r="F263" s="46" t="e">
        <v>#N/A</v>
      </c>
      <c r="G263" s="46" t="e">
        <v>#N/A</v>
      </c>
      <c r="H263" s="46" t="e">
        <v>#N/A</v>
      </c>
      <c r="I263" s="46" t="e">
        <v>#N/A</v>
      </c>
      <c r="J263" s="46" t="e">
        <v>#N/A</v>
      </c>
      <c r="K263" s="46" t="e">
        <v>#N/A</v>
      </c>
      <c r="L263" s="46" t="e">
        <v>#N/A</v>
      </c>
      <c r="M263" s="46" t="e">
        <v>#N/A</v>
      </c>
      <c r="N263" s="46" t="e">
        <v>#N/A</v>
      </c>
      <c r="O263" s="46" t="e">
        <v>#N/A</v>
      </c>
      <c r="P263" s="46" t="e">
        <v>#N/A</v>
      </c>
      <c r="Q263" s="46" t="e">
        <v>#N/A</v>
      </c>
      <c r="R263" s="46" t="e">
        <v>#N/A</v>
      </c>
      <c r="S263" s="46" t="e">
        <v>#N/A</v>
      </c>
      <c r="T263" s="46" t="e">
        <v>#N/A</v>
      </c>
      <c r="U263" s="46" t="e">
        <v>#N/A</v>
      </c>
      <c r="V263" s="46" t="e">
        <v>#N/A</v>
      </c>
      <c r="W263" s="46" t="e">
        <v>#N/A</v>
      </c>
      <c r="X263" s="46" t="e">
        <v>#N/A</v>
      </c>
      <c r="Y263" s="46" t="e">
        <v>#N/A</v>
      </c>
      <c r="Z263" s="46" t="e">
        <v>#N/A</v>
      </c>
      <c r="AA263" s="46" t="e">
        <v>#N/A</v>
      </c>
      <c r="AB263" s="46" t="e">
        <v>#N/A</v>
      </c>
      <c r="AC263" s="46" t="e">
        <v>#N/A</v>
      </c>
      <c r="AD263" s="46" t="e">
        <v>#N/A</v>
      </c>
      <c r="AE263" s="46" t="e">
        <v>#N/A</v>
      </c>
      <c r="AF263" s="46" t="e">
        <v>#N/A</v>
      </c>
      <c r="AG263" s="46" t="e">
        <v>#N/A</v>
      </c>
      <c r="AH263" s="46" t="e">
        <v>#N/A</v>
      </c>
      <c r="AI263" s="46" t="e">
        <v>#N/A</v>
      </c>
      <c r="AJ263" s="46" t="e">
        <v>#N/A</v>
      </c>
      <c r="AK263" s="46" t="e">
        <v>#N/A</v>
      </c>
      <c r="AL263" s="46" t="e">
        <v>#N/A</v>
      </c>
      <c r="AM263" s="46" t="e">
        <v>#N/A</v>
      </c>
      <c r="AN263" s="46" t="e">
        <v>#N/A</v>
      </c>
      <c r="AO263" s="46" t="e">
        <v>#N/A</v>
      </c>
      <c r="AP263" s="46" t="e">
        <v>#N/A</v>
      </c>
      <c r="AQ263" s="46" t="e">
        <v>#N/A</v>
      </c>
      <c r="AR263" s="46" t="e">
        <v>#N/A</v>
      </c>
      <c r="AS263" s="46" t="e">
        <v>#N/A</v>
      </c>
    </row>
    <row r="264" spans="1:45">
      <c r="A264" s="46" t="s">
        <v>204</v>
      </c>
      <c r="B264" s="46" t="s">
        <v>205</v>
      </c>
      <c r="C264" s="46" t="s">
        <v>98</v>
      </c>
      <c r="D264" s="46" t="s">
        <v>99</v>
      </c>
      <c r="E264" s="46" t="e">
        <v>#N/A</v>
      </c>
      <c r="F264" s="46" t="e">
        <v>#N/A</v>
      </c>
      <c r="G264" s="46" t="e">
        <v>#N/A</v>
      </c>
      <c r="H264" s="46" t="e">
        <v>#N/A</v>
      </c>
      <c r="I264" s="46" t="e">
        <v>#N/A</v>
      </c>
      <c r="J264" s="46" t="e">
        <v>#N/A</v>
      </c>
      <c r="K264" s="46" t="e">
        <v>#N/A</v>
      </c>
      <c r="L264" s="46" t="e">
        <v>#N/A</v>
      </c>
      <c r="M264" s="46" t="e">
        <v>#N/A</v>
      </c>
      <c r="N264" s="46" t="e">
        <v>#N/A</v>
      </c>
      <c r="O264" s="46" t="e">
        <v>#N/A</v>
      </c>
      <c r="P264" s="46" t="e">
        <v>#N/A</v>
      </c>
      <c r="Q264" s="46" t="e">
        <v>#N/A</v>
      </c>
      <c r="R264" s="46" t="e">
        <v>#N/A</v>
      </c>
      <c r="S264" s="46" t="e">
        <v>#N/A</v>
      </c>
      <c r="T264" s="46" t="e">
        <v>#N/A</v>
      </c>
      <c r="U264" s="46" t="e">
        <v>#N/A</v>
      </c>
      <c r="V264" s="46" t="e">
        <v>#N/A</v>
      </c>
      <c r="W264" s="46" t="e">
        <v>#N/A</v>
      </c>
      <c r="X264" s="46" t="e">
        <v>#N/A</v>
      </c>
      <c r="Y264" s="46" t="e">
        <v>#N/A</v>
      </c>
      <c r="Z264" s="46">
        <v>42.01</v>
      </c>
      <c r="AA264" s="46" t="e">
        <v>#N/A</v>
      </c>
      <c r="AB264" s="46" t="e">
        <v>#N/A</v>
      </c>
      <c r="AC264" s="46" t="e">
        <v>#N/A</v>
      </c>
      <c r="AD264" s="46" t="e">
        <v>#N/A</v>
      </c>
      <c r="AE264" s="46" t="e">
        <v>#N/A</v>
      </c>
      <c r="AF264" s="46">
        <v>44.5</v>
      </c>
      <c r="AG264" s="46">
        <v>30.33</v>
      </c>
      <c r="AH264" s="46">
        <v>31.02</v>
      </c>
      <c r="AI264" s="46">
        <v>29.71</v>
      </c>
      <c r="AJ264" s="46">
        <v>30.19</v>
      </c>
      <c r="AK264" s="46" t="e">
        <v>#N/A</v>
      </c>
      <c r="AL264" s="46" t="e">
        <v>#N/A</v>
      </c>
      <c r="AM264" s="46" t="e">
        <v>#N/A</v>
      </c>
      <c r="AN264" s="46" t="e">
        <v>#N/A</v>
      </c>
      <c r="AO264" s="46" t="e">
        <v>#N/A</v>
      </c>
      <c r="AP264" s="46" t="e">
        <v>#N/A</v>
      </c>
      <c r="AQ264" s="46" t="e">
        <v>#N/A</v>
      </c>
      <c r="AR264" s="46" t="e">
        <v>#N/A</v>
      </c>
      <c r="AS264" s="46" t="e">
        <v>#N/A</v>
      </c>
    </row>
    <row r="265" spans="1:45">
      <c r="A265" s="46" t="s">
        <v>204</v>
      </c>
      <c r="B265" s="46" t="s">
        <v>205</v>
      </c>
      <c r="C265" s="46" t="s">
        <v>100</v>
      </c>
      <c r="D265" s="46" t="s">
        <v>101</v>
      </c>
      <c r="E265" s="46" t="e">
        <v>#N/A</v>
      </c>
      <c r="F265" s="46" t="e">
        <v>#N/A</v>
      </c>
      <c r="G265" s="46" t="e">
        <v>#N/A</v>
      </c>
      <c r="H265" s="46" t="e">
        <v>#N/A</v>
      </c>
      <c r="I265" s="46" t="e">
        <v>#N/A</v>
      </c>
      <c r="J265" s="46" t="e">
        <v>#N/A</v>
      </c>
      <c r="K265" s="46" t="e">
        <v>#N/A</v>
      </c>
      <c r="L265" s="46" t="e">
        <v>#N/A</v>
      </c>
      <c r="M265" s="46" t="e">
        <v>#N/A</v>
      </c>
      <c r="N265" s="46" t="e">
        <v>#N/A</v>
      </c>
      <c r="O265" s="46" t="e">
        <v>#N/A</v>
      </c>
      <c r="P265" s="46" t="e">
        <v>#N/A</v>
      </c>
      <c r="Q265" s="46" t="e">
        <v>#N/A</v>
      </c>
      <c r="R265" s="46" t="e">
        <v>#N/A</v>
      </c>
      <c r="S265" s="46">
        <v>33.119999999999997</v>
      </c>
      <c r="T265" s="46" t="e">
        <v>#N/A</v>
      </c>
      <c r="U265" s="46" t="e">
        <v>#N/A</v>
      </c>
      <c r="V265" s="46" t="e">
        <v>#N/A</v>
      </c>
      <c r="W265" s="46" t="e">
        <v>#N/A</v>
      </c>
      <c r="X265" s="46">
        <v>32.9</v>
      </c>
      <c r="Y265" s="46" t="e">
        <v>#N/A</v>
      </c>
      <c r="Z265" s="46">
        <v>37.229999999999997</v>
      </c>
      <c r="AA265" s="46" t="e">
        <v>#N/A</v>
      </c>
      <c r="AB265" s="46" t="e">
        <v>#N/A</v>
      </c>
      <c r="AC265" s="46">
        <v>39.130000000000003</v>
      </c>
      <c r="AD265" s="46">
        <v>39.61</v>
      </c>
      <c r="AE265" s="46">
        <v>38.26</v>
      </c>
      <c r="AF265" s="46">
        <v>39.33</v>
      </c>
      <c r="AG265" s="46">
        <v>38.68</v>
      </c>
      <c r="AH265" s="46">
        <v>38.1</v>
      </c>
      <c r="AI265" s="46">
        <v>36.06</v>
      </c>
      <c r="AJ265" s="46">
        <v>36.659999999999997</v>
      </c>
      <c r="AK265" s="46">
        <v>37.020000000000003</v>
      </c>
      <c r="AL265" s="46">
        <v>37.74</v>
      </c>
      <c r="AM265" s="46">
        <v>36.29</v>
      </c>
      <c r="AN265" s="46">
        <v>36.99</v>
      </c>
      <c r="AO265" s="46">
        <v>36.85</v>
      </c>
      <c r="AP265" s="46">
        <v>35.869999999999997</v>
      </c>
      <c r="AQ265" s="46">
        <v>35.78</v>
      </c>
      <c r="AR265" s="46" t="e">
        <v>#N/A</v>
      </c>
      <c r="AS265" s="46" t="e">
        <v>#N/A</v>
      </c>
    </row>
    <row r="266" spans="1:45">
      <c r="A266" s="46" t="s">
        <v>204</v>
      </c>
      <c r="B266" s="46" t="s">
        <v>205</v>
      </c>
      <c r="C266" s="46" t="s">
        <v>102</v>
      </c>
      <c r="D266" s="46" t="s">
        <v>103</v>
      </c>
      <c r="E266" s="46" t="e">
        <v>#N/A</v>
      </c>
      <c r="F266" s="46" t="e">
        <v>#N/A</v>
      </c>
      <c r="G266" s="46" t="e">
        <v>#N/A</v>
      </c>
      <c r="H266" s="46" t="e">
        <v>#N/A</v>
      </c>
      <c r="I266" s="46" t="e">
        <v>#N/A</v>
      </c>
      <c r="J266" s="46" t="e">
        <v>#N/A</v>
      </c>
      <c r="K266" s="46" t="e">
        <v>#N/A</v>
      </c>
      <c r="L266" s="46" t="e">
        <v>#N/A</v>
      </c>
      <c r="M266" s="46" t="e">
        <v>#N/A</v>
      </c>
      <c r="N266" s="46" t="e">
        <v>#N/A</v>
      </c>
      <c r="O266" s="46" t="e">
        <v>#N/A</v>
      </c>
      <c r="P266" s="46" t="e">
        <v>#N/A</v>
      </c>
      <c r="Q266" s="46" t="e">
        <v>#N/A</v>
      </c>
      <c r="R266" s="46" t="e">
        <v>#N/A</v>
      </c>
      <c r="S266" s="46" t="e">
        <v>#N/A</v>
      </c>
      <c r="T266" s="46" t="e">
        <v>#N/A</v>
      </c>
      <c r="U266" s="46" t="e">
        <v>#N/A</v>
      </c>
      <c r="V266" s="46" t="e">
        <v>#N/A</v>
      </c>
      <c r="W266" s="46" t="e">
        <v>#N/A</v>
      </c>
      <c r="X266" s="46" t="e">
        <v>#N/A</v>
      </c>
      <c r="Y266" s="46" t="e">
        <v>#N/A</v>
      </c>
      <c r="Z266" s="46" t="e">
        <v>#N/A</v>
      </c>
      <c r="AA266" s="46" t="e">
        <v>#N/A</v>
      </c>
      <c r="AB266" s="46" t="e">
        <v>#N/A</v>
      </c>
      <c r="AC266" s="46" t="e">
        <v>#N/A</v>
      </c>
      <c r="AD266" s="46" t="e">
        <v>#N/A</v>
      </c>
      <c r="AE266" s="46" t="e">
        <v>#N/A</v>
      </c>
      <c r="AF266" s="46">
        <v>38.24</v>
      </c>
      <c r="AG266" s="46" t="e">
        <v>#N/A</v>
      </c>
      <c r="AH266" s="46" t="e">
        <v>#N/A</v>
      </c>
      <c r="AI266" s="46">
        <v>41.81</v>
      </c>
      <c r="AJ266" s="46" t="e">
        <v>#N/A</v>
      </c>
      <c r="AK266" s="46" t="e">
        <v>#N/A</v>
      </c>
      <c r="AL266" s="46">
        <v>40.67</v>
      </c>
      <c r="AM266" s="46" t="e">
        <v>#N/A</v>
      </c>
      <c r="AN266" s="46" t="e">
        <v>#N/A</v>
      </c>
      <c r="AO266" s="46" t="e">
        <v>#N/A</v>
      </c>
      <c r="AP266" s="46" t="e">
        <v>#N/A</v>
      </c>
      <c r="AQ266" s="46" t="e">
        <v>#N/A</v>
      </c>
      <c r="AR266" s="46" t="e">
        <v>#N/A</v>
      </c>
      <c r="AS266" s="46" t="e">
        <v>#N/A</v>
      </c>
    </row>
    <row r="267" spans="1:45">
      <c r="A267" s="46" t="s">
        <v>204</v>
      </c>
      <c r="B267" s="46" t="s">
        <v>205</v>
      </c>
      <c r="C267" s="46" t="s">
        <v>104</v>
      </c>
      <c r="D267" s="46" t="s">
        <v>105</v>
      </c>
      <c r="E267" s="46" t="e">
        <v>#N/A</v>
      </c>
      <c r="F267" s="46" t="e">
        <v>#N/A</v>
      </c>
      <c r="G267" s="46" t="e">
        <v>#N/A</v>
      </c>
      <c r="H267" s="46" t="e">
        <v>#N/A</v>
      </c>
      <c r="I267" s="46" t="e">
        <v>#N/A</v>
      </c>
      <c r="J267" s="46" t="e">
        <v>#N/A</v>
      </c>
      <c r="K267" s="46" t="e">
        <v>#N/A</v>
      </c>
      <c r="L267" s="46">
        <v>62.29</v>
      </c>
      <c r="M267" s="46">
        <v>62.74</v>
      </c>
      <c r="N267" s="46">
        <v>63.4</v>
      </c>
      <c r="O267" s="46">
        <v>62.9</v>
      </c>
      <c r="P267" s="46">
        <v>59.98</v>
      </c>
      <c r="Q267" s="46">
        <v>62.8</v>
      </c>
      <c r="R267" s="46">
        <v>63.73</v>
      </c>
      <c r="S267" s="46">
        <v>65.48</v>
      </c>
      <c r="T267" s="46">
        <v>67.31</v>
      </c>
      <c r="U267" s="46">
        <v>64.61</v>
      </c>
      <c r="V267" s="46" t="e">
        <v>#N/A</v>
      </c>
      <c r="W267" s="46">
        <v>57.1</v>
      </c>
      <c r="X267" s="46">
        <v>64.27</v>
      </c>
      <c r="Y267" s="46" t="e">
        <v>#N/A</v>
      </c>
      <c r="Z267" s="46">
        <v>63.84</v>
      </c>
      <c r="AA267" s="46">
        <v>63.86</v>
      </c>
      <c r="AB267" s="46">
        <v>63.81</v>
      </c>
      <c r="AC267" s="46">
        <v>63.82</v>
      </c>
      <c r="AD267" s="46">
        <v>63.3</v>
      </c>
      <c r="AE267" s="46" t="e">
        <v>#N/A</v>
      </c>
      <c r="AF267" s="46">
        <v>63.45</v>
      </c>
      <c r="AG267" s="46">
        <v>62.93</v>
      </c>
      <c r="AH267" s="46">
        <v>62.21</v>
      </c>
      <c r="AI267" s="46">
        <v>61.24</v>
      </c>
      <c r="AJ267" s="46">
        <v>61.04</v>
      </c>
      <c r="AK267" s="46">
        <v>60.43</v>
      </c>
      <c r="AL267" s="46">
        <v>59.57</v>
      </c>
      <c r="AM267" s="46">
        <v>58.85</v>
      </c>
      <c r="AN267" s="46">
        <v>58.34</v>
      </c>
      <c r="AO267" s="46" t="e">
        <v>#N/A</v>
      </c>
      <c r="AP267" s="46">
        <v>57.56</v>
      </c>
      <c r="AQ267" s="46">
        <v>57.18</v>
      </c>
      <c r="AR267" s="46">
        <v>57.39</v>
      </c>
      <c r="AS267" s="46" t="e">
        <v>#N/A</v>
      </c>
    </row>
    <row r="268" spans="1:45">
      <c r="A268" s="46" t="s">
        <v>204</v>
      </c>
      <c r="B268" s="46" t="s">
        <v>205</v>
      </c>
      <c r="C268" s="46" t="s">
        <v>106</v>
      </c>
      <c r="D268" s="46" t="s">
        <v>107</v>
      </c>
      <c r="E268" s="46" t="e">
        <v>#N/A</v>
      </c>
      <c r="F268" s="46" t="e">
        <v>#N/A</v>
      </c>
      <c r="G268" s="46" t="e">
        <v>#N/A</v>
      </c>
      <c r="H268" s="46" t="e">
        <v>#N/A</v>
      </c>
      <c r="I268" s="46" t="e">
        <v>#N/A</v>
      </c>
      <c r="J268" s="46" t="e">
        <v>#N/A</v>
      </c>
      <c r="K268" s="46" t="e">
        <v>#N/A</v>
      </c>
      <c r="L268" s="46" t="e">
        <v>#N/A</v>
      </c>
      <c r="M268" s="46" t="e">
        <v>#N/A</v>
      </c>
      <c r="N268" s="46" t="e">
        <v>#N/A</v>
      </c>
      <c r="O268" s="46" t="e">
        <v>#N/A</v>
      </c>
      <c r="P268" s="46" t="e">
        <v>#N/A</v>
      </c>
      <c r="Q268" s="46" t="e">
        <v>#N/A</v>
      </c>
      <c r="R268" s="46" t="e">
        <v>#N/A</v>
      </c>
      <c r="S268" s="46">
        <v>57.34</v>
      </c>
      <c r="T268" s="46">
        <v>58.02</v>
      </c>
      <c r="U268" s="46" t="e">
        <v>#N/A</v>
      </c>
      <c r="V268" s="46">
        <v>55.78</v>
      </c>
      <c r="W268" s="46">
        <v>56.68</v>
      </c>
      <c r="X268" s="46" t="e">
        <v>#N/A</v>
      </c>
      <c r="Y268" s="46" t="e">
        <v>#N/A</v>
      </c>
      <c r="Z268" s="46" t="e">
        <v>#N/A</v>
      </c>
      <c r="AA268" s="46">
        <v>60.78</v>
      </c>
      <c r="AB268" s="46" t="e">
        <v>#N/A</v>
      </c>
      <c r="AC268" s="46" t="e">
        <v>#N/A</v>
      </c>
      <c r="AD268" s="46">
        <v>62.39</v>
      </c>
      <c r="AE268" s="46">
        <v>62.25</v>
      </c>
      <c r="AF268" s="46">
        <v>61.71</v>
      </c>
      <c r="AG268" s="46">
        <v>62.58</v>
      </c>
      <c r="AH268" s="46">
        <v>59.25</v>
      </c>
      <c r="AI268" s="46">
        <v>60.98</v>
      </c>
      <c r="AJ268" s="46">
        <v>59.97</v>
      </c>
      <c r="AK268" s="46">
        <v>63.7</v>
      </c>
      <c r="AL268" s="46">
        <v>63.08</v>
      </c>
      <c r="AM268" s="46">
        <v>60.28</v>
      </c>
      <c r="AN268" s="46">
        <v>60.26</v>
      </c>
      <c r="AO268" s="46">
        <v>60.03</v>
      </c>
      <c r="AP268" s="46">
        <v>58.71</v>
      </c>
      <c r="AQ268" s="46">
        <v>57.88</v>
      </c>
      <c r="AR268" s="46">
        <v>57.97</v>
      </c>
      <c r="AS268" s="46" t="e">
        <v>#N/A</v>
      </c>
    </row>
    <row r="269" spans="1:45">
      <c r="A269" s="46" t="s">
        <v>204</v>
      </c>
      <c r="B269" s="46" t="s">
        <v>205</v>
      </c>
      <c r="C269" s="46" t="s">
        <v>108</v>
      </c>
      <c r="D269" s="46" t="s">
        <v>109</v>
      </c>
      <c r="E269" s="46" t="e">
        <v>#N/A</v>
      </c>
      <c r="F269" s="46" t="e">
        <v>#N/A</v>
      </c>
      <c r="G269" s="46" t="e">
        <v>#N/A</v>
      </c>
      <c r="H269" s="46" t="e">
        <v>#N/A</v>
      </c>
      <c r="I269" s="46" t="e">
        <v>#N/A</v>
      </c>
      <c r="J269" s="46" t="e">
        <v>#N/A</v>
      </c>
      <c r="K269" s="46" t="e">
        <v>#N/A</v>
      </c>
      <c r="L269" s="46" t="e">
        <v>#N/A</v>
      </c>
      <c r="M269" s="46" t="e">
        <v>#N/A</v>
      </c>
      <c r="N269" s="46" t="e">
        <v>#N/A</v>
      </c>
      <c r="O269" s="46" t="e">
        <v>#N/A</v>
      </c>
      <c r="P269" s="46" t="e">
        <v>#N/A</v>
      </c>
      <c r="Q269" s="46" t="e">
        <v>#N/A</v>
      </c>
      <c r="R269" s="46">
        <v>61.4</v>
      </c>
      <c r="S269" s="46" t="e">
        <v>#N/A</v>
      </c>
      <c r="T269" s="46" t="e">
        <v>#N/A</v>
      </c>
      <c r="U269" s="46">
        <v>62.46</v>
      </c>
      <c r="V269" s="46" t="e">
        <v>#N/A</v>
      </c>
      <c r="W269" s="46">
        <v>60.14</v>
      </c>
      <c r="X269" s="46" t="e">
        <v>#N/A</v>
      </c>
      <c r="Y269" s="46">
        <v>61.5</v>
      </c>
      <c r="Z269" s="46" t="e">
        <v>#N/A</v>
      </c>
      <c r="AA269" s="46">
        <v>60.1</v>
      </c>
      <c r="AB269" s="46" t="e">
        <v>#N/A</v>
      </c>
      <c r="AC269" s="46">
        <v>60.68</v>
      </c>
      <c r="AD269" s="46" t="e">
        <v>#N/A</v>
      </c>
      <c r="AE269" s="46">
        <v>60.55</v>
      </c>
      <c r="AF269" s="46" t="e">
        <v>#N/A</v>
      </c>
      <c r="AG269" s="46" t="e">
        <v>#N/A</v>
      </c>
      <c r="AH269" s="46">
        <v>60.12</v>
      </c>
      <c r="AI269" s="46" t="e">
        <v>#N/A</v>
      </c>
      <c r="AJ269" s="46" t="e">
        <v>#N/A</v>
      </c>
      <c r="AK269" s="46">
        <v>57.43</v>
      </c>
      <c r="AL269" s="46" t="e">
        <v>#N/A</v>
      </c>
      <c r="AM269" s="46" t="e">
        <v>#N/A</v>
      </c>
      <c r="AN269" s="46">
        <v>57.68</v>
      </c>
      <c r="AO269" s="46" t="e">
        <v>#N/A</v>
      </c>
      <c r="AP269" s="46">
        <v>56.99</v>
      </c>
      <c r="AQ269" s="46" t="e">
        <v>#N/A</v>
      </c>
      <c r="AR269" s="46">
        <v>56.69</v>
      </c>
      <c r="AS269" s="46" t="e">
        <v>#N/A</v>
      </c>
    </row>
    <row r="270" spans="1:45">
      <c r="A270" s="46" t="s">
        <v>204</v>
      </c>
      <c r="B270" s="46" t="s">
        <v>205</v>
      </c>
      <c r="C270" s="46" t="s">
        <v>110</v>
      </c>
      <c r="D270" s="46" t="s">
        <v>111</v>
      </c>
      <c r="E270" s="46" t="e">
        <v>#N/A</v>
      </c>
      <c r="F270" s="46" t="e">
        <v>#N/A</v>
      </c>
      <c r="G270" s="46" t="e">
        <v>#N/A</v>
      </c>
      <c r="H270" s="46" t="e">
        <v>#N/A</v>
      </c>
      <c r="I270" s="46" t="e">
        <v>#N/A</v>
      </c>
      <c r="J270" s="46" t="e">
        <v>#N/A</v>
      </c>
      <c r="K270" s="46" t="e">
        <v>#N/A</v>
      </c>
      <c r="L270" s="46" t="e">
        <v>#N/A</v>
      </c>
      <c r="M270" s="46" t="e">
        <v>#N/A</v>
      </c>
      <c r="N270" s="46" t="e">
        <v>#N/A</v>
      </c>
      <c r="O270" s="46" t="e">
        <v>#N/A</v>
      </c>
      <c r="P270" s="46" t="e">
        <v>#N/A</v>
      </c>
      <c r="Q270" s="46" t="e">
        <v>#N/A</v>
      </c>
      <c r="R270" s="46" t="e">
        <v>#N/A</v>
      </c>
      <c r="S270" s="46">
        <v>33.270000000000003</v>
      </c>
      <c r="T270" s="46" t="e">
        <v>#N/A</v>
      </c>
      <c r="U270" s="46" t="e">
        <v>#N/A</v>
      </c>
      <c r="V270" s="46" t="e">
        <v>#N/A</v>
      </c>
      <c r="W270" s="46" t="e">
        <v>#N/A</v>
      </c>
      <c r="X270" s="46" t="e">
        <v>#N/A</v>
      </c>
      <c r="Y270" s="46" t="e">
        <v>#N/A</v>
      </c>
      <c r="Z270" s="46" t="e">
        <v>#N/A</v>
      </c>
      <c r="AA270" s="46" t="e">
        <v>#N/A</v>
      </c>
      <c r="AB270" s="46" t="e">
        <v>#N/A</v>
      </c>
      <c r="AC270" s="46">
        <v>37.46</v>
      </c>
      <c r="AD270" s="46">
        <v>37.03</v>
      </c>
      <c r="AE270" s="46">
        <v>39.93</v>
      </c>
      <c r="AF270" s="46">
        <v>39.630000000000003</v>
      </c>
      <c r="AG270" s="46" t="e">
        <v>#N/A</v>
      </c>
      <c r="AH270" s="46" t="e">
        <v>#N/A</v>
      </c>
      <c r="AI270" s="46">
        <v>38.46</v>
      </c>
      <c r="AJ270" s="46" t="e">
        <v>#N/A</v>
      </c>
      <c r="AK270" s="46" t="e">
        <v>#N/A</v>
      </c>
      <c r="AL270" s="46" t="e">
        <v>#N/A</v>
      </c>
      <c r="AM270" s="46">
        <v>42.25</v>
      </c>
      <c r="AN270" s="46">
        <v>41.75</v>
      </c>
      <c r="AO270" s="46">
        <v>36.9</v>
      </c>
      <c r="AP270" s="46">
        <v>39.04</v>
      </c>
      <c r="AQ270" s="46" t="e">
        <v>#N/A</v>
      </c>
      <c r="AR270" s="46" t="e">
        <v>#N/A</v>
      </c>
      <c r="AS270" s="46" t="e">
        <v>#N/A</v>
      </c>
    </row>
    <row r="271" spans="1:45">
      <c r="A271" s="46" t="s">
        <v>204</v>
      </c>
      <c r="B271" s="46" t="s">
        <v>205</v>
      </c>
      <c r="C271" s="46" t="s">
        <v>112</v>
      </c>
      <c r="D271" s="46" t="s">
        <v>113</v>
      </c>
      <c r="E271" s="46" t="e">
        <v>#N/A</v>
      </c>
      <c r="F271" s="46" t="e">
        <v>#N/A</v>
      </c>
      <c r="G271" s="46" t="e">
        <v>#N/A</v>
      </c>
      <c r="H271" s="46" t="e">
        <v>#N/A</v>
      </c>
      <c r="I271" s="46" t="e">
        <v>#N/A</v>
      </c>
      <c r="J271" s="46" t="e">
        <v>#N/A</v>
      </c>
      <c r="K271" s="46" t="e">
        <v>#N/A</v>
      </c>
      <c r="L271" s="46" t="e">
        <v>#N/A</v>
      </c>
      <c r="M271" s="46" t="e">
        <v>#N/A</v>
      </c>
      <c r="N271" s="46" t="e">
        <v>#N/A</v>
      </c>
      <c r="O271" s="46" t="e">
        <v>#N/A</v>
      </c>
      <c r="P271" s="46" t="e">
        <v>#N/A</v>
      </c>
      <c r="Q271" s="46" t="e">
        <v>#N/A</v>
      </c>
      <c r="R271" s="46" t="e">
        <v>#N/A</v>
      </c>
      <c r="S271" s="46">
        <v>31.3</v>
      </c>
      <c r="T271" s="46" t="e">
        <v>#N/A</v>
      </c>
      <c r="U271" s="46" t="e">
        <v>#N/A</v>
      </c>
      <c r="V271" s="46" t="e">
        <v>#N/A</v>
      </c>
      <c r="W271" s="46" t="e">
        <v>#N/A</v>
      </c>
      <c r="X271" s="46">
        <v>37.24</v>
      </c>
      <c r="Y271" s="46" t="e">
        <v>#N/A</v>
      </c>
      <c r="Z271" s="46" t="e">
        <v>#N/A</v>
      </c>
      <c r="AA271" s="46">
        <v>36.229999999999997</v>
      </c>
      <c r="AB271" s="46" t="e">
        <v>#N/A</v>
      </c>
      <c r="AC271" s="46" t="e">
        <v>#N/A</v>
      </c>
      <c r="AD271" s="46" t="e">
        <v>#N/A</v>
      </c>
      <c r="AE271" s="46" t="e">
        <v>#N/A</v>
      </c>
      <c r="AF271" s="46" t="e">
        <v>#N/A</v>
      </c>
      <c r="AG271" s="46" t="e">
        <v>#N/A</v>
      </c>
      <c r="AH271" s="46" t="e">
        <v>#N/A</v>
      </c>
      <c r="AI271" s="46">
        <v>37.01</v>
      </c>
      <c r="AJ271" s="46">
        <v>36.75</v>
      </c>
      <c r="AK271" s="46">
        <v>36.54</v>
      </c>
      <c r="AL271" s="46">
        <v>36.18</v>
      </c>
      <c r="AM271" s="46">
        <v>36.5</v>
      </c>
      <c r="AN271" s="46">
        <v>36.18</v>
      </c>
      <c r="AO271" s="46">
        <v>36.44</v>
      </c>
      <c r="AP271" s="46">
        <v>36.19</v>
      </c>
      <c r="AQ271" s="46">
        <v>36.119999999999997</v>
      </c>
      <c r="AR271" s="46" t="e">
        <v>#N/A</v>
      </c>
      <c r="AS271" s="46" t="e">
        <v>#N/A</v>
      </c>
    </row>
    <row r="272" spans="1:45">
      <c r="A272" s="46" t="s">
        <v>204</v>
      </c>
      <c r="B272" s="46" t="s">
        <v>205</v>
      </c>
      <c r="C272" s="46" t="s">
        <v>114</v>
      </c>
      <c r="D272" s="46" t="s">
        <v>115</v>
      </c>
      <c r="E272" s="46" t="e">
        <v>#N/A</v>
      </c>
      <c r="F272" s="46" t="e">
        <v>#N/A</v>
      </c>
      <c r="G272" s="46" t="e">
        <v>#N/A</v>
      </c>
      <c r="H272" s="46" t="e">
        <v>#N/A</v>
      </c>
      <c r="I272" s="46" t="e">
        <v>#N/A</v>
      </c>
      <c r="J272" s="46" t="e">
        <v>#N/A</v>
      </c>
      <c r="K272" s="46" t="e">
        <v>#N/A</v>
      </c>
      <c r="L272" s="46" t="e">
        <v>#N/A</v>
      </c>
      <c r="M272" s="46" t="e">
        <v>#N/A</v>
      </c>
      <c r="N272" s="46" t="e">
        <v>#N/A</v>
      </c>
      <c r="O272" s="46" t="e">
        <v>#N/A</v>
      </c>
      <c r="P272" s="46" t="e">
        <v>#N/A</v>
      </c>
      <c r="Q272" s="46" t="e">
        <v>#N/A</v>
      </c>
      <c r="R272" s="46" t="e">
        <v>#N/A</v>
      </c>
      <c r="S272" s="46" t="e">
        <v>#N/A</v>
      </c>
      <c r="T272" s="46" t="e">
        <v>#N/A</v>
      </c>
      <c r="U272" s="46" t="e">
        <v>#N/A</v>
      </c>
      <c r="V272" s="46" t="e">
        <v>#N/A</v>
      </c>
      <c r="W272" s="46" t="e">
        <v>#N/A</v>
      </c>
      <c r="X272" s="46" t="e">
        <v>#N/A</v>
      </c>
      <c r="Y272" s="46" t="e">
        <v>#N/A</v>
      </c>
      <c r="Z272" s="46" t="e">
        <v>#N/A</v>
      </c>
      <c r="AA272" s="46" t="e">
        <v>#N/A</v>
      </c>
      <c r="AB272" s="46" t="e">
        <v>#N/A</v>
      </c>
      <c r="AC272" s="46" t="e">
        <v>#N/A</v>
      </c>
      <c r="AD272" s="46" t="e">
        <v>#N/A</v>
      </c>
      <c r="AE272" s="46" t="e">
        <v>#N/A</v>
      </c>
      <c r="AF272" s="46" t="e">
        <v>#N/A</v>
      </c>
      <c r="AG272" s="46" t="e">
        <v>#N/A</v>
      </c>
      <c r="AH272" s="46" t="e">
        <v>#N/A</v>
      </c>
      <c r="AI272" s="46">
        <v>39.29</v>
      </c>
      <c r="AJ272" s="46">
        <v>38.549999999999997</v>
      </c>
      <c r="AK272" s="46">
        <v>38.35</v>
      </c>
      <c r="AL272" s="46">
        <v>40.94</v>
      </c>
      <c r="AM272" s="46">
        <v>41.22</v>
      </c>
      <c r="AN272" s="46" t="e">
        <v>#N/A</v>
      </c>
      <c r="AO272" s="46">
        <v>41.82</v>
      </c>
      <c r="AP272" s="46">
        <v>41.43</v>
      </c>
      <c r="AQ272" s="46">
        <v>41.23</v>
      </c>
      <c r="AR272" s="46" t="e">
        <v>#N/A</v>
      </c>
      <c r="AS272" s="46" t="e">
        <v>#N/A</v>
      </c>
    </row>
    <row r="273" spans="1:45">
      <c r="A273" s="46" t="s">
        <v>204</v>
      </c>
      <c r="B273" s="46" t="s">
        <v>205</v>
      </c>
      <c r="C273" s="46" t="s">
        <v>116</v>
      </c>
      <c r="D273" s="46" t="s">
        <v>117</v>
      </c>
      <c r="E273" s="46" t="e">
        <v>#N/A</v>
      </c>
      <c r="F273" s="46" t="e">
        <v>#N/A</v>
      </c>
      <c r="G273" s="46" t="e">
        <v>#N/A</v>
      </c>
      <c r="H273" s="46" t="e">
        <v>#N/A</v>
      </c>
      <c r="I273" s="46" t="e">
        <v>#N/A</v>
      </c>
      <c r="J273" s="46" t="e">
        <v>#N/A</v>
      </c>
      <c r="K273" s="46" t="e">
        <v>#N/A</v>
      </c>
      <c r="L273" s="46" t="e">
        <v>#N/A</v>
      </c>
      <c r="M273" s="46" t="e">
        <v>#N/A</v>
      </c>
      <c r="N273" s="46" t="e">
        <v>#N/A</v>
      </c>
      <c r="O273" s="46" t="e">
        <v>#N/A</v>
      </c>
      <c r="P273" s="46" t="e">
        <v>#N/A</v>
      </c>
      <c r="Q273" s="46" t="e">
        <v>#N/A</v>
      </c>
      <c r="R273" s="46" t="e">
        <v>#N/A</v>
      </c>
      <c r="S273" s="46" t="e">
        <v>#N/A</v>
      </c>
      <c r="T273" s="46" t="e">
        <v>#N/A</v>
      </c>
      <c r="U273" s="46" t="e">
        <v>#N/A</v>
      </c>
      <c r="V273" s="46" t="e">
        <v>#N/A</v>
      </c>
      <c r="W273" s="46" t="e">
        <v>#N/A</v>
      </c>
      <c r="X273" s="46" t="e">
        <v>#N/A</v>
      </c>
      <c r="Y273" s="46" t="e">
        <v>#N/A</v>
      </c>
      <c r="Z273" s="46" t="e">
        <v>#N/A</v>
      </c>
      <c r="AA273" s="46" t="e">
        <v>#N/A</v>
      </c>
      <c r="AB273" s="46" t="e">
        <v>#N/A</v>
      </c>
      <c r="AC273" s="46" t="e">
        <v>#N/A</v>
      </c>
      <c r="AD273" s="46" t="e">
        <v>#N/A</v>
      </c>
      <c r="AE273" s="46" t="e">
        <v>#N/A</v>
      </c>
      <c r="AF273" s="46" t="e">
        <v>#N/A</v>
      </c>
      <c r="AG273" s="46" t="e">
        <v>#N/A</v>
      </c>
      <c r="AH273" s="46" t="e">
        <v>#N/A</v>
      </c>
      <c r="AI273" s="46" t="e">
        <v>#N/A</v>
      </c>
      <c r="AJ273" s="46" t="e">
        <v>#N/A</v>
      </c>
      <c r="AK273" s="46">
        <v>40.39</v>
      </c>
      <c r="AL273" s="46">
        <v>40.4</v>
      </c>
      <c r="AM273" s="46">
        <v>39.6</v>
      </c>
      <c r="AN273" s="46">
        <v>39.869999999999997</v>
      </c>
      <c r="AO273" s="46">
        <v>39.29</v>
      </c>
      <c r="AP273" s="46">
        <v>38.64</v>
      </c>
      <c r="AQ273" s="46" t="e">
        <v>#N/A</v>
      </c>
      <c r="AR273" s="46" t="e">
        <v>#N/A</v>
      </c>
      <c r="AS273" s="46" t="e">
        <v>#N/A</v>
      </c>
    </row>
    <row r="274" spans="1:45">
      <c r="A274" s="46" t="s">
        <v>204</v>
      </c>
      <c r="B274" s="46" t="s">
        <v>205</v>
      </c>
      <c r="C274" s="46" t="s">
        <v>118</v>
      </c>
      <c r="D274" s="46" t="s">
        <v>119</v>
      </c>
      <c r="E274" s="46" t="e">
        <v>#N/A</v>
      </c>
      <c r="F274" s="46" t="e">
        <v>#N/A</v>
      </c>
      <c r="G274" s="46" t="e">
        <v>#N/A</v>
      </c>
      <c r="H274" s="46" t="e">
        <v>#N/A</v>
      </c>
      <c r="I274" s="46" t="e">
        <v>#N/A</v>
      </c>
      <c r="J274" s="46" t="e">
        <v>#N/A</v>
      </c>
      <c r="K274" s="46" t="e">
        <v>#N/A</v>
      </c>
      <c r="L274" s="46" t="e">
        <v>#N/A</v>
      </c>
      <c r="M274" s="46" t="e">
        <v>#N/A</v>
      </c>
      <c r="N274" s="46" t="e">
        <v>#N/A</v>
      </c>
      <c r="O274" s="46" t="e">
        <v>#N/A</v>
      </c>
      <c r="P274" s="46" t="e">
        <v>#N/A</v>
      </c>
      <c r="Q274" s="46" t="e">
        <v>#N/A</v>
      </c>
      <c r="R274" s="46" t="e">
        <v>#N/A</v>
      </c>
      <c r="S274" s="46" t="e">
        <v>#N/A</v>
      </c>
      <c r="T274" s="46" t="e">
        <v>#N/A</v>
      </c>
      <c r="U274" s="46" t="e">
        <v>#N/A</v>
      </c>
      <c r="V274" s="46" t="e">
        <v>#N/A</v>
      </c>
      <c r="W274" s="46" t="e">
        <v>#N/A</v>
      </c>
      <c r="X274" s="46" t="e">
        <v>#N/A</v>
      </c>
      <c r="Y274" s="46" t="e">
        <v>#N/A</v>
      </c>
      <c r="Z274" s="46" t="e">
        <v>#N/A</v>
      </c>
      <c r="AA274" s="46" t="e">
        <v>#N/A</v>
      </c>
      <c r="AB274" s="46" t="e">
        <v>#N/A</v>
      </c>
      <c r="AC274" s="46" t="e">
        <v>#N/A</v>
      </c>
      <c r="AD274" s="46" t="e">
        <v>#N/A</v>
      </c>
      <c r="AE274" s="46" t="e">
        <v>#N/A</v>
      </c>
      <c r="AF274" s="46" t="e">
        <v>#N/A</v>
      </c>
      <c r="AG274" s="46" t="e">
        <v>#N/A</v>
      </c>
      <c r="AH274" s="46" t="e">
        <v>#N/A</v>
      </c>
      <c r="AI274" s="46">
        <v>40.89</v>
      </c>
      <c r="AJ274" s="46">
        <v>41.84</v>
      </c>
      <c r="AK274" s="46">
        <v>42.13</v>
      </c>
      <c r="AL274" s="46">
        <v>41.36</v>
      </c>
      <c r="AM274" s="46">
        <v>41.16</v>
      </c>
      <c r="AN274" s="46">
        <v>40.98</v>
      </c>
      <c r="AO274" s="46">
        <v>41.15</v>
      </c>
      <c r="AP274" s="46">
        <v>41.4</v>
      </c>
      <c r="AQ274" s="46">
        <v>42.31</v>
      </c>
      <c r="AR274" s="46" t="e">
        <v>#N/A</v>
      </c>
      <c r="AS274" s="46" t="e">
        <v>#N/A</v>
      </c>
    </row>
    <row r="275" spans="1:45">
      <c r="A275" s="46" t="s">
        <v>204</v>
      </c>
      <c r="B275" s="46" t="s">
        <v>205</v>
      </c>
      <c r="C275" s="46" t="s">
        <v>120</v>
      </c>
      <c r="D275" s="46" t="s">
        <v>121</v>
      </c>
      <c r="E275" s="46" t="e">
        <v>#N/A</v>
      </c>
      <c r="F275" s="46" t="e">
        <v>#N/A</v>
      </c>
      <c r="G275" s="46" t="e">
        <v>#N/A</v>
      </c>
      <c r="H275" s="46" t="e">
        <v>#N/A</v>
      </c>
      <c r="I275" s="46" t="e">
        <v>#N/A</v>
      </c>
      <c r="J275" s="46" t="e">
        <v>#N/A</v>
      </c>
      <c r="K275" s="46" t="e">
        <v>#N/A</v>
      </c>
      <c r="L275" s="46" t="e">
        <v>#N/A</v>
      </c>
      <c r="M275" s="46" t="e">
        <v>#N/A</v>
      </c>
      <c r="N275" s="46" t="e">
        <v>#N/A</v>
      </c>
      <c r="O275" s="46">
        <v>39.46</v>
      </c>
      <c r="P275" s="46" t="e">
        <v>#N/A</v>
      </c>
      <c r="Q275" s="46" t="e">
        <v>#N/A</v>
      </c>
      <c r="R275" s="46">
        <v>38.79</v>
      </c>
      <c r="S275" s="46" t="e">
        <v>#N/A</v>
      </c>
      <c r="T275" s="46" t="e">
        <v>#N/A</v>
      </c>
      <c r="U275" s="46">
        <v>38.89</v>
      </c>
      <c r="V275" s="46" t="e">
        <v>#N/A</v>
      </c>
      <c r="W275" s="46" t="e">
        <v>#N/A</v>
      </c>
      <c r="X275" s="46">
        <v>39.11</v>
      </c>
      <c r="Y275" s="46" t="e">
        <v>#N/A</v>
      </c>
      <c r="Z275" s="46" t="e">
        <v>#N/A</v>
      </c>
      <c r="AA275" s="46">
        <v>40.71</v>
      </c>
      <c r="AB275" s="46" t="e">
        <v>#N/A</v>
      </c>
      <c r="AC275" s="46" t="e">
        <v>#N/A</v>
      </c>
      <c r="AD275" s="46">
        <v>38.869999999999997</v>
      </c>
      <c r="AE275" s="46" t="e">
        <v>#N/A</v>
      </c>
      <c r="AF275" s="46" t="e">
        <v>#N/A</v>
      </c>
      <c r="AG275" s="46">
        <v>39.61</v>
      </c>
      <c r="AH275" s="46" t="e">
        <v>#N/A</v>
      </c>
      <c r="AI275" s="46" t="e">
        <v>#N/A</v>
      </c>
      <c r="AJ275" s="46">
        <v>42.75</v>
      </c>
      <c r="AK275" s="46" t="e">
        <v>#N/A</v>
      </c>
      <c r="AL275" s="46" t="e">
        <v>#N/A</v>
      </c>
      <c r="AM275" s="46">
        <v>42.64</v>
      </c>
      <c r="AN275" s="46" t="e">
        <v>#N/A</v>
      </c>
      <c r="AO275" s="46">
        <v>43.65</v>
      </c>
      <c r="AP275" s="46" t="e">
        <v>#N/A</v>
      </c>
      <c r="AQ275" s="46" t="e">
        <v>#N/A</v>
      </c>
      <c r="AR275" s="46" t="e">
        <v>#N/A</v>
      </c>
      <c r="AS275" s="46" t="e">
        <v>#N/A</v>
      </c>
    </row>
    <row r="276" spans="1:45">
      <c r="A276" s="46" t="s">
        <v>204</v>
      </c>
      <c r="B276" s="46" t="s">
        <v>205</v>
      </c>
      <c r="C276" s="46" t="s">
        <v>122</v>
      </c>
      <c r="D276" s="46" t="s">
        <v>123</v>
      </c>
      <c r="E276" s="46" t="e">
        <v>#N/A</v>
      </c>
      <c r="F276" s="46" t="e">
        <v>#N/A</v>
      </c>
      <c r="G276" s="46" t="e">
        <v>#N/A</v>
      </c>
      <c r="H276" s="46" t="e">
        <v>#N/A</v>
      </c>
      <c r="I276" s="46" t="e">
        <v>#N/A</v>
      </c>
      <c r="J276" s="46" t="e">
        <v>#N/A</v>
      </c>
      <c r="K276" s="46" t="e">
        <v>#N/A</v>
      </c>
      <c r="L276" s="46" t="e">
        <v>#N/A</v>
      </c>
      <c r="M276" s="46" t="e">
        <v>#N/A</v>
      </c>
      <c r="N276" s="46" t="e">
        <v>#N/A</v>
      </c>
      <c r="O276" s="46" t="e">
        <v>#N/A</v>
      </c>
      <c r="P276" s="46" t="e">
        <v>#N/A</v>
      </c>
      <c r="Q276" s="46" t="e">
        <v>#N/A</v>
      </c>
      <c r="R276" s="46" t="e">
        <v>#N/A</v>
      </c>
      <c r="S276" s="46" t="e">
        <v>#N/A</v>
      </c>
      <c r="T276" s="46" t="e">
        <v>#N/A</v>
      </c>
      <c r="U276" s="46" t="e">
        <v>#N/A</v>
      </c>
      <c r="V276" s="46" t="e">
        <v>#N/A</v>
      </c>
      <c r="W276" s="46" t="e">
        <v>#N/A</v>
      </c>
      <c r="X276" s="46" t="e">
        <v>#N/A</v>
      </c>
      <c r="Y276" s="46" t="e">
        <v>#N/A</v>
      </c>
      <c r="Z276" s="46" t="e">
        <v>#N/A</v>
      </c>
      <c r="AA276" s="46" t="e">
        <v>#N/A</v>
      </c>
      <c r="AB276" s="46" t="e">
        <v>#N/A</v>
      </c>
      <c r="AC276" s="46" t="e">
        <v>#N/A</v>
      </c>
      <c r="AD276" s="46" t="e">
        <v>#N/A</v>
      </c>
      <c r="AE276" s="46" t="e">
        <v>#N/A</v>
      </c>
      <c r="AF276" s="46" t="e">
        <v>#N/A</v>
      </c>
      <c r="AG276" s="46" t="e">
        <v>#N/A</v>
      </c>
      <c r="AH276" s="46">
        <v>38.11</v>
      </c>
      <c r="AI276" s="46" t="e">
        <v>#N/A</v>
      </c>
      <c r="AJ276" s="46">
        <v>39.74</v>
      </c>
      <c r="AK276" s="46">
        <v>39.159999999999997</v>
      </c>
      <c r="AL276" s="46" t="e">
        <v>#N/A</v>
      </c>
      <c r="AM276" s="46" t="e">
        <v>#N/A</v>
      </c>
      <c r="AN276" s="46">
        <v>40.24</v>
      </c>
      <c r="AO276" s="46">
        <v>41.5</v>
      </c>
      <c r="AP276" s="46">
        <v>37.07</v>
      </c>
      <c r="AQ276" s="46">
        <v>38.31</v>
      </c>
      <c r="AR276" s="46">
        <v>36.36</v>
      </c>
      <c r="AS276" s="46" t="e">
        <v>#N/A</v>
      </c>
    </row>
    <row r="277" spans="1:45">
      <c r="A277" s="46" t="s">
        <v>204</v>
      </c>
      <c r="B277" s="46" t="s">
        <v>205</v>
      </c>
      <c r="C277" s="46" t="s">
        <v>124</v>
      </c>
      <c r="D277" s="46" t="s">
        <v>125</v>
      </c>
      <c r="E277" s="46" t="e">
        <v>#N/A</v>
      </c>
      <c r="F277" s="46" t="e">
        <v>#N/A</v>
      </c>
      <c r="G277" s="46" t="e">
        <v>#N/A</v>
      </c>
      <c r="H277" s="46" t="e">
        <v>#N/A</v>
      </c>
      <c r="I277" s="46" t="e">
        <v>#N/A</v>
      </c>
      <c r="J277" s="46" t="e">
        <v>#N/A</v>
      </c>
      <c r="K277" s="46" t="e">
        <v>#N/A</v>
      </c>
      <c r="L277" s="46" t="e">
        <v>#N/A</v>
      </c>
      <c r="M277" s="46" t="e">
        <v>#N/A</v>
      </c>
      <c r="N277" s="46" t="e">
        <v>#N/A</v>
      </c>
      <c r="O277" s="46" t="e">
        <v>#N/A</v>
      </c>
      <c r="P277" s="46" t="e">
        <v>#N/A</v>
      </c>
      <c r="Q277" s="46" t="e">
        <v>#N/A</v>
      </c>
      <c r="R277" s="46" t="e">
        <v>#N/A</v>
      </c>
      <c r="S277" s="46">
        <v>32.729999999999997</v>
      </c>
      <c r="T277" s="46" t="e">
        <v>#N/A</v>
      </c>
      <c r="U277" s="46" t="e">
        <v>#N/A</v>
      </c>
      <c r="V277" s="46" t="e">
        <v>#N/A</v>
      </c>
      <c r="W277" s="46" t="e">
        <v>#N/A</v>
      </c>
      <c r="X277" s="46">
        <v>36.75</v>
      </c>
      <c r="Y277" s="46" t="e">
        <v>#N/A</v>
      </c>
      <c r="Z277" s="46">
        <v>39.35</v>
      </c>
      <c r="AA277" s="46">
        <v>39.72</v>
      </c>
      <c r="AB277" s="46">
        <v>35.5</v>
      </c>
      <c r="AC277" s="46">
        <v>35.92</v>
      </c>
      <c r="AD277" s="46" t="e">
        <v>#N/A</v>
      </c>
      <c r="AE277" s="46" t="e">
        <v>#N/A</v>
      </c>
      <c r="AF277" s="46" t="e">
        <v>#N/A</v>
      </c>
      <c r="AG277" s="46">
        <v>42.54</v>
      </c>
      <c r="AH277" s="46">
        <v>44.06</v>
      </c>
      <c r="AI277" s="46">
        <v>42.27</v>
      </c>
      <c r="AJ277" s="46">
        <v>45.62</v>
      </c>
      <c r="AK277" s="46">
        <v>42.55</v>
      </c>
      <c r="AL277" s="46">
        <v>43.16</v>
      </c>
      <c r="AM277" s="46">
        <v>42.98</v>
      </c>
      <c r="AN277" s="46">
        <v>42.04</v>
      </c>
      <c r="AO277" s="46">
        <v>41.8</v>
      </c>
      <c r="AP277" s="46">
        <v>42.95</v>
      </c>
      <c r="AQ277" s="46">
        <v>42.39</v>
      </c>
      <c r="AR277" s="46" t="e">
        <v>#N/A</v>
      </c>
      <c r="AS277" s="46" t="e">
        <v>#N/A</v>
      </c>
    </row>
    <row r="278" spans="1:45">
      <c r="A278" s="46" t="s">
        <v>204</v>
      </c>
      <c r="B278" s="46" t="s">
        <v>205</v>
      </c>
      <c r="C278" s="46" t="s">
        <v>126</v>
      </c>
      <c r="D278" s="46" t="s">
        <v>127</v>
      </c>
      <c r="E278" s="46" t="e">
        <v>#N/A</v>
      </c>
      <c r="F278" s="46" t="e">
        <v>#N/A</v>
      </c>
      <c r="G278" s="46" t="e">
        <v>#N/A</v>
      </c>
      <c r="H278" s="46" t="e">
        <v>#N/A</v>
      </c>
      <c r="I278" s="46" t="e">
        <v>#N/A</v>
      </c>
      <c r="J278" s="46" t="e">
        <v>#N/A</v>
      </c>
      <c r="K278" s="46" t="e">
        <v>#N/A</v>
      </c>
      <c r="L278" s="46" t="e">
        <v>#N/A</v>
      </c>
      <c r="M278" s="46" t="e">
        <v>#N/A</v>
      </c>
      <c r="N278" s="46" t="e">
        <v>#N/A</v>
      </c>
      <c r="O278" s="46" t="e">
        <v>#N/A</v>
      </c>
      <c r="P278" s="46" t="e">
        <v>#N/A</v>
      </c>
      <c r="Q278" s="46" t="e">
        <v>#N/A</v>
      </c>
      <c r="R278" s="46" t="e">
        <v>#N/A</v>
      </c>
      <c r="S278" s="46" t="e">
        <v>#N/A</v>
      </c>
      <c r="T278" s="46" t="e">
        <v>#N/A</v>
      </c>
      <c r="U278" s="46" t="e">
        <v>#N/A</v>
      </c>
      <c r="V278" s="46" t="e">
        <v>#N/A</v>
      </c>
      <c r="W278" s="46" t="e">
        <v>#N/A</v>
      </c>
      <c r="X278" s="46" t="e">
        <v>#N/A</v>
      </c>
      <c r="Y278" s="46" t="e">
        <v>#N/A</v>
      </c>
      <c r="Z278" s="46" t="e">
        <v>#N/A</v>
      </c>
      <c r="AA278" s="46" t="e">
        <v>#N/A</v>
      </c>
      <c r="AB278" s="46" t="e">
        <v>#N/A</v>
      </c>
      <c r="AC278" s="46">
        <v>36.82</v>
      </c>
      <c r="AD278" s="46" t="e">
        <v>#N/A</v>
      </c>
      <c r="AE278" s="46">
        <v>40.99</v>
      </c>
      <c r="AF278" s="46" t="e">
        <v>#N/A</v>
      </c>
      <c r="AG278" s="46">
        <v>44.94</v>
      </c>
      <c r="AH278" s="46">
        <v>45.28</v>
      </c>
      <c r="AI278" s="46">
        <v>45.1</v>
      </c>
      <c r="AJ278" s="46">
        <v>45.36</v>
      </c>
      <c r="AK278" s="46">
        <v>48.66</v>
      </c>
      <c r="AL278" s="46" t="e">
        <v>#N/A</v>
      </c>
      <c r="AM278" s="46">
        <v>50.19</v>
      </c>
      <c r="AN278" s="46" t="e">
        <v>#N/A</v>
      </c>
      <c r="AO278" s="46" t="e">
        <v>#N/A</v>
      </c>
      <c r="AP278" s="46" t="e">
        <v>#N/A</v>
      </c>
      <c r="AQ278" s="46" t="e">
        <v>#N/A</v>
      </c>
      <c r="AR278" s="46" t="e">
        <v>#N/A</v>
      </c>
      <c r="AS278" s="46" t="e">
        <v>#N/A</v>
      </c>
    </row>
    <row r="279" spans="1:45">
      <c r="A279" s="46" t="s">
        <v>204</v>
      </c>
      <c r="B279" s="46" t="s">
        <v>205</v>
      </c>
      <c r="C279" s="46" t="s">
        <v>128</v>
      </c>
      <c r="D279" s="46" t="s">
        <v>129</v>
      </c>
      <c r="E279" s="46" t="e">
        <v>#N/A</v>
      </c>
      <c r="F279" s="46" t="e">
        <v>#N/A</v>
      </c>
      <c r="G279" s="46" t="e">
        <v>#N/A</v>
      </c>
      <c r="H279" s="46" t="e">
        <v>#N/A</v>
      </c>
      <c r="I279" s="46" t="e">
        <v>#N/A</v>
      </c>
      <c r="J279" s="46" t="e">
        <v>#N/A</v>
      </c>
      <c r="K279" s="46" t="e">
        <v>#N/A</v>
      </c>
      <c r="L279" s="46" t="e">
        <v>#N/A</v>
      </c>
      <c r="M279" s="46" t="e">
        <v>#N/A</v>
      </c>
      <c r="N279" s="46" t="e">
        <v>#N/A</v>
      </c>
      <c r="O279" s="46">
        <v>53.78</v>
      </c>
      <c r="P279" s="46" t="e">
        <v>#N/A</v>
      </c>
      <c r="Q279" s="46" t="e">
        <v>#N/A</v>
      </c>
      <c r="R279" s="46" t="e">
        <v>#N/A</v>
      </c>
      <c r="S279" s="46" t="e">
        <v>#N/A</v>
      </c>
      <c r="T279" s="46">
        <v>59.21</v>
      </c>
      <c r="U279" s="46" t="e">
        <v>#N/A</v>
      </c>
      <c r="V279" s="46" t="e">
        <v>#N/A</v>
      </c>
      <c r="W279" s="46">
        <v>56.13</v>
      </c>
      <c r="X279" s="46" t="e">
        <v>#N/A</v>
      </c>
      <c r="Y279" s="46">
        <v>57.1</v>
      </c>
      <c r="Z279" s="46" t="e">
        <v>#N/A</v>
      </c>
      <c r="AA279" s="46">
        <v>53.88</v>
      </c>
      <c r="AB279" s="46" t="e">
        <v>#N/A</v>
      </c>
      <c r="AC279" s="46">
        <v>53.88</v>
      </c>
      <c r="AD279" s="46" t="e">
        <v>#N/A</v>
      </c>
      <c r="AE279" s="46">
        <v>56.83</v>
      </c>
      <c r="AF279" s="46" t="e">
        <v>#N/A</v>
      </c>
      <c r="AG279" s="46">
        <v>55</v>
      </c>
      <c r="AH279" s="46" t="e">
        <v>#N/A</v>
      </c>
      <c r="AI279" s="46">
        <v>51.31</v>
      </c>
      <c r="AJ279" s="46">
        <v>55.81</v>
      </c>
      <c r="AK279" s="46">
        <v>53.88</v>
      </c>
      <c r="AL279" s="46" t="e">
        <v>#N/A</v>
      </c>
      <c r="AM279" s="46">
        <v>54.06</v>
      </c>
      <c r="AN279" s="46" t="e">
        <v>#N/A</v>
      </c>
      <c r="AO279" s="46">
        <v>53.89</v>
      </c>
      <c r="AP279" s="46" t="e">
        <v>#N/A</v>
      </c>
      <c r="AQ279" s="46">
        <v>54.1</v>
      </c>
      <c r="AR279" s="46" t="e">
        <v>#N/A</v>
      </c>
      <c r="AS279" s="46" t="e">
        <v>#N/A</v>
      </c>
    </row>
    <row r="280" spans="1:45">
      <c r="A280" s="46" t="s">
        <v>204</v>
      </c>
      <c r="B280" s="46" t="s">
        <v>205</v>
      </c>
      <c r="C280" s="46" t="s">
        <v>130</v>
      </c>
      <c r="D280" s="46" t="s">
        <v>131</v>
      </c>
      <c r="E280" s="46" t="e">
        <v>#N/A</v>
      </c>
      <c r="F280" s="46" t="e">
        <v>#N/A</v>
      </c>
      <c r="G280" s="46" t="e">
        <v>#N/A</v>
      </c>
      <c r="H280" s="46" t="e">
        <v>#N/A</v>
      </c>
      <c r="I280" s="46" t="e">
        <v>#N/A</v>
      </c>
      <c r="J280" s="46" t="e">
        <v>#N/A</v>
      </c>
      <c r="K280" s="46" t="e">
        <v>#N/A</v>
      </c>
      <c r="L280" s="46" t="e">
        <v>#N/A</v>
      </c>
      <c r="M280" s="46" t="e">
        <v>#N/A</v>
      </c>
      <c r="N280" s="46" t="e">
        <v>#N/A</v>
      </c>
      <c r="O280" s="46" t="e">
        <v>#N/A</v>
      </c>
      <c r="P280" s="46" t="e">
        <v>#N/A</v>
      </c>
      <c r="Q280" s="46" t="e">
        <v>#N/A</v>
      </c>
      <c r="R280" s="46" t="e">
        <v>#N/A</v>
      </c>
      <c r="S280" s="46" t="e">
        <v>#N/A</v>
      </c>
      <c r="T280" s="46" t="e">
        <v>#N/A</v>
      </c>
      <c r="U280" s="46" t="e">
        <v>#N/A</v>
      </c>
      <c r="V280" s="46" t="e">
        <v>#N/A</v>
      </c>
      <c r="W280" s="46" t="e">
        <v>#N/A</v>
      </c>
      <c r="X280" s="46" t="e">
        <v>#N/A</v>
      </c>
      <c r="Y280" s="46" t="e">
        <v>#N/A</v>
      </c>
      <c r="Z280" s="46">
        <v>40.76</v>
      </c>
      <c r="AA280" s="46" t="e">
        <v>#N/A</v>
      </c>
      <c r="AB280" s="46" t="e">
        <v>#N/A</v>
      </c>
      <c r="AC280" s="46">
        <v>38.15</v>
      </c>
      <c r="AD280" s="46" t="e">
        <v>#N/A</v>
      </c>
      <c r="AE280" s="46" t="e">
        <v>#N/A</v>
      </c>
      <c r="AF280" s="46" t="e">
        <v>#N/A</v>
      </c>
      <c r="AG280" s="46">
        <v>40.46</v>
      </c>
      <c r="AH280" s="46" t="e">
        <v>#N/A</v>
      </c>
      <c r="AI280" s="46" t="e">
        <v>#N/A</v>
      </c>
      <c r="AJ280" s="46" t="e">
        <v>#N/A</v>
      </c>
      <c r="AK280" s="46" t="e">
        <v>#N/A</v>
      </c>
      <c r="AL280" s="46">
        <v>43.42</v>
      </c>
      <c r="AM280" s="46" t="e">
        <v>#N/A</v>
      </c>
      <c r="AN280" s="46" t="e">
        <v>#N/A</v>
      </c>
      <c r="AO280" s="46">
        <v>41.07</v>
      </c>
      <c r="AP280" s="46">
        <v>41.96</v>
      </c>
      <c r="AQ280" s="46">
        <v>41.66</v>
      </c>
      <c r="AR280" s="46" t="e">
        <v>#N/A</v>
      </c>
      <c r="AS280" s="46" t="e">
        <v>#N/A</v>
      </c>
    </row>
    <row r="281" spans="1:45">
      <c r="A281" s="46" t="s">
        <v>204</v>
      </c>
      <c r="B281" s="46" t="s">
        <v>205</v>
      </c>
      <c r="C281" s="46" t="s">
        <v>132</v>
      </c>
      <c r="D281" s="46" t="s">
        <v>133</v>
      </c>
      <c r="E281" s="46" t="e">
        <v>#N/A</v>
      </c>
      <c r="F281" s="46" t="e">
        <v>#N/A</v>
      </c>
      <c r="G281" s="46" t="e">
        <v>#N/A</v>
      </c>
      <c r="H281" s="46" t="e">
        <v>#N/A</v>
      </c>
      <c r="I281" s="46" t="e">
        <v>#N/A</v>
      </c>
      <c r="J281" s="46" t="e">
        <v>#N/A</v>
      </c>
      <c r="K281" s="46" t="e">
        <v>#N/A</v>
      </c>
      <c r="L281" s="46" t="e">
        <v>#N/A</v>
      </c>
      <c r="M281" s="46" t="e">
        <v>#N/A</v>
      </c>
      <c r="N281" s="46" t="e">
        <v>#N/A</v>
      </c>
      <c r="O281" s="46" t="e">
        <v>#N/A</v>
      </c>
      <c r="P281" s="46" t="e">
        <v>#N/A</v>
      </c>
      <c r="Q281" s="46" t="e">
        <v>#N/A</v>
      </c>
      <c r="R281" s="46" t="e">
        <v>#N/A</v>
      </c>
      <c r="S281" s="46" t="e">
        <v>#N/A</v>
      </c>
      <c r="T281" s="46" t="e">
        <v>#N/A</v>
      </c>
      <c r="U281" s="46" t="e">
        <v>#N/A</v>
      </c>
      <c r="V281" s="46" t="e">
        <v>#N/A</v>
      </c>
      <c r="W281" s="46" t="e">
        <v>#N/A</v>
      </c>
      <c r="X281" s="46" t="e">
        <v>#N/A</v>
      </c>
      <c r="Y281" s="46" t="e">
        <v>#N/A</v>
      </c>
      <c r="Z281" s="46" t="e">
        <v>#N/A</v>
      </c>
      <c r="AA281" s="46" t="e">
        <v>#N/A</v>
      </c>
      <c r="AB281" s="46" t="e">
        <v>#N/A</v>
      </c>
      <c r="AC281" s="46" t="e">
        <v>#N/A</v>
      </c>
      <c r="AD281" s="46" t="e">
        <v>#N/A</v>
      </c>
      <c r="AE281" s="46" t="e">
        <v>#N/A</v>
      </c>
      <c r="AF281" s="46" t="e">
        <v>#N/A</v>
      </c>
      <c r="AG281" s="46" t="e">
        <v>#N/A</v>
      </c>
      <c r="AH281" s="46" t="e">
        <v>#N/A</v>
      </c>
      <c r="AI281" s="46">
        <v>38.619999999999997</v>
      </c>
      <c r="AJ281" s="46">
        <v>38.25</v>
      </c>
      <c r="AK281" s="46">
        <v>39.24</v>
      </c>
      <c r="AL281" s="46">
        <v>38.85</v>
      </c>
      <c r="AM281" s="46">
        <v>38.340000000000003</v>
      </c>
      <c r="AN281" s="46">
        <v>37.130000000000003</v>
      </c>
      <c r="AO281" s="46">
        <v>37.229999999999997</v>
      </c>
      <c r="AP281" s="46">
        <v>37.119999999999997</v>
      </c>
      <c r="AQ281" s="46">
        <v>37.07</v>
      </c>
      <c r="AR281" s="46" t="e">
        <v>#N/A</v>
      </c>
      <c r="AS281" s="46" t="e">
        <v>#N/A</v>
      </c>
    </row>
    <row r="282" spans="1:45">
      <c r="A282" s="46" t="s">
        <v>204</v>
      </c>
      <c r="B282" s="46" t="s">
        <v>205</v>
      </c>
      <c r="C282" s="46" t="s">
        <v>134</v>
      </c>
      <c r="D282" s="46" t="s">
        <v>135</v>
      </c>
      <c r="E282" s="46" t="e">
        <v>#N/A</v>
      </c>
      <c r="F282" s="46" t="e">
        <v>#N/A</v>
      </c>
      <c r="G282" s="46" t="e">
        <v>#N/A</v>
      </c>
      <c r="H282" s="46" t="e">
        <v>#N/A</v>
      </c>
      <c r="I282" s="46" t="e">
        <v>#N/A</v>
      </c>
      <c r="J282" s="46" t="e">
        <v>#N/A</v>
      </c>
      <c r="K282" s="46" t="e">
        <v>#N/A</v>
      </c>
      <c r="L282" s="46" t="e">
        <v>#N/A</v>
      </c>
      <c r="M282" s="46" t="e">
        <v>#N/A</v>
      </c>
      <c r="N282" s="46" t="e">
        <v>#N/A</v>
      </c>
      <c r="O282" s="46" t="e">
        <v>#N/A</v>
      </c>
      <c r="P282" s="46" t="e">
        <v>#N/A</v>
      </c>
      <c r="Q282" s="46" t="e">
        <v>#N/A</v>
      </c>
      <c r="R282" s="46" t="e">
        <v>#N/A</v>
      </c>
      <c r="S282" s="46" t="e">
        <v>#N/A</v>
      </c>
      <c r="T282" s="46" t="e">
        <v>#N/A</v>
      </c>
      <c r="U282" s="46" t="e">
        <v>#N/A</v>
      </c>
      <c r="V282" s="46" t="e">
        <v>#N/A</v>
      </c>
      <c r="W282" s="46" t="e">
        <v>#N/A</v>
      </c>
      <c r="X282" s="46" t="e">
        <v>#N/A</v>
      </c>
      <c r="Y282" s="46" t="e">
        <v>#N/A</v>
      </c>
      <c r="Z282" s="46" t="e">
        <v>#N/A</v>
      </c>
      <c r="AA282" s="46" t="e">
        <v>#N/A</v>
      </c>
      <c r="AB282" s="46" t="e">
        <v>#N/A</v>
      </c>
      <c r="AC282" s="46" t="e">
        <v>#N/A</v>
      </c>
      <c r="AD282" s="46" t="e">
        <v>#N/A</v>
      </c>
      <c r="AE282" s="46" t="e">
        <v>#N/A</v>
      </c>
      <c r="AF282" s="46" t="e">
        <v>#N/A</v>
      </c>
      <c r="AG282" s="46" t="e">
        <v>#N/A</v>
      </c>
      <c r="AH282" s="46" t="e">
        <v>#N/A</v>
      </c>
      <c r="AI282" s="46">
        <v>40.54</v>
      </c>
      <c r="AJ282" s="46">
        <v>40.26</v>
      </c>
      <c r="AK282" s="46">
        <v>35.840000000000003</v>
      </c>
      <c r="AL282" s="46">
        <v>36.78</v>
      </c>
      <c r="AM282" s="46">
        <v>36.270000000000003</v>
      </c>
      <c r="AN282" s="46">
        <v>35.659999999999997</v>
      </c>
      <c r="AO282" s="46">
        <v>35.299999999999997</v>
      </c>
      <c r="AP282" s="46">
        <v>34.86</v>
      </c>
      <c r="AQ282" s="46">
        <v>35.26</v>
      </c>
      <c r="AR282" s="46" t="e">
        <v>#N/A</v>
      </c>
      <c r="AS282" s="46" t="e">
        <v>#N/A</v>
      </c>
    </row>
    <row r="283" spans="1:45">
      <c r="A283" s="46" t="s">
        <v>204</v>
      </c>
      <c r="B283" s="46" t="s">
        <v>205</v>
      </c>
      <c r="C283" s="46" t="s">
        <v>42</v>
      </c>
      <c r="D283" s="46" t="s">
        <v>136</v>
      </c>
      <c r="E283" s="46" t="e">
        <v>#N/A</v>
      </c>
      <c r="F283" s="46" t="e">
        <v>#N/A</v>
      </c>
      <c r="G283" s="46" t="e">
        <v>#N/A</v>
      </c>
      <c r="H283" s="46" t="e">
        <v>#N/A</v>
      </c>
      <c r="I283" s="46" t="e">
        <v>#N/A</v>
      </c>
      <c r="J283" s="46" t="e">
        <v>#N/A</v>
      </c>
      <c r="K283" s="46" t="e">
        <v>#N/A</v>
      </c>
      <c r="L283" s="46" t="e">
        <v>#N/A</v>
      </c>
      <c r="M283" s="46" t="e">
        <v>#N/A</v>
      </c>
      <c r="N283" s="46" t="e">
        <v>#N/A</v>
      </c>
      <c r="O283" s="46" t="e">
        <v>#N/A</v>
      </c>
      <c r="P283" s="46" t="e">
        <v>#N/A</v>
      </c>
      <c r="Q283" s="46" t="e">
        <v>#N/A</v>
      </c>
      <c r="R283" s="46" t="e">
        <v>#N/A</v>
      </c>
      <c r="S283" s="46">
        <v>33.630000000000003</v>
      </c>
      <c r="T283" s="46" t="e">
        <v>#N/A</v>
      </c>
      <c r="U283" s="46" t="e">
        <v>#N/A</v>
      </c>
      <c r="V283" s="46" t="e">
        <v>#N/A</v>
      </c>
      <c r="W283" s="46" t="e">
        <v>#N/A</v>
      </c>
      <c r="X283" s="46">
        <v>53.35</v>
      </c>
      <c r="Y283" s="46" t="e">
        <v>#N/A</v>
      </c>
      <c r="Z283" s="46" t="e">
        <v>#N/A</v>
      </c>
      <c r="AA283" s="46">
        <v>51.12</v>
      </c>
      <c r="AB283" s="46">
        <v>45.06</v>
      </c>
      <c r="AC283" s="46">
        <v>44.62</v>
      </c>
      <c r="AD283" s="46">
        <v>43.83</v>
      </c>
      <c r="AE283" s="46">
        <v>43.7</v>
      </c>
      <c r="AF283" s="46">
        <v>46.21</v>
      </c>
      <c r="AG283" s="46">
        <v>44.2</v>
      </c>
      <c r="AH283" s="46">
        <v>47.27</v>
      </c>
      <c r="AI283" s="46">
        <v>47.22</v>
      </c>
      <c r="AJ283" s="46">
        <v>47.76</v>
      </c>
      <c r="AK283" s="46">
        <v>47.94</v>
      </c>
      <c r="AL283" s="46">
        <v>48.99</v>
      </c>
      <c r="AM283" s="46">
        <v>48.41</v>
      </c>
      <c r="AN283" s="46">
        <v>46.99</v>
      </c>
      <c r="AO283" s="46">
        <v>47.44</v>
      </c>
      <c r="AP283" s="46">
        <v>47.78</v>
      </c>
      <c r="AQ283" s="46">
        <v>48.33</v>
      </c>
      <c r="AR283" s="46" t="e">
        <v>#N/A</v>
      </c>
      <c r="AS283" s="46" t="e">
        <v>#N/A</v>
      </c>
    </row>
    <row r="284" spans="1:45">
      <c r="A284" s="46" t="s">
        <v>204</v>
      </c>
      <c r="B284" s="46" t="s">
        <v>205</v>
      </c>
      <c r="C284" s="46" t="s">
        <v>137</v>
      </c>
      <c r="D284" s="46" t="s">
        <v>138</v>
      </c>
      <c r="E284" s="46" t="e">
        <v>#N/A</v>
      </c>
      <c r="F284" s="46" t="e">
        <v>#N/A</v>
      </c>
      <c r="G284" s="46" t="e">
        <v>#N/A</v>
      </c>
      <c r="H284" s="46" t="e">
        <v>#N/A</v>
      </c>
      <c r="I284" s="46" t="e">
        <v>#N/A</v>
      </c>
      <c r="J284" s="46" t="e">
        <v>#N/A</v>
      </c>
      <c r="K284" s="46" t="e">
        <v>#N/A</v>
      </c>
      <c r="L284" s="46" t="e">
        <v>#N/A</v>
      </c>
      <c r="M284" s="46" t="e">
        <v>#N/A</v>
      </c>
      <c r="N284" s="46" t="e">
        <v>#N/A</v>
      </c>
      <c r="O284" s="46" t="e">
        <v>#N/A</v>
      </c>
      <c r="P284" s="46" t="e">
        <v>#N/A</v>
      </c>
      <c r="Q284" s="46" t="e">
        <v>#N/A</v>
      </c>
      <c r="R284" s="46" t="e">
        <v>#N/A</v>
      </c>
      <c r="S284" s="46">
        <v>31.59</v>
      </c>
      <c r="T284" s="46" t="e">
        <v>#N/A</v>
      </c>
      <c r="U284" s="46" t="e">
        <v>#N/A</v>
      </c>
      <c r="V284" s="46" t="e">
        <v>#N/A</v>
      </c>
      <c r="W284" s="46">
        <v>31.36</v>
      </c>
      <c r="X284" s="46" t="e">
        <v>#N/A</v>
      </c>
      <c r="Y284" s="46" t="e">
        <v>#N/A</v>
      </c>
      <c r="Z284" s="46" t="e">
        <v>#N/A</v>
      </c>
      <c r="AA284" s="46">
        <v>34.82</v>
      </c>
      <c r="AB284" s="46" t="e">
        <v>#N/A</v>
      </c>
      <c r="AC284" s="46" t="e">
        <v>#N/A</v>
      </c>
      <c r="AD284" s="46" t="e">
        <v>#N/A</v>
      </c>
      <c r="AE284" s="46" t="e">
        <v>#N/A</v>
      </c>
      <c r="AF284" s="46" t="e">
        <v>#N/A</v>
      </c>
      <c r="AG284" s="46" t="e">
        <v>#N/A</v>
      </c>
      <c r="AH284" s="46" t="e">
        <v>#N/A</v>
      </c>
      <c r="AI284" s="46">
        <v>38.299999999999997</v>
      </c>
      <c r="AJ284" s="46">
        <v>38.85</v>
      </c>
      <c r="AK284" s="46">
        <v>37.619999999999997</v>
      </c>
      <c r="AL284" s="46">
        <v>38.01</v>
      </c>
      <c r="AM284" s="46">
        <v>37.03</v>
      </c>
      <c r="AN284" s="46">
        <v>36.22</v>
      </c>
      <c r="AO284" s="46">
        <v>36.07</v>
      </c>
      <c r="AP284" s="46">
        <v>35.44</v>
      </c>
      <c r="AQ284" s="46">
        <v>34.86</v>
      </c>
      <c r="AR284" s="46" t="e">
        <v>#N/A</v>
      </c>
      <c r="AS284" s="46" t="e">
        <v>#N/A</v>
      </c>
    </row>
    <row r="285" spans="1:45">
      <c r="A285" s="46" t="s">
        <v>204</v>
      </c>
      <c r="B285" s="46" t="s">
        <v>205</v>
      </c>
      <c r="C285" s="46" t="s">
        <v>139</v>
      </c>
      <c r="D285" s="46" t="s">
        <v>140</v>
      </c>
      <c r="E285" s="46" t="e">
        <v>#N/A</v>
      </c>
      <c r="F285" s="46" t="e">
        <v>#N/A</v>
      </c>
      <c r="G285" s="46" t="e">
        <v>#N/A</v>
      </c>
      <c r="H285" s="46" t="e">
        <v>#N/A</v>
      </c>
      <c r="I285" s="46" t="e">
        <v>#N/A</v>
      </c>
      <c r="J285" s="46" t="e">
        <v>#N/A</v>
      </c>
      <c r="K285" s="46" t="e">
        <v>#N/A</v>
      </c>
      <c r="L285" s="46" t="e">
        <v>#N/A</v>
      </c>
      <c r="M285" s="46" t="e">
        <v>#N/A</v>
      </c>
      <c r="N285" s="46" t="e">
        <v>#N/A</v>
      </c>
      <c r="O285" s="46" t="e">
        <v>#N/A</v>
      </c>
      <c r="P285" s="46" t="e">
        <v>#N/A</v>
      </c>
      <c r="Q285" s="46" t="e">
        <v>#N/A</v>
      </c>
      <c r="R285" s="46" t="e">
        <v>#N/A</v>
      </c>
      <c r="S285" s="46" t="e">
        <v>#N/A</v>
      </c>
      <c r="T285" s="46" t="e">
        <v>#N/A</v>
      </c>
      <c r="U285" s="46" t="e">
        <v>#N/A</v>
      </c>
      <c r="V285" s="46" t="e">
        <v>#N/A</v>
      </c>
      <c r="W285" s="46" t="e">
        <v>#N/A</v>
      </c>
      <c r="X285" s="46" t="e">
        <v>#N/A</v>
      </c>
      <c r="Y285" s="46" t="e">
        <v>#N/A</v>
      </c>
      <c r="Z285" s="46" t="e">
        <v>#N/A</v>
      </c>
      <c r="AA285" s="46" t="e">
        <v>#N/A</v>
      </c>
      <c r="AB285" s="46" t="e">
        <v>#N/A</v>
      </c>
      <c r="AC285" s="46" t="e">
        <v>#N/A</v>
      </c>
      <c r="AD285" s="46" t="e">
        <v>#N/A</v>
      </c>
      <c r="AE285" s="46" t="e">
        <v>#N/A</v>
      </c>
      <c r="AF285" s="46" t="e">
        <v>#N/A</v>
      </c>
      <c r="AG285" s="46" t="e">
        <v>#N/A</v>
      </c>
      <c r="AH285" s="46" t="e">
        <v>#N/A</v>
      </c>
      <c r="AI285" s="46">
        <v>40.36</v>
      </c>
      <c r="AJ285" s="46">
        <v>39.67</v>
      </c>
      <c r="AK285" s="46">
        <v>39.75</v>
      </c>
      <c r="AL285" s="46">
        <v>40.369999999999997</v>
      </c>
      <c r="AM285" s="46">
        <v>41.19</v>
      </c>
      <c r="AN285" s="46">
        <v>41.64</v>
      </c>
      <c r="AO285" s="46">
        <v>41.91</v>
      </c>
      <c r="AP285" s="46">
        <v>41.91</v>
      </c>
      <c r="AQ285" s="46">
        <v>41.83</v>
      </c>
      <c r="AR285" s="46" t="e">
        <v>#N/A</v>
      </c>
      <c r="AS285" s="46" t="e">
        <v>#N/A</v>
      </c>
    </row>
    <row r="286" spans="1:45">
      <c r="A286" s="46" t="s">
        <v>204</v>
      </c>
      <c r="B286" s="46" t="s">
        <v>205</v>
      </c>
      <c r="C286" s="46" t="s">
        <v>141</v>
      </c>
      <c r="D286" s="46" t="s">
        <v>142</v>
      </c>
      <c r="E286" s="46" t="e">
        <v>#N/A</v>
      </c>
      <c r="F286" s="46" t="e">
        <v>#N/A</v>
      </c>
      <c r="G286" s="46" t="e">
        <v>#N/A</v>
      </c>
      <c r="H286" s="46" t="e">
        <v>#N/A</v>
      </c>
      <c r="I286" s="46" t="e">
        <v>#N/A</v>
      </c>
      <c r="J286" s="46" t="e">
        <v>#N/A</v>
      </c>
      <c r="K286" s="46" t="e">
        <v>#N/A</v>
      </c>
      <c r="L286" s="46" t="e">
        <v>#N/A</v>
      </c>
      <c r="M286" s="46" t="e">
        <v>#N/A</v>
      </c>
      <c r="N286" s="46" t="e">
        <v>#N/A</v>
      </c>
      <c r="O286" s="46" t="e">
        <v>#N/A</v>
      </c>
      <c r="P286" s="46" t="e">
        <v>#N/A</v>
      </c>
      <c r="Q286" s="46" t="e">
        <v>#N/A</v>
      </c>
      <c r="R286" s="46" t="e">
        <v>#N/A</v>
      </c>
      <c r="S286" s="46" t="e">
        <v>#N/A</v>
      </c>
      <c r="T286" s="46" t="e">
        <v>#N/A</v>
      </c>
      <c r="U286" s="46" t="e">
        <v>#N/A</v>
      </c>
      <c r="V286" s="46" t="e">
        <v>#N/A</v>
      </c>
      <c r="W286" s="46" t="e">
        <v>#N/A</v>
      </c>
      <c r="X286" s="46" t="e">
        <v>#N/A</v>
      </c>
      <c r="Y286" s="46" t="e">
        <v>#N/A</v>
      </c>
      <c r="Z286" s="46" t="e">
        <v>#N/A</v>
      </c>
      <c r="AA286" s="46" t="e">
        <v>#N/A</v>
      </c>
      <c r="AB286" s="46" t="e">
        <v>#N/A</v>
      </c>
      <c r="AC286" s="46" t="e">
        <v>#N/A</v>
      </c>
      <c r="AD286" s="46">
        <v>38.15</v>
      </c>
      <c r="AE286" s="46" t="e">
        <v>#N/A</v>
      </c>
      <c r="AF286" s="46" t="e">
        <v>#N/A</v>
      </c>
      <c r="AG286" s="46" t="e">
        <v>#N/A</v>
      </c>
      <c r="AH286" s="46">
        <v>40.9</v>
      </c>
      <c r="AI286" s="46">
        <v>41.87</v>
      </c>
      <c r="AJ286" s="46" t="e">
        <v>#N/A</v>
      </c>
      <c r="AK286" s="46" t="e">
        <v>#N/A</v>
      </c>
      <c r="AL286" s="46">
        <v>39.71</v>
      </c>
      <c r="AM286" s="46" t="e">
        <v>#N/A</v>
      </c>
      <c r="AN286" s="46">
        <v>39.270000000000003</v>
      </c>
      <c r="AO286" s="46" t="e">
        <v>#N/A</v>
      </c>
      <c r="AP286" s="46" t="e">
        <v>#N/A</v>
      </c>
      <c r="AQ286" s="46" t="e">
        <v>#N/A</v>
      </c>
      <c r="AR286" s="46" t="e">
        <v>#N/A</v>
      </c>
      <c r="AS286" s="46" t="e">
        <v>#N/A</v>
      </c>
    </row>
    <row r="287" spans="1:45">
      <c r="A287" s="46" t="s">
        <v>204</v>
      </c>
      <c r="B287" s="46" t="s">
        <v>205</v>
      </c>
      <c r="C287" s="46" t="s">
        <v>143</v>
      </c>
      <c r="D287" s="46" t="s">
        <v>144</v>
      </c>
      <c r="E287" s="46" t="e">
        <v>#N/A</v>
      </c>
      <c r="F287" s="46" t="e">
        <v>#N/A</v>
      </c>
      <c r="G287" s="46" t="e">
        <v>#N/A</v>
      </c>
      <c r="H287" s="46" t="e">
        <v>#N/A</v>
      </c>
      <c r="I287" s="46" t="e">
        <v>#N/A</v>
      </c>
      <c r="J287" s="46" t="e">
        <v>#N/A</v>
      </c>
      <c r="K287" s="46" t="e">
        <v>#N/A</v>
      </c>
      <c r="L287" s="46" t="e">
        <v>#N/A</v>
      </c>
      <c r="M287" s="46" t="e">
        <v>#N/A</v>
      </c>
      <c r="N287" s="46" t="e">
        <v>#N/A</v>
      </c>
      <c r="O287" s="46" t="e">
        <v>#N/A</v>
      </c>
      <c r="P287" s="46" t="e">
        <v>#N/A</v>
      </c>
      <c r="Q287" s="46" t="e">
        <v>#N/A</v>
      </c>
      <c r="R287" s="46" t="e">
        <v>#N/A</v>
      </c>
      <c r="S287" s="46">
        <v>36.520000000000003</v>
      </c>
      <c r="T287" s="46" t="e">
        <v>#N/A</v>
      </c>
      <c r="U287" s="46" t="e">
        <v>#N/A</v>
      </c>
      <c r="V287" s="46" t="e">
        <v>#N/A</v>
      </c>
      <c r="W287" s="46" t="e">
        <v>#N/A</v>
      </c>
      <c r="X287" s="46">
        <v>42.55</v>
      </c>
      <c r="Y287" s="46" t="e">
        <v>#N/A</v>
      </c>
      <c r="Z287" s="46" t="e">
        <v>#N/A</v>
      </c>
      <c r="AA287" s="46" t="e">
        <v>#N/A</v>
      </c>
      <c r="AB287" s="46" t="e">
        <v>#N/A</v>
      </c>
      <c r="AC287" s="46">
        <v>47.47</v>
      </c>
      <c r="AD287" s="46" t="e">
        <v>#N/A</v>
      </c>
      <c r="AE287" s="46" t="e">
        <v>#N/A</v>
      </c>
      <c r="AF287" s="46" t="e">
        <v>#N/A</v>
      </c>
      <c r="AG287" s="46" t="e">
        <v>#N/A</v>
      </c>
      <c r="AH287" s="46" t="e">
        <v>#N/A</v>
      </c>
      <c r="AI287" s="46" t="e">
        <v>#N/A</v>
      </c>
      <c r="AJ287" s="46" t="e">
        <v>#N/A</v>
      </c>
      <c r="AK287" s="46" t="e">
        <v>#N/A</v>
      </c>
      <c r="AL287" s="46" t="e">
        <v>#N/A</v>
      </c>
      <c r="AM287" s="46" t="e">
        <v>#N/A</v>
      </c>
      <c r="AN287" s="46" t="e">
        <v>#N/A</v>
      </c>
      <c r="AO287" s="46" t="e">
        <v>#N/A</v>
      </c>
      <c r="AP287" s="46" t="e">
        <v>#N/A</v>
      </c>
      <c r="AQ287" s="46" t="e">
        <v>#N/A</v>
      </c>
      <c r="AR287" s="46" t="e">
        <v>#N/A</v>
      </c>
      <c r="AS287" s="46" t="e">
        <v>#N/A</v>
      </c>
    </row>
    <row r="288" spans="1:45">
      <c r="A288" s="46" t="s">
        <v>204</v>
      </c>
      <c r="B288" s="46" t="s">
        <v>205</v>
      </c>
      <c r="C288" s="46" t="s">
        <v>44</v>
      </c>
      <c r="D288" s="46" t="s">
        <v>145</v>
      </c>
      <c r="E288" s="46" t="e">
        <v>#N/A</v>
      </c>
      <c r="F288" s="46" t="e">
        <v>#N/A</v>
      </c>
      <c r="G288" s="46" t="e">
        <v>#N/A</v>
      </c>
      <c r="H288" s="46" t="e">
        <v>#N/A</v>
      </c>
      <c r="I288" s="46" t="e">
        <v>#N/A</v>
      </c>
      <c r="J288" s="46" t="e">
        <v>#N/A</v>
      </c>
      <c r="K288" s="46" t="e">
        <v>#N/A</v>
      </c>
      <c r="L288" s="46" t="e">
        <v>#N/A</v>
      </c>
      <c r="M288" s="46" t="e">
        <v>#N/A</v>
      </c>
      <c r="N288" s="46" t="e">
        <v>#N/A</v>
      </c>
      <c r="O288" s="46" t="e">
        <v>#N/A</v>
      </c>
      <c r="P288" s="46" t="e">
        <v>#N/A</v>
      </c>
      <c r="Q288" s="46" t="e">
        <v>#N/A</v>
      </c>
      <c r="R288" s="46" t="e">
        <v>#N/A</v>
      </c>
      <c r="S288" s="46">
        <v>33.5</v>
      </c>
      <c r="T288" s="46" t="e">
        <v>#N/A</v>
      </c>
      <c r="U288" s="46" t="e">
        <v>#N/A</v>
      </c>
      <c r="V288" s="46" t="e">
        <v>#N/A</v>
      </c>
      <c r="W288" s="46">
        <v>38.380000000000003</v>
      </c>
      <c r="X288" s="46" t="e">
        <v>#N/A</v>
      </c>
      <c r="Y288" s="46" t="e">
        <v>#N/A</v>
      </c>
      <c r="Z288" s="46">
        <v>45.73</v>
      </c>
      <c r="AA288" s="46">
        <v>42.65</v>
      </c>
      <c r="AB288" s="46" t="e">
        <v>#N/A</v>
      </c>
      <c r="AC288" s="46" t="e">
        <v>#N/A</v>
      </c>
      <c r="AD288" s="46">
        <v>37.78</v>
      </c>
      <c r="AE288" s="46" t="e">
        <v>#N/A</v>
      </c>
      <c r="AF288" s="46" t="e">
        <v>#N/A</v>
      </c>
      <c r="AG288" s="46">
        <v>37.979999999999997</v>
      </c>
      <c r="AH288" s="46">
        <v>37.99</v>
      </c>
      <c r="AI288" s="46">
        <v>37.86</v>
      </c>
      <c r="AJ288" s="46">
        <v>38</v>
      </c>
      <c r="AK288" s="46">
        <v>38.770000000000003</v>
      </c>
      <c r="AL288" s="46">
        <v>37.79</v>
      </c>
      <c r="AM288" s="46">
        <v>36.380000000000003</v>
      </c>
      <c r="AN288" s="46">
        <v>35.42</v>
      </c>
      <c r="AO288" s="46">
        <v>35.159999999999997</v>
      </c>
      <c r="AP288" s="46">
        <v>34.869999999999997</v>
      </c>
      <c r="AQ288" s="46">
        <v>35.020000000000003</v>
      </c>
      <c r="AR288" s="46">
        <v>35.049999999999997</v>
      </c>
      <c r="AS288" s="46" t="e">
        <v>#N/A</v>
      </c>
    </row>
    <row r="289" spans="1:45">
      <c r="A289" s="46" t="s">
        <v>204</v>
      </c>
      <c r="B289" s="46" t="s">
        <v>205</v>
      </c>
      <c r="C289" s="46" t="s">
        <v>43</v>
      </c>
      <c r="D289" s="46" t="s">
        <v>146</v>
      </c>
      <c r="E289" s="46" t="e">
        <v>#N/A</v>
      </c>
      <c r="F289" s="46" t="e">
        <v>#N/A</v>
      </c>
      <c r="G289" s="46" t="e">
        <v>#N/A</v>
      </c>
      <c r="H289" s="46" t="e">
        <v>#N/A</v>
      </c>
      <c r="I289" s="46" t="e">
        <v>#N/A</v>
      </c>
      <c r="J289" s="46" t="e">
        <v>#N/A</v>
      </c>
      <c r="K289" s="46" t="e">
        <v>#N/A</v>
      </c>
      <c r="L289" s="46" t="e">
        <v>#N/A</v>
      </c>
      <c r="M289" s="46" t="e">
        <v>#N/A</v>
      </c>
      <c r="N289" s="46" t="e">
        <v>#N/A</v>
      </c>
      <c r="O289" s="46" t="e">
        <v>#N/A</v>
      </c>
      <c r="P289" s="46" t="e">
        <v>#N/A</v>
      </c>
      <c r="Q289" s="46">
        <v>43.26</v>
      </c>
      <c r="R289" s="46" t="e">
        <v>#N/A</v>
      </c>
      <c r="S289" s="46" t="e">
        <v>#N/A</v>
      </c>
      <c r="T289" s="46" t="e">
        <v>#N/A</v>
      </c>
      <c r="U289" s="46" t="e">
        <v>#N/A</v>
      </c>
      <c r="V289" s="46">
        <v>43.91</v>
      </c>
      <c r="W289" s="46" t="e">
        <v>#N/A</v>
      </c>
      <c r="X289" s="46" t="e">
        <v>#N/A</v>
      </c>
      <c r="Y289" s="46">
        <v>45.8</v>
      </c>
      <c r="Z289" s="46" t="e">
        <v>#N/A</v>
      </c>
      <c r="AA289" s="46" t="e">
        <v>#N/A</v>
      </c>
      <c r="AB289" s="46">
        <v>46.39</v>
      </c>
      <c r="AC289" s="46" t="e">
        <v>#N/A</v>
      </c>
      <c r="AD289" s="46" t="e">
        <v>#N/A</v>
      </c>
      <c r="AE289" s="46">
        <v>46.09</v>
      </c>
      <c r="AF289" s="46" t="e">
        <v>#N/A</v>
      </c>
      <c r="AG289" s="46" t="e">
        <v>#N/A</v>
      </c>
      <c r="AH289" s="46" t="e">
        <v>#N/A</v>
      </c>
      <c r="AI289" s="46">
        <v>46.01</v>
      </c>
      <c r="AJ289" s="46" t="e">
        <v>#N/A</v>
      </c>
      <c r="AK289" s="46" t="e">
        <v>#N/A</v>
      </c>
      <c r="AL289" s="46">
        <v>46.73</v>
      </c>
      <c r="AM289" s="46" t="e">
        <v>#N/A</v>
      </c>
      <c r="AN289" s="46" t="e">
        <v>#N/A</v>
      </c>
      <c r="AO289" s="46">
        <v>45.75</v>
      </c>
      <c r="AP289" s="46" t="e">
        <v>#N/A</v>
      </c>
      <c r="AQ289" s="46" t="e">
        <v>#N/A</v>
      </c>
      <c r="AR289" s="46">
        <v>46.44</v>
      </c>
      <c r="AS289" s="46" t="e">
        <v>#N/A</v>
      </c>
    </row>
    <row r="290" spans="1:45">
      <c r="A290" s="46" t="s">
        <v>204</v>
      </c>
      <c r="B290" s="46" t="s">
        <v>205</v>
      </c>
      <c r="C290" s="46" t="s">
        <v>147</v>
      </c>
      <c r="D290" s="46" t="s">
        <v>148</v>
      </c>
      <c r="E290" s="46" t="e">
        <v>#N/A</v>
      </c>
      <c r="F290" s="46" t="e">
        <v>#N/A</v>
      </c>
      <c r="G290" s="46" t="e">
        <v>#N/A</v>
      </c>
      <c r="H290" s="46" t="e">
        <v>#N/A</v>
      </c>
      <c r="I290" s="46" t="e">
        <v>#N/A</v>
      </c>
      <c r="J290" s="46" t="e">
        <v>#N/A</v>
      </c>
      <c r="K290" s="46" t="e">
        <v>#N/A</v>
      </c>
      <c r="L290" s="46" t="e">
        <v>#N/A</v>
      </c>
      <c r="M290" s="46" t="e">
        <v>#N/A</v>
      </c>
      <c r="N290" s="46" t="e">
        <v>#N/A</v>
      </c>
      <c r="O290" s="46" t="e">
        <v>#N/A</v>
      </c>
      <c r="P290" s="46" t="e">
        <v>#N/A</v>
      </c>
      <c r="Q290" s="46" t="e">
        <v>#N/A</v>
      </c>
      <c r="R290" s="46" t="e">
        <v>#N/A</v>
      </c>
      <c r="S290" s="46" t="e">
        <v>#N/A</v>
      </c>
      <c r="T290" s="46" t="e">
        <v>#N/A</v>
      </c>
      <c r="U290" s="46" t="e">
        <v>#N/A</v>
      </c>
      <c r="V290" s="46" t="e">
        <v>#N/A</v>
      </c>
      <c r="W290" s="46" t="e">
        <v>#N/A</v>
      </c>
      <c r="X290" s="46" t="e">
        <v>#N/A</v>
      </c>
      <c r="Y290" s="46" t="e">
        <v>#N/A</v>
      </c>
      <c r="Z290" s="46" t="e">
        <v>#N/A</v>
      </c>
      <c r="AA290" s="46">
        <v>36.119999999999997</v>
      </c>
      <c r="AB290" s="46" t="e">
        <v>#N/A</v>
      </c>
      <c r="AC290" s="46" t="e">
        <v>#N/A</v>
      </c>
      <c r="AD290" s="46" t="e">
        <v>#N/A</v>
      </c>
      <c r="AE290" s="46" t="e">
        <v>#N/A</v>
      </c>
      <c r="AF290" s="46" t="e">
        <v>#N/A</v>
      </c>
      <c r="AG290" s="46">
        <v>40.92</v>
      </c>
      <c r="AH290" s="46" t="e">
        <v>#N/A</v>
      </c>
      <c r="AI290" s="46" t="e">
        <v>#N/A</v>
      </c>
      <c r="AJ290" s="46">
        <v>39.17</v>
      </c>
      <c r="AK290" s="46" t="e">
        <v>#N/A</v>
      </c>
      <c r="AL290" s="46" t="e">
        <v>#N/A</v>
      </c>
      <c r="AM290" s="46">
        <v>39</v>
      </c>
      <c r="AN290" s="46" t="e">
        <v>#N/A</v>
      </c>
      <c r="AO290" s="46" t="e">
        <v>#N/A</v>
      </c>
      <c r="AP290" s="46" t="e">
        <v>#N/A</v>
      </c>
      <c r="AQ290" s="46">
        <v>37.82</v>
      </c>
      <c r="AR290" s="46" t="e">
        <v>#N/A</v>
      </c>
      <c r="AS290" s="46" t="e">
        <v>#N/A</v>
      </c>
    </row>
    <row r="291" spans="1:45">
      <c r="A291" s="46" t="s">
        <v>204</v>
      </c>
      <c r="B291" s="46" t="s">
        <v>205</v>
      </c>
      <c r="C291" s="46" t="s">
        <v>149</v>
      </c>
      <c r="D291" s="46" t="s">
        <v>150</v>
      </c>
      <c r="E291" s="46" t="e">
        <v>#N/A</v>
      </c>
      <c r="F291" s="46" t="e">
        <v>#N/A</v>
      </c>
      <c r="G291" s="46" t="e">
        <v>#N/A</v>
      </c>
      <c r="H291" s="46" t="e">
        <v>#N/A</v>
      </c>
      <c r="I291" s="46" t="e">
        <v>#N/A</v>
      </c>
      <c r="J291" s="46" t="e">
        <v>#N/A</v>
      </c>
      <c r="K291" s="46" t="e">
        <v>#N/A</v>
      </c>
      <c r="L291" s="46" t="e">
        <v>#N/A</v>
      </c>
      <c r="M291" s="46" t="e">
        <v>#N/A</v>
      </c>
      <c r="N291" s="46" t="e">
        <v>#N/A</v>
      </c>
      <c r="O291" s="46" t="e">
        <v>#N/A</v>
      </c>
      <c r="P291" s="46" t="e">
        <v>#N/A</v>
      </c>
      <c r="Q291" s="46" t="e">
        <v>#N/A</v>
      </c>
      <c r="R291" s="46" t="e">
        <v>#N/A</v>
      </c>
      <c r="S291" s="46" t="e">
        <v>#N/A</v>
      </c>
      <c r="T291" s="46" t="e">
        <v>#N/A</v>
      </c>
      <c r="U291" s="46" t="e">
        <v>#N/A</v>
      </c>
      <c r="V291" s="46" t="e">
        <v>#N/A</v>
      </c>
      <c r="W291" s="46" t="e">
        <v>#N/A</v>
      </c>
      <c r="X291" s="46" t="e">
        <v>#N/A</v>
      </c>
      <c r="Y291" s="46" t="e">
        <v>#N/A</v>
      </c>
      <c r="Z291" s="46" t="e">
        <v>#N/A</v>
      </c>
      <c r="AA291" s="46">
        <v>50.6</v>
      </c>
      <c r="AB291" s="46" t="e">
        <v>#N/A</v>
      </c>
      <c r="AC291" s="46" t="e">
        <v>#N/A</v>
      </c>
      <c r="AD291" s="46">
        <v>44.18</v>
      </c>
      <c r="AE291" s="46" t="e">
        <v>#N/A</v>
      </c>
      <c r="AF291" s="46">
        <v>43.91</v>
      </c>
      <c r="AG291" s="46">
        <v>43.51</v>
      </c>
      <c r="AH291" s="46">
        <v>42.16</v>
      </c>
      <c r="AI291" s="46">
        <v>45.77</v>
      </c>
      <c r="AJ291" s="46">
        <v>44.68</v>
      </c>
      <c r="AK291" s="46">
        <v>41.4</v>
      </c>
      <c r="AL291" s="46">
        <v>38.869999999999997</v>
      </c>
      <c r="AM291" s="46">
        <v>39.71</v>
      </c>
      <c r="AN291" s="46">
        <v>38.909999999999997</v>
      </c>
      <c r="AO291" s="46">
        <v>40.31</v>
      </c>
      <c r="AP291" s="46">
        <v>40.39</v>
      </c>
      <c r="AQ291" s="46">
        <v>39.380000000000003</v>
      </c>
      <c r="AR291" s="46">
        <v>40.25</v>
      </c>
      <c r="AS291" s="46" t="e">
        <v>#N/A</v>
      </c>
    </row>
    <row r="292" spans="1:45">
      <c r="A292" s="46" t="s">
        <v>204</v>
      </c>
      <c r="B292" s="46" t="s">
        <v>205</v>
      </c>
      <c r="C292" s="46" t="s">
        <v>151</v>
      </c>
      <c r="D292" s="46" t="s">
        <v>152</v>
      </c>
      <c r="E292" s="46" t="e">
        <v>#N/A</v>
      </c>
      <c r="F292" s="46" t="e">
        <v>#N/A</v>
      </c>
      <c r="G292" s="46" t="e">
        <v>#N/A</v>
      </c>
      <c r="H292" s="46" t="e">
        <v>#N/A</v>
      </c>
      <c r="I292" s="46" t="e">
        <v>#N/A</v>
      </c>
      <c r="J292" s="46" t="e">
        <v>#N/A</v>
      </c>
      <c r="K292" s="46" t="e">
        <v>#N/A</v>
      </c>
      <c r="L292" s="46" t="e">
        <v>#N/A</v>
      </c>
      <c r="M292" s="46" t="e">
        <v>#N/A</v>
      </c>
      <c r="N292" s="46" t="e">
        <v>#N/A</v>
      </c>
      <c r="O292" s="46" t="e">
        <v>#N/A</v>
      </c>
      <c r="P292" s="46" t="e">
        <v>#N/A</v>
      </c>
      <c r="Q292" s="46" t="e">
        <v>#N/A</v>
      </c>
      <c r="R292" s="46" t="e">
        <v>#N/A</v>
      </c>
      <c r="S292" s="46" t="e">
        <v>#N/A</v>
      </c>
      <c r="T292" s="46" t="e">
        <v>#N/A</v>
      </c>
      <c r="U292" s="46" t="e">
        <v>#N/A</v>
      </c>
      <c r="V292" s="46" t="e">
        <v>#N/A</v>
      </c>
      <c r="W292" s="46" t="e">
        <v>#N/A</v>
      </c>
      <c r="X292" s="46" t="e">
        <v>#N/A</v>
      </c>
      <c r="Y292" s="46" t="e">
        <v>#N/A</v>
      </c>
      <c r="Z292" s="46" t="e">
        <v>#N/A</v>
      </c>
      <c r="AA292" s="46" t="e">
        <v>#N/A</v>
      </c>
      <c r="AB292" s="46" t="e">
        <v>#N/A</v>
      </c>
      <c r="AC292" s="46" t="e">
        <v>#N/A</v>
      </c>
      <c r="AD292" s="46" t="e">
        <v>#N/A</v>
      </c>
      <c r="AE292" s="46" t="e">
        <v>#N/A</v>
      </c>
      <c r="AF292" s="46" t="e">
        <v>#N/A</v>
      </c>
      <c r="AG292" s="46" t="e">
        <v>#N/A</v>
      </c>
      <c r="AH292" s="46" t="e">
        <v>#N/A</v>
      </c>
      <c r="AI292" s="46">
        <v>38.549999999999997</v>
      </c>
      <c r="AJ292" s="46">
        <v>37.54</v>
      </c>
      <c r="AK292" s="46">
        <v>38.29</v>
      </c>
      <c r="AL292" s="46">
        <v>38.69</v>
      </c>
      <c r="AM292" s="46">
        <v>38.61</v>
      </c>
      <c r="AN292" s="46">
        <v>39.340000000000003</v>
      </c>
      <c r="AO292" s="46">
        <v>38.4</v>
      </c>
      <c r="AP292" s="46">
        <v>38.68</v>
      </c>
      <c r="AQ292" s="46">
        <v>38.409999999999997</v>
      </c>
      <c r="AR292" s="46" t="e">
        <v>#N/A</v>
      </c>
      <c r="AS292" s="46" t="e">
        <v>#N/A</v>
      </c>
    </row>
    <row r="293" spans="1:45">
      <c r="A293" s="46" t="s">
        <v>204</v>
      </c>
      <c r="B293" s="46" t="s">
        <v>205</v>
      </c>
      <c r="C293" s="46" t="s">
        <v>153</v>
      </c>
      <c r="D293" s="46" t="s">
        <v>154</v>
      </c>
      <c r="E293" s="46" t="e">
        <v>#N/A</v>
      </c>
      <c r="F293" s="46" t="e">
        <v>#N/A</v>
      </c>
      <c r="G293" s="46" t="e">
        <v>#N/A</v>
      </c>
      <c r="H293" s="46" t="e">
        <v>#N/A</v>
      </c>
      <c r="I293" s="46" t="e">
        <v>#N/A</v>
      </c>
      <c r="J293" s="46" t="e">
        <v>#N/A</v>
      </c>
      <c r="K293" s="46" t="e">
        <v>#N/A</v>
      </c>
      <c r="L293" s="46" t="e">
        <v>#N/A</v>
      </c>
      <c r="M293" s="46" t="e">
        <v>#N/A</v>
      </c>
      <c r="N293" s="46" t="e">
        <v>#N/A</v>
      </c>
      <c r="O293" s="46" t="e">
        <v>#N/A</v>
      </c>
      <c r="P293" s="46" t="e">
        <v>#N/A</v>
      </c>
      <c r="Q293" s="46" t="e">
        <v>#N/A</v>
      </c>
      <c r="R293" s="46" t="e">
        <v>#N/A</v>
      </c>
      <c r="S293" s="46" t="e">
        <v>#N/A</v>
      </c>
      <c r="T293" s="46">
        <v>34.020000000000003</v>
      </c>
      <c r="U293" s="46" t="e">
        <v>#N/A</v>
      </c>
      <c r="V293" s="46" t="e">
        <v>#N/A</v>
      </c>
      <c r="W293" s="46">
        <v>39.340000000000003</v>
      </c>
      <c r="X293" s="46" t="e">
        <v>#N/A</v>
      </c>
      <c r="Y293" s="46">
        <v>34.770000000000003</v>
      </c>
      <c r="Z293" s="46">
        <v>43.12</v>
      </c>
      <c r="AA293" s="46" t="e">
        <v>#N/A</v>
      </c>
      <c r="AB293" s="46">
        <v>36.76</v>
      </c>
      <c r="AC293" s="46" t="e">
        <v>#N/A</v>
      </c>
      <c r="AD293" s="46" t="e">
        <v>#N/A</v>
      </c>
      <c r="AE293" s="46" t="e">
        <v>#N/A</v>
      </c>
      <c r="AF293" s="46">
        <v>40.06</v>
      </c>
      <c r="AG293" s="46" t="e">
        <v>#N/A</v>
      </c>
      <c r="AH293" s="46">
        <v>38.01</v>
      </c>
      <c r="AI293" s="46" t="e">
        <v>#N/A</v>
      </c>
      <c r="AJ293" s="46" t="e">
        <v>#N/A</v>
      </c>
      <c r="AK293" s="46">
        <v>41.77</v>
      </c>
      <c r="AL293" s="46">
        <v>36.729999999999997</v>
      </c>
      <c r="AM293" s="46">
        <v>41.01</v>
      </c>
      <c r="AN293" s="46">
        <v>40.92</v>
      </c>
      <c r="AO293" s="46">
        <v>42.22</v>
      </c>
      <c r="AP293" s="46">
        <v>41.11</v>
      </c>
      <c r="AQ293" s="46">
        <v>42.7</v>
      </c>
      <c r="AR293" s="46" t="e">
        <v>#N/A</v>
      </c>
      <c r="AS293" s="46" t="e">
        <v>#N/A</v>
      </c>
    </row>
    <row r="294" spans="1:45">
      <c r="A294" s="46" t="s">
        <v>204</v>
      </c>
      <c r="B294" s="46" t="s">
        <v>205</v>
      </c>
      <c r="C294" s="46" t="s">
        <v>45</v>
      </c>
      <c r="D294" s="46" t="s">
        <v>155</v>
      </c>
      <c r="E294" s="46" t="e">
        <v>#N/A</v>
      </c>
      <c r="F294" s="46" t="e">
        <v>#N/A</v>
      </c>
      <c r="G294" s="46" t="e">
        <v>#N/A</v>
      </c>
      <c r="H294" s="46" t="e">
        <v>#N/A</v>
      </c>
      <c r="I294" s="46" t="e">
        <v>#N/A</v>
      </c>
      <c r="J294" s="46" t="e">
        <v>#N/A</v>
      </c>
      <c r="K294" s="46" t="e">
        <v>#N/A</v>
      </c>
      <c r="L294" s="46">
        <v>37.94</v>
      </c>
      <c r="M294" s="46" t="e">
        <v>#N/A</v>
      </c>
      <c r="N294" s="46" t="e">
        <v>#N/A</v>
      </c>
      <c r="O294" s="46">
        <v>36.619999999999997</v>
      </c>
      <c r="P294" s="46">
        <v>36.58</v>
      </c>
      <c r="Q294" s="46" t="e">
        <v>#N/A</v>
      </c>
      <c r="R294" s="46">
        <v>37.94</v>
      </c>
      <c r="S294" s="46" t="e">
        <v>#N/A</v>
      </c>
      <c r="T294" s="46" t="e">
        <v>#N/A</v>
      </c>
      <c r="U294" s="46">
        <v>40.729999999999997</v>
      </c>
      <c r="V294" s="46" t="e">
        <v>#N/A</v>
      </c>
      <c r="W294" s="46" t="e">
        <v>#N/A</v>
      </c>
      <c r="X294" s="46">
        <v>43.23</v>
      </c>
      <c r="Y294" s="46" t="e">
        <v>#N/A</v>
      </c>
      <c r="Z294" s="46" t="e">
        <v>#N/A</v>
      </c>
      <c r="AA294" s="46">
        <v>43.31</v>
      </c>
      <c r="AB294" s="46" t="e">
        <v>#N/A</v>
      </c>
      <c r="AC294" s="46" t="e">
        <v>#N/A</v>
      </c>
      <c r="AD294" s="46">
        <v>46.11</v>
      </c>
      <c r="AE294" s="46" t="e">
        <v>#N/A</v>
      </c>
      <c r="AF294" s="46" t="e">
        <v>#N/A</v>
      </c>
      <c r="AG294" s="46">
        <v>48.65</v>
      </c>
      <c r="AH294" s="46" t="e">
        <v>#N/A</v>
      </c>
      <c r="AI294" s="46" t="e">
        <v>#N/A</v>
      </c>
      <c r="AJ294" s="46">
        <v>48</v>
      </c>
      <c r="AK294" s="46" t="e">
        <v>#N/A</v>
      </c>
      <c r="AL294" s="46" t="e">
        <v>#N/A</v>
      </c>
      <c r="AM294" s="46">
        <v>47.87</v>
      </c>
      <c r="AN294" s="46" t="e">
        <v>#N/A</v>
      </c>
      <c r="AO294" s="46">
        <v>47.09</v>
      </c>
      <c r="AP294" s="46" t="e">
        <v>#N/A</v>
      </c>
      <c r="AQ294" s="46" t="e">
        <v>#N/A</v>
      </c>
      <c r="AR294" s="46" t="e">
        <v>#N/A</v>
      </c>
      <c r="AS294" s="46" t="e">
        <v>#N/A</v>
      </c>
    </row>
    <row r="295" spans="1:45">
      <c r="A295" s="46" t="s">
        <v>204</v>
      </c>
      <c r="B295" s="46" t="s">
        <v>205</v>
      </c>
      <c r="C295" s="46" t="s">
        <v>156</v>
      </c>
      <c r="D295" s="46" t="s">
        <v>157</v>
      </c>
      <c r="E295" s="46" t="e">
        <v>#N/A</v>
      </c>
      <c r="F295" s="46" t="e">
        <v>#N/A</v>
      </c>
      <c r="G295" s="46" t="e">
        <v>#N/A</v>
      </c>
      <c r="H295" s="46" t="e">
        <v>#N/A</v>
      </c>
      <c r="I295" s="46" t="e">
        <v>#N/A</v>
      </c>
      <c r="J295" s="46" t="e">
        <v>#N/A</v>
      </c>
      <c r="K295" s="46" t="e">
        <v>#N/A</v>
      </c>
      <c r="L295" s="46" t="e">
        <v>#N/A</v>
      </c>
      <c r="M295" s="46" t="e">
        <v>#N/A</v>
      </c>
      <c r="N295" s="46" t="e">
        <v>#N/A</v>
      </c>
      <c r="O295" s="46" t="e">
        <v>#N/A</v>
      </c>
      <c r="P295" s="46" t="e">
        <v>#N/A</v>
      </c>
      <c r="Q295" s="46" t="e">
        <v>#N/A</v>
      </c>
      <c r="R295" s="46" t="e">
        <v>#N/A</v>
      </c>
      <c r="S295" s="46" t="e">
        <v>#N/A</v>
      </c>
      <c r="T295" s="46" t="e">
        <v>#N/A</v>
      </c>
      <c r="U295" s="46" t="e">
        <v>#N/A</v>
      </c>
      <c r="V295" s="46" t="e">
        <v>#N/A</v>
      </c>
      <c r="W295" s="46" t="e">
        <v>#N/A</v>
      </c>
      <c r="X295" s="46" t="e">
        <v>#N/A</v>
      </c>
      <c r="Y295" s="46" t="e">
        <v>#N/A</v>
      </c>
      <c r="Z295" s="46" t="e">
        <v>#N/A</v>
      </c>
      <c r="AA295" s="46" t="e">
        <v>#N/A</v>
      </c>
      <c r="AB295" s="46" t="e">
        <v>#N/A</v>
      </c>
      <c r="AC295" s="46" t="e">
        <v>#N/A</v>
      </c>
      <c r="AD295" s="46" t="e">
        <v>#N/A</v>
      </c>
      <c r="AE295" s="46" t="e">
        <v>#N/A</v>
      </c>
      <c r="AF295" s="46" t="e">
        <v>#N/A</v>
      </c>
      <c r="AG295" s="46" t="e">
        <v>#N/A</v>
      </c>
      <c r="AH295" s="46" t="e">
        <v>#N/A</v>
      </c>
      <c r="AI295" s="46">
        <v>38.96</v>
      </c>
      <c r="AJ295" s="46">
        <v>39.340000000000003</v>
      </c>
      <c r="AK295" s="46">
        <v>40.08</v>
      </c>
      <c r="AL295" s="46">
        <v>40.01</v>
      </c>
      <c r="AM295" s="46">
        <v>40.6</v>
      </c>
      <c r="AN295" s="46">
        <v>40.76</v>
      </c>
      <c r="AO295" s="46">
        <v>40.450000000000003</v>
      </c>
      <c r="AP295" s="46">
        <v>41.32</v>
      </c>
      <c r="AQ295" s="46">
        <v>42.74</v>
      </c>
      <c r="AR295" s="46" t="e">
        <v>#N/A</v>
      </c>
      <c r="AS295" s="46" t="e">
        <v>#N/A</v>
      </c>
    </row>
    <row r="296" spans="1:45">
      <c r="A296" s="46" t="s">
        <v>204</v>
      </c>
      <c r="B296" s="46" t="s">
        <v>205</v>
      </c>
      <c r="C296" s="46" t="s">
        <v>158</v>
      </c>
      <c r="D296" s="46" t="s">
        <v>159</v>
      </c>
      <c r="E296" s="46" t="e">
        <v>#N/A</v>
      </c>
      <c r="F296" s="46" t="e">
        <v>#N/A</v>
      </c>
      <c r="G296" s="46" t="e">
        <v>#N/A</v>
      </c>
      <c r="H296" s="46" t="e">
        <v>#N/A</v>
      </c>
      <c r="I296" s="46" t="e">
        <v>#N/A</v>
      </c>
      <c r="J296" s="46" t="e">
        <v>#N/A</v>
      </c>
      <c r="K296" s="46" t="e">
        <v>#N/A</v>
      </c>
      <c r="L296" s="46" t="e">
        <v>#N/A</v>
      </c>
      <c r="M296" s="46" t="e">
        <v>#N/A</v>
      </c>
      <c r="N296" s="46" t="e">
        <v>#N/A</v>
      </c>
      <c r="O296" s="46" t="e">
        <v>#N/A</v>
      </c>
      <c r="P296" s="46" t="e">
        <v>#N/A</v>
      </c>
      <c r="Q296" s="46" t="e">
        <v>#N/A</v>
      </c>
      <c r="R296" s="46" t="e">
        <v>#N/A</v>
      </c>
      <c r="S296" s="46">
        <v>32.65</v>
      </c>
      <c r="T296" s="46" t="e">
        <v>#N/A</v>
      </c>
      <c r="U296" s="46" t="e">
        <v>#N/A</v>
      </c>
      <c r="V296" s="46" t="e">
        <v>#N/A</v>
      </c>
      <c r="W296" s="46" t="e">
        <v>#N/A</v>
      </c>
      <c r="X296" s="46">
        <v>46.3</v>
      </c>
      <c r="Y296" s="46" t="e">
        <v>#N/A</v>
      </c>
      <c r="Z296" s="46">
        <v>38.21</v>
      </c>
      <c r="AA296" s="46" t="e">
        <v>#N/A</v>
      </c>
      <c r="AB296" s="46" t="e">
        <v>#N/A</v>
      </c>
      <c r="AC296" s="46">
        <v>45.11</v>
      </c>
      <c r="AD296" s="46" t="e">
        <v>#N/A</v>
      </c>
      <c r="AE296" s="46">
        <v>43.14</v>
      </c>
      <c r="AF296" s="46">
        <v>43.41</v>
      </c>
      <c r="AG296" s="46">
        <v>43.08</v>
      </c>
      <c r="AH296" s="46">
        <v>42.1</v>
      </c>
      <c r="AI296" s="46">
        <v>42.82</v>
      </c>
      <c r="AJ296" s="46">
        <v>41.39</v>
      </c>
      <c r="AK296" s="46">
        <v>41.73</v>
      </c>
      <c r="AL296" s="46">
        <v>39.35</v>
      </c>
      <c r="AM296" s="46">
        <v>40.090000000000003</v>
      </c>
      <c r="AN296" s="46">
        <v>39.700000000000003</v>
      </c>
      <c r="AO296" s="46">
        <v>39.76</v>
      </c>
      <c r="AP296" s="46">
        <v>40.340000000000003</v>
      </c>
      <c r="AQ296" s="46">
        <v>40.83</v>
      </c>
      <c r="AR296" s="46" t="e">
        <v>#N/A</v>
      </c>
      <c r="AS296" s="46" t="e">
        <v>#N/A</v>
      </c>
    </row>
    <row r="297" spans="1:45">
      <c r="A297" s="46" t="s">
        <v>204</v>
      </c>
      <c r="B297" s="46" t="s">
        <v>205</v>
      </c>
      <c r="C297" s="46" t="s">
        <v>160</v>
      </c>
      <c r="D297" s="46" t="s">
        <v>161</v>
      </c>
      <c r="E297" s="46" t="e">
        <v>#N/A</v>
      </c>
      <c r="F297" s="46" t="e">
        <v>#N/A</v>
      </c>
      <c r="G297" s="46" t="e">
        <v>#N/A</v>
      </c>
      <c r="H297" s="46" t="e">
        <v>#N/A</v>
      </c>
      <c r="I297" s="46" t="e">
        <v>#N/A</v>
      </c>
      <c r="J297" s="46" t="e">
        <v>#N/A</v>
      </c>
      <c r="K297" s="46" t="e">
        <v>#N/A</v>
      </c>
      <c r="L297" s="46" t="e">
        <v>#N/A</v>
      </c>
      <c r="M297" s="46" t="e">
        <v>#N/A</v>
      </c>
      <c r="N297" s="46" t="e">
        <v>#N/A</v>
      </c>
      <c r="O297" s="46" t="e">
        <v>#N/A</v>
      </c>
      <c r="P297" s="46" t="e">
        <v>#N/A</v>
      </c>
      <c r="Q297" s="46" t="e">
        <v>#N/A</v>
      </c>
      <c r="R297" s="46" t="e">
        <v>#N/A</v>
      </c>
      <c r="S297" s="46" t="e">
        <v>#N/A</v>
      </c>
      <c r="T297" s="46" t="e">
        <v>#N/A</v>
      </c>
      <c r="U297" s="46" t="e">
        <v>#N/A</v>
      </c>
      <c r="V297" s="46" t="e">
        <v>#N/A</v>
      </c>
      <c r="W297" s="46" t="e">
        <v>#N/A</v>
      </c>
      <c r="X297" s="46" t="e">
        <v>#N/A</v>
      </c>
      <c r="Y297" s="46" t="e">
        <v>#N/A</v>
      </c>
      <c r="Z297" s="46" t="e">
        <v>#N/A</v>
      </c>
      <c r="AA297" s="46" t="e">
        <v>#N/A</v>
      </c>
      <c r="AB297" s="46" t="e">
        <v>#N/A</v>
      </c>
      <c r="AC297" s="46" t="e">
        <v>#N/A</v>
      </c>
      <c r="AD297" s="46" t="e">
        <v>#N/A</v>
      </c>
      <c r="AE297" s="46" t="e">
        <v>#N/A</v>
      </c>
      <c r="AF297" s="46" t="e">
        <v>#N/A</v>
      </c>
      <c r="AG297" s="46" t="e">
        <v>#N/A</v>
      </c>
      <c r="AH297" s="46" t="e">
        <v>#N/A</v>
      </c>
      <c r="AI297" s="46">
        <v>37.42</v>
      </c>
      <c r="AJ297" s="46">
        <v>37.22</v>
      </c>
      <c r="AK297" s="46">
        <v>37.36</v>
      </c>
      <c r="AL297" s="46">
        <v>37.630000000000003</v>
      </c>
      <c r="AM297" s="46">
        <v>37.24</v>
      </c>
      <c r="AN297" s="46">
        <v>36.909999999999997</v>
      </c>
      <c r="AO297" s="46">
        <v>37</v>
      </c>
      <c r="AP297" s="46">
        <v>37.1</v>
      </c>
      <c r="AQ297" s="46">
        <v>36.68</v>
      </c>
      <c r="AR297" s="46" t="e">
        <v>#N/A</v>
      </c>
      <c r="AS297" s="46" t="e">
        <v>#N/A</v>
      </c>
    </row>
    <row r="298" spans="1:45">
      <c r="A298" s="46" t="s">
        <v>204</v>
      </c>
      <c r="B298" s="46" t="s">
        <v>205</v>
      </c>
      <c r="C298" s="46" t="s">
        <v>162</v>
      </c>
      <c r="D298" s="46" t="s">
        <v>163</v>
      </c>
      <c r="E298" s="46" t="e">
        <v>#N/A</v>
      </c>
      <c r="F298" s="46" t="e">
        <v>#N/A</v>
      </c>
      <c r="G298" s="46" t="e">
        <v>#N/A</v>
      </c>
      <c r="H298" s="46" t="e">
        <v>#N/A</v>
      </c>
      <c r="I298" s="46" t="e">
        <v>#N/A</v>
      </c>
      <c r="J298" s="46" t="e">
        <v>#N/A</v>
      </c>
      <c r="K298" s="46" t="e">
        <v>#N/A</v>
      </c>
      <c r="L298" s="46" t="e">
        <v>#N/A</v>
      </c>
      <c r="M298" s="46" t="e">
        <v>#N/A</v>
      </c>
      <c r="N298" s="46" t="e">
        <v>#N/A</v>
      </c>
      <c r="O298" s="46" t="e">
        <v>#N/A</v>
      </c>
      <c r="P298" s="46" t="e">
        <v>#N/A</v>
      </c>
      <c r="Q298" s="46" t="e">
        <v>#N/A</v>
      </c>
      <c r="R298" s="46" t="e">
        <v>#N/A</v>
      </c>
      <c r="S298" s="46" t="e">
        <v>#N/A</v>
      </c>
      <c r="T298" s="46" t="e">
        <v>#N/A</v>
      </c>
      <c r="U298" s="46" t="e">
        <v>#N/A</v>
      </c>
      <c r="V298" s="46" t="e">
        <v>#N/A</v>
      </c>
      <c r="W298" s="46" t="e">
        <v>#N/A</v>
      </c>
      <c r="X298" s="46" t="e">
        <v>#N/A</v>
      </c>
      <c r="Y298" s="46" t="e">
        <v>#N/A</v>
      </c>
      <c r="Z298" s="46" t="e">
        <v>#N/A</v>
      </c>
      <c r="AA298" s="46">
        <v>43.62</v>
      </c>
      <c r="AB298" s="46">
        <v>47.24</v>
      </c>
      <c r="AC298" s="46">
        <v>46.62</v>
      </c>
      <c r="AD298" s="46">
        <v>45.9</v>
      </c>
      <c r="AE298" s="46">
        <v>46.24</v>
      </c>
      <c r="AF298" s="46">
        <v>45.82</v>
      </c>
      <c r="AG298" s="46">
        <v>45.84</v>
      </c>
      <c r="AH298" s="46">
        <v>45.59</v>
      </c>
      <c r="AI298" s="46">
        <v>45.61</v>
      </c>
      <c r="AJ298" s="46">
        <v>46.27</v>
      </c>
      <c r="AK298" s="46">
        <v>46.36</v>
      </c>
      <c r="AL298" s="46">
        <v>46.67</v>
      </c>
      <c r="AM298" s="46">
        <v>46.47</v>
      </c>
      <c r="AN298" s="46">
        <v>47.68</v>
      </c>
      <c r="AO298" s="46">
        <v>47.58</v>
      </c>
      <c r="AP298" s="46">
        <v>47.1</v>
      </c>
      <c r="AQ298" s="46">
        <v>47.07</v>
      </c>
      <c r="AR298" s="46">
        <v>45.97</v>
      </c>
      <c r="AS298" s="46" t="e">
        <v>#N/A</v>
      </c>
    </row>
    <row r="299" spans="1:45">
      <c r="A299" s="46" t="s">
        <v>204</v>
      </c>
      <c r="B299" s="46" t="s">
        <v>205</v>
      </c>
      <c r="C299" s="46" t="s">
        <v>164</v>
      </c>
      <c r="D299" s="46" t="s">
        <v>165</v>
      </c>
      <c r="E299" s="46" t="e">
        <v>#N/A</v>
      </c>
      <c r="F299" s="46" t="e">
        <v>#N/A</v>
      </c>
      <c r="G299" s="46" t="e">
        <v>#N/A</v>
      </c>
      <c r="H299" s="46" t="e">
        <v>#N/A</v>
      </c>
      <c r="I299" s="46" t="e">
        <v>#N/A</v>
      </c>
      <c r="J299" s="46" t="e">
        <v>#N/A</v>
      </c>
      <c r="K299" s="46" t="e">
        <v>#N/A</v>
      </c>
      <c r="L299" s="46" t="e">
        <v>#N/A</v>
      </c>
      <c r="M299" s="46" t="e">
        <v>#N/A</v>
      </c>
      <c r="N299" s="46" t="e">
        <v>#N/A</v>
      </c>
      <c r="O299" s="46" t="e">
        <v>#N/A</v>
      </c>
      <c r="P299" s="46" t="e">
        <v>#N/A</v>
      </c>
      <c r="Q299" s="46" t="e">
        <v>#N/A</v>
      </c>
      <c r="R299" s="46">
        <v>32.369999999999997</v>
      </c>
      <c r="S299" s="46" t="e">
        <v>#N/A</v>
      </c>
      <c r="T299" s="46">
        <v>35.630000000000003</v>
      </c>
      <c r="U299" s="46" t="e">
        <v>#N/A</v>
      </c>
      <c r="V299" s="46" t="e">
        <v>#N/A</v>
      </c>
      <c r="W299" s="46" t="e">
        <v>#N/A</v>
      </c>
      <c r="X299" s="46">
        <v>37.89</v>
      </c>
      <c r="Y299" s="46" t="e">
        <v>#N/A</v>
      </c>
      <c r="Z299" s="46" t="e">
        <v>#N/A</v>
      </c>
      <c r="AA299" s="46" t="e">
        <v>#N/A</v>
      </c>
      <c r="AB299" s="46" t="e">
        <v>#N/A</v>
      </c>
      <c r="AC299" s="46">
        <v>36.119999999999997</v>
      </c>
      <c r="AD299" s="46">
        <v>37.24</v>
      </c>
      <c r="AE299" s="46">
        <v>36.93</v>
      </c>
      <c r="AF299" s="46">
        <v>36.479999999999997</v>
      </c>
      <c r="AG299" s="46">
        <v>36.54</v>
      </c>
      <c r="AH299" s="46">
        <v>39.369999999999997</v>
      </c>
      <c r="AI299" s="46">
        <v>38.85</v>
      </c>
      <c r="AJ299" s="46">
        <v>38.909999999999997</v>
      </c>
      <c r="AK299" s="46">
        <v>37.090000000000003</v>
      </c>
      <c r="AL299" s="46">
        <v>39.93</v>
      </c>
      <c r="AM299" s="46">
        <v>36.44</v>
      </c>
      <c r="AN299" s="46">
        <v>35.9</v>
      </c>
      <c r="AO299" s="46">
        <v>37.729999999999997</v>
      </c>
      <c r="AP299" s="46">
        <v>37.46</v>
      </c>
      <c r="AQ299" s="46">
        <v>38.58</v>
      </c>
      <c r="AR299" s="46" t="e">
        <v>#N/A</v>
      </c>
      <c r="AS299" s="46" t="e">
        <v>#N/A</v>
      </c>
    </row>
    <row r="300" spans="1:45">
      <c r="A300" s="46" t="s">
        <v>204</v>
      </c>
      <c r="B300" s="46" t="s">
        <v>205</v>
      </c>
      <c r="C300" s="46" t="s">
        <v>166</v>
      </c>
      <c r="D300" s="46" t="s">
        <v>167</v>
      </c>
      <c r="E300" s="46" t="e">
        <v>#N/A</v>
      </c>
      <c r="F300" s="46" t="e">
        <v>#N/A</v>
      </c>
      <c r="G300" s="46" t="e">
        <v>#N/A</v>
      </c>
      <c r="H300" s="46" t="e">
        <v>#N/A</v>
      </c>
      <c r="I300" s="46" t="e">
        <v>#N/A</v>
      </c>
      <c r="J300" s="46" t="e">
        <v>#N/A</v>
      </c>
      <c r="K300" s="46" t="e">
        <v>#N/A</v>
      </c>
      <c r="L300" s="46" t="e">
        <v>#N/A</v>
      </c>
      <c r="M300" s="46" t="e">
        <v>#N/A</v>
      </c>
      <c r="N300" s="46" t="e">
        <v>#N/A</v>
      </c>
      <c r="O300" s="46" t="e">
        <v>#N/A</v>
      </c>
      <c r="P300" s="46" t="e">
        <v>#N/A</v>
      </c>
      <c r="Q300" s="46" t="e">
        <v>#N/A</v>
      </c>
      <c r="R300" s="46" t="e">
        <v>#N/A</v>
      </c>
      <c r="S300" s="46" t="e">
        <v>#N/A</v>
      </c>
      <c r="T300" s="46" t="e">
        <v>#N/A</v>
      </c>
      <c r="U300" s="46" t="e">
        <v>#N/A</v>
      </c>
      <c r="V300" s="46" t="e">
        <v>#N/A</v>
      </c>
      <c r="W300" s="46" t="e">
        <v>#N/A</v>
      </c>
      <c r="X300" s="46" t="e">
        <v>#N/A</v>
      </c>
      <c r="Y300" s="46" t="e">
        <v>#N/A</v>
      </c>
      <c r="Z300" s="46" t="e">
        <v>#N/A</v>
      </c>
      <c r="AA300" s="46" t="e">
        <v>#N/A</v>
      </c>
      <c r="AB300" s="46" t="e">
        <v>#N/A</v>
      </c>
      <c r="AC300" s="46" t="e">
        <v>#N/A</v>
      </c>
      <c r="AD300" s="46" t="e">
        <v>#N/A</v>
      </c>
      <c r="AE300" s="46" t="e">
        <v>#N/A</v>
      </c>
      <c r="AF300" s="46" t="e">
        <v>#N/A</v>
      </c>
      <c r="AG300" s="46" t="e">
        <v>#N/A</v>
      </c>
      <c r="AH300" s="46" t="e">
        <v>#N/A</v>
      </c>
      <c r="AI300" s="46">
        <v>41.39</v>
      </c>
      <c r="AJ300" s="46">
        <v>40.82</v>
      </c>
      <c r="AK300" s="46">
        <v>41.06</v>
      </c>
      <c r="AL300" s="46">
        <v>40.21</v>
      </c>
      <c r="AM300" s="46">
        <v>40.729999999999997</v>
      </c>
      <c r="AN300" s="46">
        <v>40.53</v>
      </c>
      <c r="AO300" s="46">
        <v>41.06</v>
      </c>
      <c r="AP300" s="46">
        <v>41.27</v>
      </c>
      <c r="AQ300" s="46">
        <v>41.68</v>
      </c>
      <c r="AR300" s="46" t="e">
        <v>#N/A</v>
      </c>
      <c r="AS300" s="46" t="e">
        <v>#N/A</v>
      </c>
    </row>
    <row r="301" spans="1:45">
      <c r="A301" s="46" t="s">
        <v>204</v>
      </c>
      <c r="B301" s="46" t="s">
        <v>205</v>
      </c>
      <c r="C301" s="46" t="s">
        <v>168</v>
      </c>
      <c r="D301" s="46" t="s">
        <v>169</v>
      </c>
      <c r="E301" s="46" t="e">
        <v>#N/A</v>
      </c>
      <c r="F301" s="46" t="e">
        <v>#N/A</v>
      </c>
      <c r="G301" s="46" t="e">
        <v>#N/A</v>
      </c>
      <c r="H301" s="46" t="e">
        <v>#N/A</v>
      </c>
      <c r="I301" s="46" t="e">
        <v>#N/A</v>
      </c>
      <c r="J301" s="46" t="e">
        <v>#N/A</v>
      </c>
      <c r="K301" s="46" t="e">
        <v>#N/A</v>
      </c>
      <c r="L301" s="46" t="e">
        <v>#N/A</v>
      </c>
      <c r="M301" s="46" t="e">
        <v>#N/A</v>
      </c>
      <c r="N301" s="46" t="e">
        <v>#N/A</v>
      </c>
      <c r="O301" s="46" t="e">
        <v>#N/A</v>
      </c>
      <c r="P301" s="46" t="e">
        <v>#N/A</v>
      </c>
      <c r="Q301" s="46" t="e">
        <v>#N/A</v>
      </c>
      <c r="R301" s="46" t="e">
        <v>#N/A</v>
      </c>
      <c r="S301" s="46" t="e">
        <v>#N/A</v>
      </c>
      <c r="T301" s="46" t="e">
        <v>#N/A</v>
      </c>
      <c r="U301" s="46" t="e">
        <v>#N/A</v>
      </c>
      <c r="V301" s="46" t="e">
        <v>#N/A</v>
      </c>
      <c r="W301" s="46" t="e">
        <v>#N/A</v>
      </c>
      <c r="X301" s="46" t="e">
        <v>#N/A</v>
      </c>
      <c r="Y301" s="46" t="e">
        <v>#N/A</v>
      </c>
      <c r="Z301" s="46" t="e">
        <v>#N/A</v>
      </c>
      <c r="AA301" s="46" t="e">
        <v>#N/A</v>
      </c>
      <c r="AB301" s="46" t="e">
        <v>#N/A</v>
      </c>
      <c r="AC301" s="46" t="e">
        <v>#N/A</v>
      </c>
      <c r="AD301" s="46" t="e">
        <v>#N/A</v>
      </c>
      <c r="AE301" s="46" t="e">
        <v>#N/A</v>
      </c>
      <c r="AF301" s="46" t="e">
        <v>#N/A</v>
      </c>
      <c r="AG301" s="46" t="e">
        <v>#N/A</v>
      </c>
      <c r="AH301" s="46" t="e">
        <v>#N/A</v>
      </c>
      <c r="AI301" s="46" t="e">
        <v>#N/A</v>
      </c>
      <c r="AJ301" s="46" t="e">
        <v>#N/A</v>
      </c>
      <c r="AK301" s="46" t="e">
        <v>#N/A</v>
      </c>
      <c r="AL301" s="46" t="e">
        <v>#N/A</v>
      </c>
      <c r="AM301" s="46">
        <v>39.72</v>
      </c>
      <c r="AN301" s="46" t="e">
        <v>#N/A</v>
      </c>
      <c r="AO301" s="46" t="e">
        <v>#N/A</v>
      </c>
      <c r="AP301" s="46" t="e">
        <v>#N/A</v>
      </c>
      <c r="AQ301" s="46" t="e">
        <v>#N/A</v>
      </c>
      <c r="AR301" s="46" t="e">
        <v>#N/A</v>
      </c>
      <c r="AS301" s="46" t="e">
        <v>#N/A</v>
      </c>
    </row>
    <row r="302" spans="1:45">
      <c r="A302" s="46" t="s">
        <v>204</v>
      </c>
      <c r="B302" s="46" t="s">
        <v>205</v>
      </c>
      <c r="C302" s="46" t="s">
        <v>170</v>
      </c>
      <c r="D302" s="46" t="s">
        <v>171</v>
      </c>
      <c r="E302" s="46" t="e">
        <v>#N/A</v>
      </c>
      <c r="F302" s="46" t="e">
        <v>#N/A</v>
      </c>
      <c r="G302" s="46" t="e">
        <v>#N/A</v>
      </c>
      <c r="H302" s="46" t="e">
        <v>#N/A</v>
      </c>
      <c r="I302" s="46" t="e">
        <v>#N/A</v>
      </c>
      <c r="J302" s="46" t="e">
        <v>#N/A</v>
      </c>
      <c r="K302" s="46" t="e">
        <v>#N/A</v>
      </c>
      <c r="L302" s="46" t="e">
        <v>#N/A</v>
      </c>
      <c r="M302" s="46" t="e">
        <v>#N/A</v>
      </c>
      <c r="N302" s="46" t="e">
        <v>#N/A</v>
      </c>
      <c r="O302" s="46" t="e">
        <v>#N/A</v>
      </c>
      <c r="P302" s="46" t="e">
        <v>#N/A</v>
      </c>
      <c r="Q302" s="46" t="e">
        <v>#N/A</v>
      </c>
      <c r="R302" s="46" t="e">
        <v>#N/A</v>
      </c>
      <c r="S302" s="46">
        <v>35.21</v>
      </c>
      <c r="T302" s="46" t="e">
        <v>#N/A</v>
      </c>
      <c r="U302" s="46" t="e">
        <v>#N/A</v>
      </c>
      <c r="V302" s="46" t="e">
        <v>#N/A</v>
      </c>
      <c r="W302" s="46" t="e">
        <v>#N/A</v>
      </c>
      <c r="X302" s="46">
        <v>40.39</v>
      </c>
      <c r="Y302" s="46" t="e">
        <v>#N/A</v>
      </c>
      <c r="Z302" s="46" t="e">
        <v>#N/A</v>
      </c>
      <c r="AA302" s="46">
        <v>42.3</v>
      </c>
      <c r="AB302" s="46" t="e">
        <v>#N/A</v>
      </c>
      <c r="AC302" s="46" t="e">
        <v>#N/A</v>
      </c>
      <c r="AD302" s="46" t="e">
        <v>#N/A</v>
      </c>
      <c r="AE302" s="46" t="e">
        <v>#N/A</v>
      </c>
      <c r="AF302" s="46">
        <v>42.37</v>
      </c>
      <c r="AG302" s="46">
        <v>41.75</v>
      </c>
      <c r="AH302" s="46">
        <v>40.86</v>
      </c>
      <c r="AI302" s="46">
        <v>39.83</v>
      </c>
      <c r="AJ302" s="46">
        <v>38.4</v>
      </c>
      <c r="AK302" s="46">
        <v>39.28</v>
      </c>
      <c r="AL302" s="46">
        <v>38.020000000000003</v>
      </c>
      <c r="AM302" s="46">
        <v>38.69</v>
      </c>
      <c r="AN302" s="46">
        <v>38.29</v>
      </c>
      <c r="AO302" s="46">
        <v>38.25</v>
      </c>
      <c r="AP302" s="46">
        <v>37.130000000000003</v>
      </c>
      <c r="AQ302" s="46">
        <v>37.090000000000003</v>
      </c>
      <c r="AR302" s="46">
        <v>36.369999999999997</v>
      </c>
      <c r="AS302" s="46" t="e">
        <v>#N/A</v>
      </c>
    </row>
    <row r="303" spans="1:45">
      <c r="A303" s="46" t="s">
        <v>204</v>
      </c>
      <c r="B303" s="46" t="s">
        <v>205</v>
      </c>
      <c r="C303" s="46" t="s">
        <v>172</v>
      </c>
      <c r="D303" s="46" t="s">
        <v>173</v>
      </c>
      <c r="E303" s="46" t="e">
        <v>#N/A</v>
      </c>
      <c r="F303" s="46" t="e">
        <v>#N/A</v>
      </c>
      <c r="G303" s="46" t="e">
        <v>#N/A</v>
      </c>
      <c r="H303" s="46" t="e">
        <v>#N/A</v>
      </c>
      <c r="I303" s="46" t="e">
        <v>#N/A</v>
      </c>
      <c r="J303" s="46" t="e">
        <v>#N/A</v>
      </c>
      <c r="K303" s="46" t="e">
        <v>#N/A</v>
      </c>
      <c r="L303" s="46" t="e">
        <v>#N/A</v>
      </c>
      <c r="M303" s="46" t="e">
        <v>#N/A</v>
      </c>
      <c r="N303" s="46" t="e">
        <v>#N/A</v>
      </c>
      <c r="O303" s="46" t="e">
        <v>#N/A</v>
      </c>
      <c r="P303" s="46" t="e">
        <v>#N/A</v>
      </c>
      <c r="Q303" s="46" t="e">
        <v>#N/A</v>
      </c>
      <c r="R303" s="46" t="e">
        <v>#N/A</v>
      </c>
      <c r="S303" s="46">
        <v>36.200000000000003</v>
      </c>
      <c r="T303" s="46" t="e">
        <v>#N/A</v>
      </c>
      <c r="U303" s="46" t="e">
        <v>#N/A</v>
      </c>
      <c r="V303" s="46" t="e">
        <v>#N/A</v>
      </c>
      <c r="W303" s="46" t="e">
        <v>#N/A</v>
      </c>
      <c r="X303" s="46">
        <v>57.03</v>
      </c>
      <c r="Y303" s="46" t="e">
        <v>#N/A</v>
      </c>
      <c r="Z303" s="46" t="e">
        <v>#N/A</v>
      </c>
      <c r="AA303" s="46" t="e">
        <v>#N/A</v>
      </c>
      <c r="AB303" s="46" t="e">
        <v>#N/A</v>
      </c>
      <c r="AC303" s="46">
        <v>51.11</v>
      </c>
      <c r="AD303" s="46" t="e">
        <v>#N/A</v>
      </c>
      <c r="AE303" s="46">
        <v>40.15</v>
      </c>
      <c r="AF303" s="46">
        <v>39.119999999999997</v>
      </c>
      <c r="AG303" s="46">
        <v>39.14</v>
      </c>
      <c r="AH303" s="46">
        <v>38.1</v>
      </c>
      <c r="AI303" s="46">
        <v>42.98</v>
      </c>
      <c r="AJ303" s="46">
        <v>45.01</v>
      </c>
      <c r="AK303" s="46">
        <v>45.06</v>
      </c>
      <c r="AL303" s="46">
        <v>42.77</v>
      </c>
      <c r="AM303" s="46">
        <v>40.61</v>
      </c>
      <c r="AN303" s="46">
        <v>39.24</v>
      </c>
      <c r="AO303" s="46">
        <v>39.07</v>
      </c>
      <c r="AP303" s="46">
        <v>37.64</v>
      </c>
      <c r="AQ303" s="46">
        <v>37.32</v>
      </c>
      <c r="AR303" s="46" t="e">
        <v>#N/A</v>
      </c>
      <c r="AS303" s="46" t="e">
        <v>#N/A</v>
      </c>
    </row>
    <row r="304" spans="1:45">
      <c r="A304" s="46" t="s">
        <v>204</v>
      </c>
      <c r="B304" s="46" t="s">
        <v>205</v>
      </c>
      <c r="C304" s="46" t="s">
        <v>174</v>
      </c>
      <c r="D304" s="46" t="s">
        <v>175</v>
      </c>
      <c r="E304" s="46" t="e">
        <v>#N/A</v>
      </c>
      <c r="F304" s="46" t="e">
        <v>#N/A</v>
      </c>
      <c r="G304" s="46" t="e">
        <v>#N/A</v>
      </c>
      <c r="H304" s="46" t="e">
        <v>#N/A</v>
      </c>
      <c r="I304" s="46" t="e">
        <v>#N/A</v>
      </c>
      <c r="J304" s="46" t="e">
        <v>#N/A</v>
      </c>
      <c r="K304" s="46" t="e">
        <v>#N/A</v>
      </c>
      <c r="L304" s="46" t="e">
        <v>#N/A</v>
      </c>
      <c r="M304" s="46" t="e">
        <v>#N/A</v>
      </c>
      <c r="N304" s="46" t="e">
        <v>#N/A</v>
      </c>
      <c r="O304" s="46" t="e">
        <v>#N/A</v>
      </c>
      <c r="P304" s="46" t="e">
        <v>#N/A</v>
      </c>
      <c r="Q304" s="46" t="e">
        <v>#N/A</v>
      </c>
      <c r="R304" s="46" t="e">
        <v>#N/A</v>
      </c>
      <c r="S304" s="46">
        <v>32.89</v>
      </c>
      <c r="T304" s="46" t="e">
        <v>#N/A</v>
      </c>
      <c r="U304" s="46" t="e">
        <v>#N/A</v>
      </c>
      <c r="V304" s="46" t="e">
        <v>#N/A</v>
      </c>
      <c r="W304" s="46" t="e">
        <v>#N/A</v>
      </c>
      <c r="X304" s="46">
        <v>42.09</v>
      </c>
      <c r="Y304" s="46" t="e">
        <v>#N/A</v>
      </c>
      <c r="Z304" s="46" t="e">
        <v>#N/A</v>
      </c>
      <c r="AA304" s="46">
        <v>40.36</v>
      </c>
      <c r="AB304" s="46" t="e">
        <v>#N/A</v>
      </c>
      <c r="AC304" s="46">
        <v>40.200000000000003</v>
      </c>
      <c r="AD304" s="46">
        <v>40.090000000000003</v>
      </c>
      <c r="AE304" s="46">
        <v>39.72</v>
      </c>
      <c r="AF304" s="46">
        <v>39.94</v>
      </c>
      <c r="AG304" s="46">
        <v>39.92</v>
      </c>
      <c r="AH304" s="46">
        <v>43.15</v>
      </c>
      <c r="AI304" s="46">
        <v>42.79</v>
      </c>
      <c r="AJ304" s="46">
        <v>42.63</v>
      </c>
      <c r="AK304" s="46">
        <v>41.98</v>
      </c>
      <c r="AL304" s="46">
        <v>41.86</v>
      </c>
      <c r="AM304" s="46">
        <v>44.16</v>
      </c>
      <c r="AN304" s="46">
        <v>43.54</v>
      </c>
      <c r="AO304" s="46">
        <v>40.35</v>
      </c>
      <c r="AP304" s="46">
        <v>39.96</v>
      </c>
      <c r="AQ304" s="46">
        <v>42.02</v>
      </c>
      <c r="AR304" s="46" t="e">
        <v>#N/A</v>
      </c>
      <c r="AS304" s="46" t="e">
        <v>#N/A</v>
      </c>
    </row>
    <row r="305" spans="1:45">
      <c r="A305" s="46" t="s">
        <v>204</v>
      </c>
      <c r="B305" s="46" t="s">
        <v>205</v>
      </c>
      <c r="C305" s="46" t="s">
        <v>176</v>
      </c>
      <c r="D305" s="46" t="s">
        <v>177</v>
      </c>
      <c r="E305" s="46" t="e">
        <v>#N/A</v>
      </c>
      <c r="F305" s="46" t="e">
        <v>#N/A</v>
      </c>
      <c r="G305" s="46" t="e">
        <v>#N/A</v>
      </c>
      <c r="H305" s="46" t="e">
        <v>#N/A</v>
      </c>
      <c r="I305" s="46" t="e">
        <v>#N/A</v>
      </c>
      <c r="J305" s="46" t="e">
        <v>#N/A</v>
      </c>
      <c r="K305" s="46" t="e">
        <v>#N/A</v>
      </c>
      <c r="L305" s="46" t="e">
        <v>#N/A</v>
      </c>
      <c r="M305" s="46" t="e">
        <v>#N/A</v>
      </c>
      <c r="N305" s="46" t="e">
        <v>#N/A</v>
      </c>
      <c r="O305" s="46" t="e">
        <v>#N/A</v>
      </c>
      <c r="P305" s="46" t="e">
        <v>#N/A</v>
      </c>
      <c r="Q305" s="46" t="e">
        <v>#N/A</v>
      </c>
      <c r="R305" s="46" t="e">
        <v>#N/A</v>
      </c>
      <c r="S305" s="46" t="e">
        <v>#N/A</v>
      </c>
      <c r="T305" s="46" t="e">
        <v>#N/A</v>
      </c>
      <c r="U305" s="46" t="e">
        <v>#N/A</v>
      </c>
      <c r="V305" s="46" t="e">
        <v>#N/A</v>
      </c>
      <c r="W305" s="46" t="e">
        <v>#N/A</v>
      </c>
      <c r="X305" s="46" t="e">
        <v>#N/A</v>
      </c>
      <c r="Y305" s="46" t="e">
        <v>#N/A</v>
      </c>
      <c r="Z305" s="46" t="e">
        <v>#N/A</v>
      </c>
      <c r="AA305" s="46" t="e">
        <v>#N/A</v>
      </c>
      <c r="AB305" s="46" t="e">
        <v>#N/A</v>
      </c>
      <c r="AC305" s="46" t="e">
        <v>#N/A</v>
      </c>
      <c r="AD305" s="46" t="e">
        <v>#N/A</v>
      </c>
      <c r="AE305" s="46" t="e">
        <v>#N/A</v>
      </c>
      <c r="AF305" s="46" t="e">
        <v>#N/A</v>
      </c>
      <c r="AG305" s="46" t="e">
        <v>#N/A</v>
      </c>
      <c r="AH305" s="46" t="e">
        <v>#N/A</v>
      </c>
      <c r="AI305" s="46" t="e">
        <v>#N/A</v>
      </c>
      <c r="AJ305" s="46">
        <v>38.9</v>
      </c>
      <c r="AK305" s="46">
        <v>38.1</v>
      </c>
      <c r="AL305" s="46">
        <v>38.799999999999997</v>
      </c>
      <c r="AM305" s="46">
        <v>38.79</v>
      </c>
      <c r="AN305" s="46">
        <v>39</v>
      </c>
      <c r="AO305" s="46">
        <v>37.049999999999997</v>
      </c>
      <c r="AP305" s="46">
        <v>39.11</v>
      </c>
      <c r="AQ305" s="46">
        <v>39.99</v>
      </c>
      <c r="AR305" s="46">
        <v>40.51</v>
      </c>
      <c r="AS305" s="46" t="e">
        <v>#N/A</v>
      </c>
    </row>
    <row r="306" spans="1:45">
      <c r="A306" s="46" t="s">
        <v>204</v>
      </c>
      <c r="B306" s="46" t="s">
        <v>205</v>
      </c>
      <c r="C306" s="46" t="s">
        <v>178</v>
      </c>
      <c r="D306" s="46" t="s">
        <v>179</v>
      </c>
      <c r="E306" s="46" t="e">
        <v>#N/A</v>
      </c>
      <c r="F306" s="46" t="e">
        <v>#N/A</v>
      </c>
      <c r="G306" s="46" t="e">
        <v>#N/A</v>
      </c>
      <c r="H306" s="46" t="e">
        <v>#N/A</v>
      </c>
      <c r="I306" s="46" t="e">
        <v>#N/A</v>
      </c>
      <c r="J306" s="46" t="e">
        <v>#N/A</v>
      </c>
      <c r="K306" s="46" t="e">
        <v>#N/A</v>
      </c>
      <c r="L306" s="46" t="e">
        <v>#N/A</v>
      </c>
      <c r="M306" s="46" t="e">
        <v>#N/A</v>
      </c>
      <c r="N306" s="46" t="e">
        <v>#N/A</v>
      </c>
      <c r="O306" s="46" t="e">
        <v>#N/A</v>
      </c>
      <c r="P306" s="46" t="e">
        <v>#N/A</v>
      </c>
      <c r="Q306" s="46" t="e">
        <v>#N/A</v>
      </c>
      <c r="R306" s="46" t="e">
        <v>#N/A</v>
      </c>
      <c r="S306" s="46">
        <v>34.18</v>
      </c>
      <c r="T306" s="46" t="e">
        <v>#N/A</v>
      </c>
      <c r="U306" s="46" t="e">
        <v>#N/A</v>
      </c>
      <c r="V306" s="46" t="e">
        <v>#N/A</v>
      </c>
      <c r="W306" s="46">
        <v>41.41</v>
      </c>
      <c r="X306" s="46" t="e">
        <v>#N/A</v>
      </c>
      <c r="Y306" s="46" t="e">
        <v>#N/A</v>
      </c>
      <c r="Z306" s="46" t="e">
        <v>#N/A</v>
      </c>
      <c r="AA306" s="46" t="e">
        <v>#N/A</v>
      </c>
      <c r="AB306" s="46">
        <v>43.79</v>
      </c>
      <c r="AC306" s="46">
        <v>45.94</v>
      </c>
      <c r="AD306" s="46">
        <v>49.56</v>
      </c>
      <c r="AE306" s="46">
        <v>43.78</v>
      </c>
      <c r="AF306" s="46">
        <v>45.27</v>
      </c>
      <c r="AG306" s="46">
        <v>43</v>
      </c>
      <c r="AH306" s="46">
        <v>43.2</v>
      </c>
      <c r="AI306" s="46">
        <v>43.1</v>
      </c>
      <c r="AJ306" s="46">
        <v>43.7</v>
      </c>
      <c r="AK306" s="46">
        <v>42.67</v>
      </c>
      <c r="AL306" s="46">
        <v>42.03</v>
      </c>
      <c r="AM306" s="46">
        <v>42.37</v>
      </c>
      <c r="AN306" s="46">
        <v>40.58</v>
      </c>
      <c r="AO306" s="46">
        <v>40.33</v>
      </c>
      <c r="AP306" s="46">
        <v>39.29</v>
      </c>
      <c r="AQ306" s="46">
        <v>38.36</v>
      </c>
      <c r="AR306" s="46">
        <v>37.78</v>
      </c>
      <c r="AS306" s="46" t="e">
        <v>#N/A</v>
      </c>
    </row>
    <row r="307" spans="1:45">
      <c r="A307" s="46" t="s">
        <v>204</v>
      </c>
      <c r="B307" s="46" t="s">
        <v>205</v>
      </c>
      <c r="C307" s="46" t="s">
        <v>180</v>
      </c>
      <c r="D307" s="46" t="s">
        <v>181</v>
      </c>
      <c r="E307" s="46" t="e">
        <v>#N/A</v>
      </c>
      <c r="F307" s="46" t="e">
        <v>#N/A</v>
      </c>
      <c r="G307" s="46" t="e">
        <v>#N/A</v>
      </c>
      <c r="H307" s="46" t="e">
        <v>#N/A</v>
      </c>
      <c r="I307" s="46" t="e">
        <v>#N/A</v>
      </c>
      <c r="J307" s="46" t="e">
        <v>#N/A</v>
      </c>
      <c r="K307" s="46" t="e">
        <v>#N/A</v>
      </c>
      <c r="L307" s="46" t="e">
        <v>#N/A</v>
      </c>
      <c r="M307" s="46" t="e">
        <v>#N/A</v>
      </c>
      <c r="N307" s="46" t="e">
        <v>#N/A</v>
      </c>
      <c r="O307" s="46" t="e">
        <v>#N/A</v>
      </c>
      <c r="P307" s="46" t="e">
        <v>#N/A</v>
      </c>
      <c r="Q307" s="46" t="e">
        <v>#N/A</v>
      </c>
      <c r="R307" s="46">
        <v>42.17</v>
      </c>
      <c r="S307" s="46" t="e">
        <v>#N/A</v>
      </c>
      <c r="T307" s="46" t="e">
        <v>#N/A</v>
      </c>
      <c r="U307" s="46">
        <v>41.77</v>
      </c>
      <c r="V307" s="46" t="e">
        <v>#N/A</v>
      </c>
      <c r="W307" s="46" t="e">
        <v>#N/A</v>
      </c>
      <c r="X307" s="46" t="e">
        <v>#N/A</v>
      </c>
      <c r="Y307" s="46" t="e">
        <v>#N/A</v>
      </c>
      <c r="Z307" s="46" t="e">
        <v>#N/A</v>
      </c>
      <c r="AA307" s="46">
        <v>39</v>
      </c>
      <c r="AB307" s="46" t="e">
        <v>#N/A</v>
      </c>
      <c r="AC307" s="46">
        <v>42.44</v>
      </c>
      <c r="AD307" s="46" t="e">
        <v>#N/A</v>
      </c>
      <c r="AE307" s="46" t="e">
        <v>#N/A</v>
      </c>
      <c r="AF307" s="46">
        <v>40.270000000000003</v>
      </c>
      <c r="AG307" s="46" t="e">
        <v>#N/A</v>
      </c>
      <c r="AH307" s="46" t="e">
        <v>#N/A</v>
      </c>
      <c r="AI307" s="46">
        <v>41.77</v>
      </c>
      <c r="AJ307" s="46">
        <v>42.28</v>
      </c>
      <c r="AK307" s="46" t="e">
        <v>#N/A</v>
      </c>
      <c r="AL307" s="46">
        <v>41.15</v>
      </c>
      <c r="AM307" s="46" t="e">
        <v>#N/A</v>
      </c>
      <c r="AN307" s="46" t="e">
        <v>#N/A</v>
      </c>
      <c r="AO307" s="46">
        <v>39.520000000000003</v>
      </c>
      <c r="AP307" s="46" t="e">
        <v>#N/A</v>
      </c>
      <c r="AQ307" s="46" t="e">
        <v>#N/A</v>
      </c>
      <c r="AR307" s="46" t="e">
        <v>#N/A</v>
      </c>
      <c r="AS307" s="46" t="e">
        <v>#N/A</v>
      </c>
    </row>
    <row r="308" spans="1:45">
      <c r="A308" s="46" t="s">
        <v>204</v>
      </c>
      <c r="B308" s="46" t="s">
        <v>205</v>
      </c>
      <c r="C308" s="46" t="s">
        <v>182</v>
      </c>
      <c r="D308" s="46" t="s">
        <v>183</v>
      </c>
      <c r="E308" s="46" t="e">
        <v>#N/A</v>
      </c>
      <c r="F308" s="46" t="e">
        <v>#N/A</v>
      </c>
      <c r="G308" s="46" t="e">
        <v>#N/A</v>
      </c>
      <c r="H308" s="46" t="e">
        <v>#N/A</v>
      </c>
      <c r="I308" s="46" t="e">
        <v>#N/A</v>
      </c>
      <c r="J308" s="46" t="e">
        <v>#N/A</v>
      </c>
      <c r="K308" s="46" t="e">
        <v>#N/A</v>
      </c>
      <c r="L308" s="46" t="e">
        <v>#N/A</v>
      </c>
      <c r="M308" s="46" t="e">
        <v>#N/A</v>
      </c>
      <c r="N308" s="46" t="e">
        <v>#N/A</v>
      </c>
      <c r="O308" s="46" t="e">
        <v>#N/A</v>
      </c>
      <c r="P308" s="46">
        <v>34.96</v>
      </c>
      <c r="Q308" s="46" t="e">
        <v>#N/A</v>
      </c>
      <c r="R308" s="46">
        <v>35.380000000000003</v>
      </c>
      <c r="S308" s="46" t="e">
        <v>#N/A</v>
      </c>
      <c r="T308" s="46">
        <v>36.06</v>
      </c>
      <c r="U308" s="46" t="e">
        <v>#N/A</v>
      </c>
      <c r="V308" s="46" t="e">
        <v>#N/A</v>
      </c>
      <c r="W308" s="46">
        <v>35.93</v>
      </c>
      <c r="X308" s="46" t="e">
        <v>#N/A</v>
      </c>
      <c r="Y308" s="46" t="e">
        <v>#N/A</v>
      </c>
      <c r="Z308" s="46" t="e">
        <v>#N/A</v>
      </c>
      <c r="AA308" s="46">
        <v>41.07</v>
      </c>
      <c r="AB308" s="46" t="e">
        <v>#N/A</v>
      </c>
      <c r="AC308" s="46">
        <v>40.68</v>
      </c>
      <c r="AD308" s="46">
        <v>40.799999999999997</v>
      </c>
      <c r="AE308" s="46">
        <v>41.08</v>
      </c>
      <c r="AF308" s="46">
        <v>40.89</v>
      </c>
      <c r="AG308" s="46">
        <v>41.91</v>
      </c>
      <c r="AH308" s="46">
        <v>42.44</v>
      </c>
      <c r="AI308" s="46">
        <v>42.69</v>
      </c>
      <c r="AJ308" s="46">
        <v>42.42</v>
      </c>
      <c r="AK308" s="46">
        <v>41.58</v>
      </c>
      <c r="AL308" s="46">
        <v>41.53</v>
      </c>
      <c r="AM308" s="46">
        <v>41.75</v>
      </c>
      <c r="AN308" s="46">
        <v>41.65</v>
      </c>
      <c r="AO308" s="46">
        <v>41.34</v>
      </c>
      <c r="AP308" s="46">
        <v>40.86</v>
      </c>
      <c r="AQ308" s="46">
        <v>40.659999999999997</v>
      </c>
      <c r="AR308" s="46" t="e">
        <v>#N/A</v>
      </c>
      <c r="AS308" s="46" t="e">
        <v>#N/A</v>
      </c>
    </row>
    <row r="309" spans="1:45">
      <c r="A309" s="46" t="s">
        <v>204</v>
      </c>
      <c r="B309" s="46" t="s">
        <v>205</v>
      </c>
      <c r="C309" s="46" t="s">
        <v>184</v>
      </c>
      <c r="D309" s="46" t="s">
        <v>185</v>
      </c>
      <c r="E309" s="46" t="e">
        <v>#N/A</v>
      </c>
      <c r="F309" s="46" t="e">
        <v>#N/A</v>
      </c>
      <c r="G309" s="46" t="e">
        <v>#N/A</v>
      </c>
      <c r="H309" s="46" t="e">
        <v>#N/A</v>
      </c>
      <c r="I309" s="46" t="e">
        <v>#N/A</v>
      </c>
      <c r="J309" s="46" t="e">
        <v>#N/A</v>
      </c>
      <c r="K309" s="46" t="e">
        <v>#N/A</v>
      </c>
      <c r="L309" s="46" t="e">
        <v>#N/A</v>
      </c>
      <c r="M309" s="46" t="e">
        <v>#N/A</v>
      </c>
      <c r="N309" s="46" t="e">
        <v>#N/A</v>
      </c>
      <c r="O309" s="46" t="e">
        <v>#N/A</v>
      </c>
      <c r="P309" s="46" t="e">
        <v>#N/A</v>
      </c>
      <c r="Q309" s="46" t="e">
        <v>#N/A</v>
      </c>
      <c r="R309" s="46" t="e">
        <v>#N/A</v>
      </c>
      <c r="S309" s="46" t="e">
        <v>#N/A</v>
      </c>
      <c r="T309" s="46">
        <v>33.340000000000003</v>
      </c>
      <c r="U309" s="46" t="e">
        <v>#N/A</v>
      </c>
      <c r="V309" s="46" t="e">
        <v>#N/A</v>
      </c>
      <c r="W309" s="46">
        <v>34.76</v>
      </c>
      <c r="X309" s="46" t="e">
        <v>#N/A</v>
      </c>
      <c r="Y309" s="46">
        <v>37.28</v>
      </c>
      <c r="Z309" s="46" t="e">
        <v>#N/A</v>
      </c>
      <c r="AA309" s="46" t="e">
        <v>#N/A</v>
      </c>
      <c r="AB309" s="46" t="e">
        <v>#N/A</v>
      </c>
      <c r="AC309" s="46">
        <v>39.159999999999997</v>
      </c>
      <c r="AD309" s="46">
        <v>38.01</v>
      </c>
      <c r="AE309" s="46">
        <v>37.93</v>
      </c>
      <c r="AF309" s="46">
        <v>37.96</v>
      </c>
      <c r="AG309" s="46">
        <v>38.51</v>
      </c>
      <c r="AH309" s="46">
        <v>38.450000000000003</v>
      </c>
      <c r="AI309" s="46">
        <v>38.43</v>
      </c>
      <c r="AJ309" s="46">
        <v>38.43</v>
      </c>
      <c r="AK309" s="46">
        <v>44.78</v>
      </c>
      <c r="AL309" s="46">
        <v>43.29</v>
      </c>
      <c r="AM309" s="46">
        <v>37.96</v>
      </c>
      <c r="AN309" s="46">
        <v>36.97</v>
      </c>
      <c r="AO309" s="46">
        <v>36.880000000000003</v>
      </c>
      <c r="AP309" s="46">
        <v>36.17</v>
      </c>
      <c r="AQ309" s="46">
        <v>36.28</v>
      </c>
      <c r="AR309" s="46" t="e">
        <v>#N/A</v>
      </c>
      <c r="AS309" s="46" t="e">
        <v>#N/A</v>
      </c>
    </row>
    <row r="310" spans="1:45">
      <c r="A310" s="46" t="s">
        <v>204</v>
      </c>
      <c r="B310" s="46" t="s">
        <v>205</v>
      </c>
      <c r="C310" s="46" t="s">
        <v>186</v>
      </c>
      <c r="D310" s="46" t="s">
        <v>187</v>
      </c>
      <c r="E310" s="46" t="e">
        <v>#N/A</v>
      </c>
      <c r="F310" s="46" t="e">
        <v>#N/A</v>
      </c>
      <c r="G310" s="46" t="e">
        <v>#N/A</v>
      </c>
      <c r="H310" s="46" t="e">
        <v>#N/A</v>
      </c>
      <c r="I310" s="46" t="e">
        <v>#N/A</v>
      </c>
      <c r="J310" s="46" t="e">
        <v>#N/A</v>
      </c>
      <c r="K310" s="46" t="e">
        <v>#N/A</v>
      </c>
      <c r="L310" s="46" t="e">
        <v>#N/A</v>
      </c>
      <c r="M310" s="46" t="e">
        <v>#N/A</v>
      </c>
      <c r="N310" s="46" t="e">
        <v>#N/A</v>
      </c>
      <c r="O310" s="46" t="e">
        <v>#N/A</v>
      </c>
      <c r="P310" s="46" t="e">
        <v>#N/A</v>
      </c>
      <c r="Q310" s="46" t="e">
        <v>#N/A</v>
      </c>
      <c r="R310" s="46">
        <v>34.200000000000003</v>
      </c>
      <c r="S310" s="46" t="e">
        <v>#N/A</v>
      </c>
      <c r="T310" s="46" t="e">
        <v>#N/A</v>
      </c>
      <c r="U310" s="46" t="e">
        <v>#N/A</v>
      </c>
      <c r="V310" s="46" t="e">
        <v>#N/A</v>
      </c>
      <c r="W310" s="46" t="e">
        <v>#N/A</v>
      </c>
      <c r="X310" s="46">
        <v>38.630000000000003</v>
      </c>
      <c r="Y310" s="46" t="e">
        <v>#N/A</v>
      </c>
      <c r="Z310" s="46" t="e">
        <v>#N/A</v>
      </c>
      <c r="AA310" s="46" t="e">
        <v>#N/A</v>
      </c>
      <c r="AB310" s="46" t="e">
        <v>#N/A</v>
      </c>
      <c r="AC310" s="46">
        <v>37.72</v>
      </c>
      <c r="AD310" s="46" t="e">
        <v>#N/A</v>
      </c>
      <c r="AE310" s="46" t="e">
        <v>#N/A</v>
      </c>
      <c r="AF310" s="46" t="e">
        <v>#N/A</v>
      </c>
      <c r="AG310" s="46">
        <v>37.86</v>
      </c>
      <c r="AH310" s="46">
        <v>39.06</v>
      </c>
      <c r="AI310" s="46">
        <v>39.43</v>
      </c>
      <c r="AJ310" s="46">
        <v>34.590000000000003</v>
      </c>
      <c r="AK310" s="46">
        <v>34.479999999999997</v>
      </c>
      <c r="AL310" s="46">
        <v>34.44</v>
      </c>
      <c r="AM310" s="46">
        <v>34.04</v>
      </c>
      <c r="AN310" s="46">
        <v>34.74</v>
      </c>
      <c r="AO310" s="46">
        <v>34.76</v>
      </c>
      <c r="AP310" s="46">
        <v>34.78</v>
      </c>
      <c r="AQ310" s="46">
        <v>35.229999999999997</v>
      </c>
      <c r="AR310" s="46" t="e">
        <v>#N/A</v>
      </c>
      <c r="AS310" s="46" t="e">
        <v>#N/A</v>
      </c>
    </row>
    <row r="311" spans="1:45">
      <c r="A311" s="46" t="s">
        <v>204</v>
      </c>
      <c r="B311" s="46" t="s">
        <v>205</v>
      </c>
      <c r="C311" s="46" t="s">
        <v>188</v>
      </c>
      <c r="D311" s="46" t="s">
        <v>189</v>
      </c>
      <c r="E311" s="46" t="e">
        <v>#N/A</v>
      </c>
      <c r="F311" s="46" t="e">
        <v>#N/A</v>
      </c>
      <c r="G311" s="46" t="e">
        <v>#N/A</v>
      </c>
      <c r="H311" s="46" t="e">
        <v>#N/A</v>
      </c>
      <c r="I311" s="46" t="e">
        <v>#N/A</v>
      </c>
      <c r="J311" s="46" t="e">
        <v>#N/A</v>
      </c>
      <c r="K311" s="46" t="e">
        <v>#N/A</v>
      </c>
      <c r="L311" s="46" t="e">
        <v>#N/A</v>
      </c>
      <c r="M311" s="46" t="e">
        <v>#N/A</v>
      </c>
      <c r="N311" s="46" t="e">
        <v>#N/A</v>
      </c>
      <c r="O311" s="46" t="e">
        <v>#N/A</v>
      </c>
      <c r="P311" s="46" t="e">
        <v>#N/A</v>
      </c>
      <c r="Q311" s="46" t="e">
        <v>#N/A</v>
      </c>
      <c r="R311" s="46" t="e">
        <v>#N/A</v>
      </c>
      <c r="S311" s="46" t="e">
        <v>#N/A</v>
      </c>
      <c r="T311" s="46" t="e">
        <v>#N/A</v>
      </c>
      <c r="U311" s="46" t="e">
        <v>#N/A</v>
      </c>
      <c r="V311" s="46" t="e">
        <v>#N/A</v>
      </c>
      <c r="W311" s="46" t="e">
        <v>#N/A</v>
      </c>
      <c r="X311" s="46" t="e">
        <v>#N/A</v>
      </c>
      <c r="Y311" s="46" t="e">
        <v>#N/A</v>
      </c>
      <c r="Z311" s="46" t="e">
        <v>#N/A</v>
      </c>
      <c r="AA311" s="46" t="e">
        <v>#N/A</v>
      </c>
      <c r="AB311" s="46" t="e">
        <v>#N/A</v>
      </c>
      <c r="AC311" s="46" t="e">
        <v>#N/A</v>
      </c>
      <c r="AD311" s="46" t="e">
        <v>#N/A</v>
      </c>
      <c r="AE311" s="46" t="e">
        <v>#N/A</v>
      </c>
      <c r="AF311" s="46" t="e">
        <v>#N/A</v>
      </c>
      <c r="AG311" s="46" t="e">
        <v>#N/A</v>
      </c>
      <c r="AH311" s="46" t="e">
        <v>#N/A</v>
      </c>
      <c r="AI311" s="46">
        <v>35.619999999999997</v>
      </c>
      <c r="AJ311" s="46">
        <v>35.700000000000003</v>
      </c>
      <c r="AK311" s="46">
        <v>35.659999999999997</v>
      </c>
      <c r="AL311" s="46">
        <v>35.89</v>
      </c>
      <c r="AM311" s="46">
        <v>36.07</v>
      </c>
      <c r="AN311" s="46">
        <v>35.799999999999997</v>
      </c>
      <c r="AO311" s="46">
        <v>36.04</v>
      </c>
      <c r="AP311" s="46">
        <v>36.159999999999997</v>
      </c>
      <c r="AQ311" s="46">
        <v>36.229999999999997</v>
      </c>
      <c r="AR311" s="46" t="e">
        <v>#N/A</v>
      </c>
      <c r="AS311" s="46" t="e">
        <v>#N/A</v>
      </c>
    </row>
    <row r="312" spans="1:45">
      <c r="A312" s="46" t="s">
        <v>204</v>
      </c>
      <c r="B312" s="46" t="s">
        <v>205</v>
      </c>
      <c r="C312" s="46" t="s">
        <v>190</v>
      </c>
      <c r="D312" s="46" t="s">
        <v>191</v>
      </c>
      <c r="E312" s="46" t="e">
        <v>#N/A</v>
      </c>
      <c r="F312" s="46" t="e">
        <v>#N/A</v>
      </c>
      <c r="G312" s="46" t="e">
        <v>#N/A</v>
      </c>
      <c r="H312" s="46" t="e">
        <v>#N/A</v>
      </c>
      <c r="I312" s="46" t="e">
        <v>#N/A</v>
      </c>
      <c r="J312" s="46" t="e">
        <v>#N/A</v>
      </c>
      <c r="K312" s="46" t="e">
        <v>#N/A</v>
      </c>
      <c r="L312" s="46" t="e">
        <v>#N/A</v>
      </c>
      <c r="M312" s="46" t="e">
        <v>#N/A</v>
      </c>
      <c r="N312" s="46" t="e">
        <v>#N/A</v>
      </c>
      <c r="O312" s="46" t="e">
        <v>#N/A</v>
      </c>
      <c r="P312" s="46" t="e">
        <v>#N/A</v>
      </c>
      <c r="Q312" s="46" t="e">
        <v>#N/A</v>
      </c>
      <c r="R312" s="46">
        <v>49.91</v>
      </c>
      <c r="S312" s="46" t="e">
        <v>#N/A</v>
      </c>
      <c r="T312" s="46" t="e">
        <v>#N/A</v>
      </c>
      <c r="U312" s="46" t="e">
        <v>#N/A</v>
      </c>
      <c r="V312" s="46" t="e">
        <v>#N/A</v>
      </c>
      <c r="W312" s="46" t="e">
        <v>#N/A</v>
      </c>
      <c r="X312" s="46" t="e">
        <v>#N/A</v>
      </c>
      <c r="Y312" s="46">
        <v>47.62</v>
      </c>
      <c r="Z312" s="46" t="e">
        <v>#N/A</v>
      </c>
      <c r="AA312" s="46" t="e">
        <v>#N/A</v>
      </c>
      <c r="AB312" s="46" t="e">
        <v>#N/A</v>
      </c>
      <c r="AC312" s="46" t="e">
        <v>#N/A</v>
      </c>
      <c r="AD312" s="46" t="e">
        <v>#N/A</v>
      </c>
      <c r="AE312" s="46" t="e">
        <v>#N/A</v>
      </c>
      <c r="AF312" s="46" t="e">
        <v>#N/A</v>
      </c>
      <c r="AG312" s="46">
        <v>47.73</v>
      </c>
      <c r="AH312" s="46">
        <v>48.37</v>
      </c>
      <c r="AI312" s="46">
        <v>47.01</v>
      </c>
      <c r="AJ312" s="46">
        <v>47.53</v>
      </c>
      <c r="AK312" s="46">
        <v>45.64</v>
      </c>
      <c r="AL312" s="46">
        <v>44.7</v>
      </c>
      <c r="AM312" s="46">
        <v>44.48</v>
      </c>
      <c r="AN312" s="46">
        <v>45.43</v>
      </c>
      <c r="AO312" s="46">
        <v>45.18</v>
      </c>
      <c r="AP312" s="46">
        <v>46.49</v>
      </c>
      <c r="AQ312" s="46">
        <v>46.59</v>
      </c>
      <c r="AR312" s="46" t="e">
        <v>#N/A</v>
      </c>
      <c r="AS312" s="46" t="e">
        <v>#N/A</v>
      </c>
    </row>
    <row r="313" spans="1:45">
      <c r="A313" s="46" t="s">
        <v>204</v>
      </c>
      <c r="B313" s="46" t="s">
        <v>205</v>
      </c>
      <c r="C313" s="46" t="s">
        <v>192</v>
      </c>
      <c r="D313" s="46" t="s">
        <v>193</v>
      </c>
      <c r="E313" s="46" t="e">
        <v>#N/A</v>
      </c>
      <c r="F313" s="46" t="e">
        <v>#N/A</v>
      </c>
      <c r="G313" s="46" t="e">
        <v>#N/A</v>
      </c>
      <c r="H313" s="46" t="e">
        <v>#N/A</v>
      </c>
      <c r="I313" s="46" t="e">
        <v>#N/A</v>
      </c>
      <c r="J313" s="46" t="e">
        <v>#N/A</v>
      </c>
      <c r="K313" s="46" t="e">
        <v>#N/A</v>
      </c>
      <c r="L313" s="46" t="e">
        <v>#N/A</v>
      </c>
      <c r="M313" s="46" t="e">
        <v>#N/A</v>
      </c>
      <c r="N313" s="46" t="e">
        <v>#N/A</v>
      </c>
      <c r="O313" s="46" t="e">
        <v>#N/A</v>
      </c>
      <c r="P313" s="46" t="e">
        <v>#N/A</v>
      </c>
      <c r="Q313" s="46" t="e">
        <v>#N/A</v>
      </c>
      <c r="R313" s="46" t="e">
        <v>#N/A</v>
      </c>
      <c r="S313" s="46" t="e">
        <v>#N/A</v>
      </c>
      <c r="T313" s="46" t="e">
        <v>#N/A</v>
      </c>
      <c r="U313" s="46" t="e">
        <v>#N/A</v>
      </c>
      <c r="V313" s="46" t="e">
        <v>#N/A</v>
      </c>
      <c r="W313" s="46" t="e">
        <v>#N/A</v>
      </c>
      <c r="X313" s="46" t="e">
        <v>#N/A</v>
      </c>
      <c r="Y313" s="46" t="e">
        <v>#N/A</v>
      </c>
      <c r="Z313" s="46" t="e">
        <v>#N/A</v>
      </c>
      <c r="AA313" s="46" t="e">
        <v>#N/A</v>
      </c>
      <c r="AB313" s="46" t="e">
        <v>#N/A</v>
      </c>
      <c r="AC313" s="46" t="e">
        <v>#N/A</v>
      </c>
      <c r="AD313" s="46" t="e">
        <v>#N/A</v>
      </c>
      <c r="AE313" s="46" t="e">
        <v>#N/A</v>
      </c>
      <c r="AF313" s="46" t="e">
        <v>#N/A</v>
      </c>
      <c r="AG313" s="46" t="e">
        <v>#N/A</v>
      </c>
      <c r="AH313" s="46" t="e">
        <v>#N/A</v>
      </c>
      <c r="AI313" s="46">
        <v>43.1</v>
      </c>
      <c r="AJ313" s="46">
        <v>41.43</v>
      </c>
      <c r="AK313" s="46">
        <v>42.06</v>
      </c>
      <c r="AL313" s="46">
        <v>43.07</v>
      </c>
      <c r="AM313" s="46">
        <v>41.71</v>
      </c>
      <c r="AN313" s="46">
        <v>41.83</v>
      </c>
      <c r="AO313" s="46">
        <v>41.98</v>
      </c>
      <c r="AP313" s="46">
        <v>40.92</v>
      </c>
      <c r="AQ313" s="46">
        <v>40.07</v>
      </c>
      <c r="AR313" s="46" t="e">
        <v>#N/A</v>
      </c>
      <c r="AS313" s="46" t="e">
        <v>#N/A</v>
      </c>
    </row>
    <row r="314" spans="1:45">
      <c r="A314" s="46" t="s">
        <v>204</v>
      </c>
      <c r="B314" s="46" t="s">
        <v>205</v>
      </c>
      <c r="C314" s="46" t="s">
        <v>194</v>
      </c>
      <c r="D314" s="46" t="s">
        <v>195</v>
      </c>
      <c r="E314" s="46" t="e">
        <v>#N/A</v>
      </c>
      <c r="F314" s="46" t="e">
        <v>#N/A</v>
      </c>
      <c r="G314" s="46" t="e">
        <v>#N/A</v>
      </c>
      <c r="H314" s="46" t="e">
        <v>#N/A</v>
      </c>
      <c r="I314" s="46" t="e">
        <v>#N/A</v>
      </c>
      <c r="J314" s="46" t="e">
        <v>#N/A</v>
      </c>
      <c r="K314" s="46" t="e">
        <v>#N/A</v>
      </c>
      <c r="L314" s="46" t="e">
        <v>#N/A</v>
      </c>
      <c r="M314" s="46" t="e">
        <v>#N/A</v>
      </c>
      <c r="N314" s="46" t="e">
        <v>#N/A</v>
      </c>
      <c r="O314" s="46" t="e">
        <v>#N/A</v>
      </c>
      <c r="P314" s="46" t="e">
        <v>#N/A</v>
      </c>
      <c r="Q314" s="46" t="e">
        <v>#N/A</v>
      </c>
      <c r="R314" s="46" t="e">
        <v>#N/A</v>
      </c>
      <c r="S314" s="46">
        <v>35.61</v>
      </c>
      <c r="T314" s="46" t="e">
        <v>#N/A</v>
      </c>
      <c r="U314" s="46" t="e">
        <v>#N/A</v>
      </c>
      <c r="V314" s="46" t="e">
        <v>#N/A</v>
      </c>
      <c r="W314" s="46" t="e">
        <v>#N/A</v>
      </c>
      <c r="X314" s="46" t="e">
        <v>#N/A</v>
      </c>
      <c r="Y314" s="46" t="e">
        <v>#N/A</v>
      </c>
      <c r="Z314" s="46" t="e">
        <v>#N/A</v>
      </c>
      <c r="AA314" s="46" t="e">
        <v>#N/A</v>
      </c>
      <c r="AB314" s="46" t="e">
        <v>#N/A</v>
      </c>
      <c r="AC314" s="46">
        <v>49.1</v>
      </c>
      <c r="AD314" s="46" t="e">
        <v>#N/A</v>
      </c>
      <c r="AE314" s="46">
        <v>43.66</v>
      </c>
      <c r="AF314" s="46" t="e">
        <v>#N/A</v>
      </c>
      <c r="AG314" s="46">
        <v>41.99</v>
      </c>
      <c r="AH314" s="46">
        <v>43.39</v>
      </c>
      <c r="AI314" s="46" t="e">
        <v>#N/A</v>
      </c>
      <c r="AJ314" s="46" t="e">
        <v>#N/A</v>
      </c>
      <c r="AK314" s="46" t="e">
        <v>#N/A</v>
      </c>
      <c r="AL314" s="46" t="e">
        <v>#N/A</v>
      </c>
      <c r="AM314" s="46" t="e">
        <v>#N/A</v>
      </c>
      <c r="AN314" s="46" t="e">
        <v>#N/A</v>
      </c>
      <c r="AO314" s="46" t="e">
        <v>#N/A</v>
      </c>
      <c r="AP314" s="46" t="e">
        <v>#N/A</v>
      </c>
      <c r="AQ314" s="46" t="e">
        <v>#N/A</v>
      </c>
      <c r="AR314" s="46" t="e">
        <v>#N/A</v>
      </c>
      <c r="AS314" s="46" t="e">
        <v>#N/A</v>
      </c>
    </row>
    <row r="315" spans="1:45">
      <c r="A315" s="46" t="s">
        <v>206</v>
      </c>
      <c r="B315" s="46" t="s">
        <v>207</v>
      </c>
      <c r="C315" s="46" t="s">
        <v>96</v>
      </c>
      <c r="D315" s="46" t="s">
        <v>97</v>
      </c>
      <c r="E315" s="46" t="e">
        <v>#N/A</v>
      </c>
      <c r="F315" s="46" t="e">
        <v>#N/A</v>
      </c>
      <c r="G315" s="46" t="e">
        <v>#N/A</v>
      </c>
      <c r="H315" s="46" t="e">
        <v>#N/A</v>
      </c>
      <c r="I315" s="46" t="e">
        <v>#N/A</v>
      </c>
      <c r="J315" s="46" t="e">
        <v>#N/A</v>
      </c>
      <c r="K315" s="46" t="e">
        <v>#N/A</v>
      </c>
      <c r="L315" s="46" t="e">
        <v>#N/A</v>
      </c>
      <c r="M315" s="46" t="e">
        <v>#N/A</v>
      </c>
      <c r="N315" s="46" t="e">
        <v>#N/A</v>
      </c>
      <c r="O315" s="46" t="e">
        <v>#N/A</v>
      </c>
      <c r="P315" s="46" t="e">
        <v>#N/A</v>
      </c>
      <c r="Q315" s="46" t="e">
        <v>#N/A</v>
      </c>
      <c r="R315" s="46" t="e">
        <v>#N/A</v>
      </c>
      <c r="S315" s="46" t="e">
        <v>#N/A</v>
      </c>
      <c r="T315" s="46" t="e">
        <v>#N/A</v>
      </c>
      <c r="U315" s="46" t="e">
        <v>#N/A</v>
      </c>
      <c r="V315" s="46" t="e">
        <v>#N/A</v>
      </c>
      <c r="W315" s="46" t="e">
        <v>#N/A</v>
      </c>
      <c r="X315" s="46" t="e">
        <v>#N/A</v>
      </c>
      <c r="Y315" s="46" t="e">
        <v>#N/A</v>
      </c>
      <c r="Z315" s="46" t="e">
        <v>#N/A</v>
      </c>
      <c r="AA315" s="46" t="e">
        <v>#N/A</v>
      </c>
      <c r="AB315" s="46" t="e">
        <v>#N/A</v>
      </c>
      <c r="AC315" s="46" t="e">
        <v>#N/A</v>
      </c>
      <c r="AD315" s="46" t="e">
        <v>#N/A</v>
      </c>
      <c r="AE315" s="46" t="e">
        <v>#N/A</v>
      </c>
      <c r="AF315" s="46" t="e">
        <v>#N/A</v>
      </c>
      <c r="AG315" s="46" t="e">
        <v>#N/A</v>
      </c>
      <c r="AH315" s="46" t="e">
        <v>#N/A</v>
      </c>
      <c r="AI315" s="46" t="e">
        <v>#N/A</v>
      </c>
      <c r="AJ315" s="46" t="e">
        <v>#N/A</v>
      </c>
      <c r="AK315" s="46" t="e">
        <v>#N/A</v>
      </c>
      <c r="AL315" s="46" t="e">
        <v>#N/A</v>
      </c>
      <c r="AM315" s="46" t="e">
        <v>#N/A</v>
      </c>
      <c r="AN315" s="46" t="e">
        <v>#N/A</v>
      </c>
      <c r="AO315" s="46" t="e">
        <v>#N/A</v>
      </c>
      <c r="AP315" s="46" t="e">
        <v>#N/A</v>
      </c>
      <c r="AQ315" s="46" t="e">
        <v>#N/A</v>
      </c>
      <c r="AR315" s="46" t="e">
        <v>#N/A</v>
      </c>
      <c r="AS315" s="46" t="e">
        <v>#N/A</v>
      </c>
    </row>
    <row r="316" spans="1:45">
      <c r="A316" s="46" t="s">
        <v>206</v>
      </c>
      <c r="B316" s="46" t="s">
        <v>207</v>
      </c>
      <c r="C316" s="46" t="s">
        <v>98</v>
      </c>
      <c r="D316" s="46" t="s">
        <v>99</v>
      </c>
      <c r="E316" s="46" t="e">
        <v>#N/A</v>
      </c>
      <c r="F316" s="46" t="e">
        <v>#N/A</v>
      </c>
      <c r="G316" s="46" t="e">
        <v>#N/A</v>
      </c>
      <c r="H316" s="46" t="e">
        <v>#N/A</v>
      </c>
      <c r="I316" s="46" t="e">
        <v>#N/A</v>
      </c>
      <c r="J316" s="46" t="e">
        <v>#N/A</v>
      </c>
      <c r="K316" s="46" t="e">
        <v>#N/A</v>
      </c>
      <c r="L316" s="46" t="e">
        <v>#N/A</v>
      </c>
      <c r="M316" s="46" t="e">
        <v>#N/A</v>
      </c>
      <c r="N316" s="46" t="e">
        <v>#N/A</v>
      </c>
      <c r="O316" s="46" t="e">
        <v>#N/A</v>
      </c>
      <c r="P316" s="46" t="e">
        <v>#N/A</v>
      </c>
      <c r="Q316" s="46" t="e">
        <v>#N/A</v>
      </c>
      <c r="R316" s="46" t="e">
        <v>#N/A</v>
      </c>
      <c r="S316" s="46" t="e">
        <v>#N/A</v>
      </c>
      <c r="T316" s="46" t="e">
        <v>#N/A</v>
      </c>
      <c r="U316" s="46" t="e">
        <v>#N/A</v>
      </c>
      <c r="V316" s="46" t="e">
        <v>#N/A</v>
      </c>
      <c r="W316" s="46" t="e">
        <v>#N/A</v>
      </c>
      <c r="X316" s="46" t="e">
        <v>#N/A</v>
      </c>
      <c r="Y316" s="46" t="e">
        <v>#N/A</v>
      </c>
      <c r="Z316" s="46">
        <v>2.69</v>
      </c>
      <c r="AA316" s="46" t="e">
        <v>#N/A</v>
      </c>
      <c r="AB316" s="46" t="e">
        <v>#N/A</v>
      </c>
      <c r="AC316" s="46" t="e">
        <v>#N/A</v>
      </c>
      <c r="AD316" s="46" t="e">
        <v>#N/A</v>
      </c>
      <c r="AE316" s="46" t="e">
        <v>#N/A</v>
      </c>
      <c r="AF316" s="46">
        <v>3.06</v>
      </c>
      <c r="AG316" s="46">
        <v>5.77</v>
      </c>
      <c r="AH316" s="46">
        <v>5.41</v>
      </c>
      <c r="AI316" s="46">
        <v>6.07</v>
      </c>
      <c r="AJ316" s="46">
        <v>6.1</v>
      </c>
      <c r="AK316" s="46" t="e">
        <v>#N/A</v>
      </c>
      <c r="AL316" s="46" t="e">
        <v>#N/A</v>
      </c>
      <c r="AM316" s="46" t="e">
        <v>#N/A</v>
      </c>
      <c r="AN316" s="46" t="e">
        <v>#N/A</v>
      </c>
      <c r="AO316" s="46" t="e">
        <v>#N/A</v>
      </c>
      <c r="AP316" s="46" t="e">
        <v>#N/A</v>
      </c>
      <c r="AQ316" s="46" t="e">
        <v>#N/A</v>
      </c>
      <c r="AR316" s="46" t="e">
        <v>#N/A</v>
      </c>
      <c r="AS316" s="46" t="e">
        <v>#N/A</v>
      </c>
    </row>
    <row r="317" spans="1:45">
      <c r="A317" s="46" t="s">
        <v>206</v>
      </c>
      <c r="B317" s="46" t="s">
        <v>207</v>
      </c>
      <c r="C317" s="46" t="s">
        <v>100</v>
      </c>
      <c r="D317" s="46" t="s">
        <v>101</v>
      </c>
      <c r="E317" s="46" t="e">
        <v>#N/A</v>
      </c>
      <c r="F317" s="46" t="e">
        <v>#N/A</v>
      </c>
      <c r="G317" s="46" t="e">
        <v>#N/A</v>
      </c>
      <c r="H317" s="46" t="e">
        <v>#N/A</v>
      </c>
      <c r="I317" s="46" t="e">
        <v>#N/A</v>
      </c>
      <c r="J317" s="46" t="e">
        <v>#N/A</v>
      </c>
      <c r="K317" s="46" t="e">
        <v>#N/A</v>
      </c>
      <c r="L317" s="46" t="e">
        <v>#N/A</v>
      </c>
      <c r="M317" s="46" t="e">
        <v>#N/A</v>
      </c>
      <c r="N317" s="46" t="e">
        <v>#N/A</v>
      </c>
      <c r="O317" s="46" t="e">
        <v>#N/A</v>
      </c>
      <c r="P317" s="46" t="e">
        <v>#N/A</v>
      </c>
      <c r="Q317" s="46" t="e">
        <v>#N/A</v>
      </c>
      <c r="R317" s="46" t="e">
        <v>#N/A</v>
      </c>
      <c r="S317" s="46">
        <v>4.47</v>
      </c>
      <c r="T317" s="46" t="e">
        <v>#N/A</v>
      </c>
      <c r="U317" s="46" t="e">
        <v>#N/A</v>
      </c>
      <c r="V317" s="46" t="e">
        <v>#N/A</v>
      </c>
      <c r="W317" s="46" t="e">
        <v>#N/A</v>
      </c>
      <c r="X317" s="46">
        <v>4.87</v>
      </c>
      <c r="Y317" s="46" t="e">
        <v>#N/A</v>
      </c>
      <c r="Z317" s="46">
        <v>3.39</v>
      </c>
      <c r="AA317" s="46" t="e">
        <v>#N/A</v>
      </c>
      <c r="AB317" s="46" t="e">
        <v>#N/A</v>
      </c>
      <c r="AC317" s="46">
        <v>3.32</v>
      </c>
      <c r="AD317" s="46">
        <v>3.22</v>
      </c>
      <c r="AE317" s="46">
        <v>3.4</v>
      </c>
      <c r="AF317" s="46">
        <v>3.29</v>
      </c>
      <c r="AG317" s="46">
        <v>3.37</v>
      </c>
      <c r="AH317" s="46">
        <v>3.38</v>
      </c>
      <c r="AI317" s="46">
        <v>3.84</v>
      </c>
      <c r="AJ317" s="46">
        <v>3.62</v>
      </c>
      <c r="AK317" s="46">
        <v>3.63</v>
      </c>
      <c r="AL317" s="46">
        <v>3.59</v>
      </c>
      <c r="AM317" s="46">
        <v>3.79</v>
      </c>
      <c r="AN317" s="46">
        <v>3.71</v>
      </c>
      <c r="AO317" s="46">
        <v>3.76</v>
      </c>
      <c r="AP317" s="46">
        <v>3.88</v>
      </c>
      <c r="AQ317" s="46">
        <v>4.05</v>
      </c>
      <c r="AR317" s="46" t="e">
        <v>#N/A</v>
      </c>
      <c r="AS317" s="46" t="e">
        <v>#N/A</v>
      </c>
    </row>
    <row r="318" spans="1:45">
      <c r="A318" s="46" t="s">
        <v>206</v>
      </c>
      <c r="B318" s="46" t="s">
        <v>207</v>
      </c>
      <c r="C318" s="46" t="s">
        <v>102</v>
      </c>
      <c r="D318" s="46" t="s">
        <v>103</v>
      </c>
      <c r="E318" s="46" t="e">
        <v>#N/A</v>
      </c>
      <c r="F318" s="46" t="e">
        <v>#N/A</v>
      </c>
      <c r="G318" s="46" t="e">
        <v>#N/A</v>
      </c>
      <c r="H318" s="46" t="e">
        <v>#N/A</v>
      </c>
      <c r="I318" s="46" t="e">
        <v>#N/A</v>
      </c>
      <c r="J318" s="46" t="e">
        <v>#N/A</v>
      </c>
      <c r="K318" s="46" t="e">
        <v>#N/A</v>
      </c>
      <c r="L318" s="46" t="e">
        <v>#N/A</v>
      </c>
      <c r="M318" s="46" t="e">
        <v>#N/A</v>
      </c>
      <c r="N318" s="46" t="e">
        <v>#N/A</v>
      </c>
      <c r="O318" s="46" t="e">
        <v>#N/A</v>
      </c>
      <c r="P318" s="46" t="e">
        <v>#N/A</v>
      </c>
      <c r="Q318" s="46" t="e">
        <v>#N/A</v>
      </c>
      <c r="R318" s="46" t="e">
        <v>#N/A</v>
      </c>
      <c r="S318" s="46" t="e">
        <v>#N/A</v>
      </c>
      <c r="T318" s="46" t="e">
        <v>#N/A</v>
      </c>
      <c r="U318" s="46" t="e">
        <v>#N/A</v>
      </c>
      <c r="V318" s="46" t="e">
        <v>#N/A</v>
      </c>
      <c r="W318" s="46" t="e">
        <v>#N/A</v>
      </c>
      <c r="X318" s="46" t="e">
        <v>#N/A</v>
      </c>
      <c r="Y318" s="46" t="e">
        <v>#N/A</v>
      </c>
      <c r="Z318" s="46" t="e">
        <v>#N/A</v>
      </c>
      <c r="AA318" s="46" t="e">
        <v>#N/A</v>
      </c>
      <c r="AB318" s="46" t="e">
        <v>#N/A</v>
      </c>
      <c r="AC318" s="46" t="e">
        <v>#N/A</v>
      </c>
      <c r="AD318" s="46" t="e">
        <v>#N/A</v>
      </c>
      <c r="AE318" s="46" t="e">
        <v>#N/A</v>
      </c>
      <c r="AF318" s="46">
        <v>3.64</v>
      </c>
      <c r="AG318" s="46" t="e">
        <v>#N/A</v>
      </c>
      <c r="AH318" s="46" t="e">
        <v>#N/A</v>
      </c>
      <c r="AI318" s="46">
        <v>2.94</v>
      </c>
      <c r="AJ318" s="46" t="e">
        <v>#N/A</v>
      </c>
      <c r="AK318" s="46" t="e">
        <v>#N/A</v>
      </c>
      <c r="AL318" s="46">
        <v>3</v>
      </c>
      <c r="AM318" s="46" t="e">
        <v>#N/A</v>
      </c>
      <c r="AN318" s="46" t="e">
        <v>#N/A</v>
      </c>
      <c r="AO318" s="46" t="e">
        <v>#N/A</v>
      </c>
      <c r="AP318" s="46" t="e">
        <v>#N/A</v>
      </c>
      <c r="AQ318" s="46" t="e">
        <v>#N/A</v>
      </c>
      <c r="AR318" s="46" t="e">
        <v>#N/A</v>
      </c>
      <c r="AS318" s="46" t="e">
        <v>#N/A</v>
      </c>
    </row>
    <row r="319" spans="1:45">
      <c r="A319" s="46" t="s">
        <v>206</v>
      </c>
      <c r="B319" s="46" t="s">
        <v>207</v>
      </c>
      <c r="C319" s="46" t="s">
        <v>104</v>
      </c>
      <c r="D319" s="46" t="s">
        <v>105</v>
      </c>
      <c r="E319" s="46" t="e">
        <v>#N/A</v>
      </c>
      <c r="F319" s="46" t="e">
        <v>#N/A</v>
      </c>
      <c r="G319" s="46" t="e">
        <v>#N/A</v>
      </c>
      <c r="H319" s="46" t="e">
        <v>#N/A</v>
      </c>
      <c r="I319" s="46" t="e">
        <v>#N/A</v>
      </c>
      <c r="J319" s="46" t="e">
        <v>#N/A</v>
      </c>
      <c r="K319" s="46" t="e">
        <v>#N/A</v>
      </c>
      <c r="L319" s="46">
        <v>0.84</v>
      </c>
      <c r="M319" s="46">
        <v>0.84</v>
      </c>
      <c r="N319" s="46">
        <v>0.84</v>
      </c>
      <c r="O319" s="46">
        <v>0.88</v>
      </c>
      <c r="P319" s="46">
        <v>0.93</v>
      </c>
      <c r="Q319" s="46">
        <v>0.86</v>
      </c>
      <c r="R319" s="46">
        <v>0.74</v>
      </c>
      <c r="S319" s="46">
        <v>0.64</v>
      </c>
      <c r="T319" s="46">
        <v>0.6</v>
      </c>
      <c r="U319" s="46">
        <v>0.76</v>
      </c>
      <c r="V319" s="46" t="e">
        <v>#N/A</v>
      </c>
      <c r="W319" s="46">
        <v>0.82</v>
      </c>
      <c r="X319" s="46">
        <v>0.69</v>
      </c>
      <c r="Y319" s="46" t="e">
        <v>#N/A</v>
      </c>
      <c r="Z319" s="46">
        <v>0.76</v>
      </c>
      <c r="AA319" s="46">
        <v>0.66</v>
      </c>
      <c r="AB319" s="46">
        <v>0.69</v>
      </c>
      <c r="AC319" s="46">
        <v>0.75</v>
      </c>
      <c r="AD319" s="46">
        <v>0.78</v>
      </c>
      <c r="AE319" s="46" t="e">
        <v>#N/A</v>
      </c>
      <c r="AF319" s="46">
        <v>0.71</v>
      </c>
      <c r="AG319" s="46">
        <v>0.81</v>
      </c>
      <c r="AH319" s="46">
        <v>0.79</v>
      </c>
      <c r="AI319" s="46">
        <v>0.89</v>
      </c>
      <c r="AJ319" s="46">
        <v>0.93</v>
      </c>
      <c r="AK319" s="46">
        <v>0.96</v>
      </c>
      <c r="AL319" s="46">
        <v>0.9</v>
      </c>
      <c r="AM319" s="46">
        <v>0.99</v>
      </c>
      <c r="AN319" s="46">
        <v>0.98</v>
      </c>
      <c r="AO319" s="46" t="e">
        <v>#N/A</v>
      </c>
      <c r="AP319" s="46">
        <v>0.98</v>
      </c>
      <c r="AQ319" s="46">
        <v>1.04</v>
      </c>
      <c r="AR319" s="46">
        <v>0.97</v>
      </c>
      <c r="AS319" s="46" t="e">
        <v>#N/A</v>
      </c>
    </row>
    <row r="320" spans="1:45">
      <c r="A320" s="46" t="s">
        <v>206</v>
      </c>
      <c r="B320" s="46" t="s">
        <v>207</v>
      </c>
      <c r="C320" s="46" t="s">
        <v>106</v>
      </c>
      <c r="D320" s="46" t="s">
        <v>107</v>
      </c>
      <c r="E320" s="46" t="e">
        <v>#N/A</v>
      </c>
      <c r="F320" s="46" t="e">
        <v>#N/A</v>
      </c>
      <c r="G320" s="46" t="e">
        <v>#N/A</v>
      </c>
      <c r="H320" s="46" t="e">
        <v>#N/A</v>
      </c>
      <c r="I320" s="46" t="e">
        <v>#N/A</v>
      </c>
      <c r="J320" s="46" t="e">
        <v>#N/A</v>
      </c>
      <c r="K320" s="46" t="e">
        <v>#N/A</v>
      </c>
      <c r="L320" s="46" t="e">
        <v>#N/A</v>
      </c>
      <c r="M320" s="46" t="e">
        <v>#N/A</v>
      </c>
      <c r="N320" s="46" t="e">
        <v>#N/A</v>
      </c>
      <c r="O320" s="46" t="e">
        <v>#N/A</v>
      </c>
      <c r="P320" s="46" t="e">
        <v>#N/A</v>
      </c>
      <c r="Q320" s="46" t="e">
        <v>#N/A</v>
      </c>
      <c r="R320" s="46" t="e">
        <v>#N/A</v>
      </c>
      <c r="S320" s="46">
        <v>1.22</v>
      </c>
      <c r="T320" s="46">
        <v>1.34</v>
      </c>
      <c r="U320" s="46" t="e">
        <v>#N/A</v>
      </c>
      <c r="V320" s="46">
        <v>1.34</v>
      </c>
      <c r="W320" s="46">
        <v>1.06</v>
      </c>
      <c r="X320" s="46" t="e">
        <v>#N/A</v>
      </c>
      <c r="Y320" s="46" t="e">
        <v>#N/A</v>
      </c>
      <c r="Z320" s="46" t="e">
        <v>#N/A</v>
      </c>
      <c r="AA320" s="46">
        <v>0.46</v>
      </c>
      <c r="AB320" s="46" t="e">
        <v>#N/A</v>
      </c>
      <c r="AC320" s="46" t="e">
        <v>#N/A</v>
      </c>
      <c r="AD320" s="46">
        <v>0.35</v>
      </c>
      <c r="AE320" s="46">
        <v>0.13</v>
      </c>
      <c r="AF320" s="46">
        <v>0.5</v>
      </c>
      <c r="AG320" s="46">
        <v>0.87</v>
      </c>
      <c r="AH320" s="46">
        <v>1.06</v>
      </c>
      <c r="AI320" s="46">
        <v>1.1299999999999999</v>
      </c>
      <c r="AJ320" s="46">
        <v>1.1299999999999999</v>
      </c>
      <c r="AK320" s="46">
        <v>0.56999999999999995</v>
      </c>
      <c r="AL320" s="46">
        <v>0.71</v>
      </c>
      <c r="AM320" s="46">
        <v>0.91</v>
      </c>
      <c r="AN320" s="46">
        <v>0.97</v>
      </c>
      <c r="AO320" s="46">
        <v>1.05</v>
      </c>
      <c r="AP320" s="46">
        <v>1.1100000000000001</v>
      </c>
      <c r="AQ320" s="46">
        <v>1.06</v>
      </c>
      <c r="AR320" s="46">
        <v>1.0900000000000001</v>
      </c>
      <c r="AS320" s="46" t="e">
        <v>#N/A</v>
      </c>
    </row>
    <row r="321" spans="1:45">
      <c r="A321" s="46" t="s">
        <v>206</v>
      </c>
      <c r="B321" s="46" t="s">
        <v>207</v>
      </c>
      <c r="C321" s="46" t="s">
        <v>108</v>
      </c>
      <c r="D321" s="46" t="s">
        <v>109</v>
      </c>
      <c r="E321" s="46" t="e">
        <v>#N/A</v>
      </c>
      <c r="F321" s="46" t="e">
        <v>#N/A</v>
      </c>
      <c r="G321" s="46" t="e">
        <v>#N/A</v>
      </c>
      <c r="H321" s="46" t="e">
        <v>#N/A</v>
      </c>
      <c r="I321" s="46" t="e">
        <v>#N/A</v>
      </c>
      <c r="J321" s="46" t="e">
        <v>#N/A</v>
      </c>
      <c r="K321" s="46" t="e">
        <v>#N/A</v>
      </c>
      <c r="L321" s="46" t="e">
        <v>#N/A</v>
      </c>
      <c r="M321" s="46" t="e">
        <v>#N/A</v>
      </c>
      <c r="N321" s="46" t="e">
        <v>#N/A</v>
      </c>
      <c r="O321" s="46" t="e">
        <v>#N/A</v>
      </c>
      <c r="P321" s="46" t="e">
        <v>#N/A</v>
      </c>
      <c r="Q321" s="46" t="e">
        <v>#N/A</v>
      </c>
      <c r="R321" s="46">
        <v>1.1599999999999999</v>
      </c>
      <c r="S321" s="46" t="e">
        <v>#N/A</v>
      </c>
      <c r="T321" s="46" t="e">
        <v>#N/A</v>
      </c>
      <c r="U321" s="46">
        <v>1.19</v>
      </c>
      <c r="V321" s="46" t="e">
        <v>#N/A</v>
      </c>
      <c r="W321" s="46">
        <v>1.43</v>
      </c>
      <c r="X321" s="46" t="e">
        <v>#N/A</v>
      </c>
      <c r="Y321" s="46">
        <v>1.23</v>
      </c>
      <c r="Z321" s="46" t="e">
        <v>#N/A</v>
      </c>
      <c r="AA321" s="46">
        <v>1.33</v>
      </c>
      <c r="AB321" s="46" t="e">
        <v>#N/A</v>
      </c>
      <c r="AC321" s="46">
        <v>1.25</v>
      </c>
      <c r="AD321" s="46" t="e">
        <v>#N/A</v>
      </c>
      <c r="AE321" s="46">
        <v>1.31</v>
      </c>
      <c r="AF321" s="46" t="e">
        <v>#N/A</v>
      </c>
      <c r="AG321" s="46" t="e">
        <v>#N/A</v>
      </c>
      <c r="AH321" s="46">
        <v>1.38</v>
      </c>
      <c r="AI321" s="46" t="e">
        <v>#N/A</v>
      </c>
      <c r="AJ321" s="46" t="e">
        <v>#N/A</v>
      </c>
      <c r="AK321" s="46">
        <v>1.57</v>
      </c>
      <c r="AL321" s="46" t="e">
        <v>#N/A</v>
      </c>
      <c r="AM321" s="46" t="e">
        <v>#N/A</v>
      </c>
      <c r="AN321" s="46">
        <v>1.55</v>
      </c>
      <c r="AO321" s="46" t="e">
        <v>#N/A</v>
      </c>
      <c r="AP321" s="46">
        <v>1.68</v>
      </c>
      <c r="AQ321" s="46" t="e">
        <v>#N/A</v>
      </c>
      <c r="AR321" s="46">
        <v>1.72</v>
      </c>
      <c r="AS321" s="46" t="e">
        <v>#N/A</v>
      </c>
    </row>
    <row r="322" spans="1:45">
      <c r="A322" s="46" t="s">
        <v>206</v>
      </c>
      <c r="B322" s="46" t="s">
        <v>207</v>
      </c>
      <c r="C322" s="46" t="s">
        <v>110</v>
      </c>
      <c r="D322" s="46" t="s">
        <v>111</v>
      </c>
      <c r="E322" s="46" t="e">
        <v>#N/A</v>
      </c>
      <c r="F322" s="46" t="e">
        <v>#N/A</v>
      </c>
      <c r="G322" s="46" t="e">
        <v>#N/A</v>
      </c>
      <c r="H322" s="46" t="e">
        <v>#N/A</v>
      </c>
      <c r="I322" s="46" t="e">
        <v>#N/A</v>
      </c>
      <c r="J322" s="46" t="e">
        <v>#N/A</v>
      </c>
      <c r="K322" s="46" t="e">
        <v>#N/A</v>
      </c>
      <c r="L322" s="46" t="e">
        <v>#N/A</v>
      </c>
      <c r="M322" s="46" t="e">
        <v>#N/A</v>
      </c>
      <c r="N322" s="46" t="e">
        <v>#N/A</v>
      </c>
      <c r="O322" s="46" t="e">
        <v>#N/A</v>
      </c>
      <c r="P322" s="46" t="e">
        <v>#N/A</v>
      </c>
      <c r="Q322" s="46" t="e">
        <v>#N/A</v>
      </c>
      <c r="R322" s="46" t="e">
        <v>#N/A</v>
      </c>
      <c r="S322" s="46">
        <v>4.3099999999999996</v>
      </c>
      <c r="T322" s="46" t="e">
        <v>#N/A</v>
      </c>
      <c r="U322" s="46" t="e">
        <v>#N/A</v>
      </c>
      <c r="V322" s="46" t="e">
        <v>#N/A</v>
      </c>
      <c r="W322" s="46" t="e">
        <v>#N/A</v>
      </c>
      <c r="X322" s="46" t="e">
        <v>#N/A</v>
      </c>
      <c r="Y322" s="46" t="e">
        <v>#N/A</v>
      </c>
      <c r="Z322" s="46" t="e">
        <v>#N/A</v>
      </c>
      <c r="AA322" s="46" t="e">
        <v>#N/A</v>
      </c>
      <c r="AB322" s="46" t="e">
        <v>#N/A</v>
      </c>
      <c r="AC322" s="46">
        <v>3.53</v>
      </c>
      <c r="AD322" s="46">
        <v>3.79</v>
      </c>
      <c r="AE322" s="46">
        <v>3.54</v>
      </c>
      <c r="AF322" s="46">
        <v>3.52</v>
      </c>
      <c r="AG322" s="46" t="e">
        <v>#N/A</v>
      </c>
      <c r="AH322" s="46" t="e">
        <v>#N/A</v>
      </c>
      <c r="AI322" s="46">
        <v>3.52</v>
      </c>
      <c r="AJ322" s="46" t="e">
        <v>#N/A</v>
      </c>
      <c r="AK322" s="46" t="e">
        <v>#N/A</v>
      </c>
      <c r="AL322" s="46" t="e">
        <v>#N/A</v>
      </c>
      <c r="AM322" s="46">
        <v>3.29</v>
      </c>
      <c r="AN322" s="46">
        <v>3.24</v>
      </c>
      <c r="AO322" s="46">
        <v>3.94</v>
      </c>
      <c r="AP322" s="46">
        <v>2.48</v>
      </c>
      <c r="AQ322" s="46" t="e">
        <v>#N/A</v>
      </c>
      <c r="AR322" s="46" t="e">
        <v>#N/A</v>
      </c>
      <c r="AS322" s="46" t="e">
        <v>#N/A</v>
      </c>
    </row>
    <row r="323" spans="1:45">
      <c r="A323" s="46" t="s">
        <v>206</v>
      </c>
      <c r="B323" s="46" t="s">
        <v>207</v>
      </c>
      <c r="C323" s="46" t="s">
        <v>112</v>
      </c>
      <c r="D323" s="46" t="s">
        <v>113</v>
      </c>
      <c r="E323" s="46" t="e">
        <v>#N/A</v>
      </c>
      <c r="F323" s="46" t="e">
        <v>#N/A</v>
      </c>
      <c r="G323" s="46" t="e">
        <v>#N/A</v>
      </c>
      <c r="H323" s="46" t="e">
        <v>#N/A</v>
      </c>
      <c r="I323" s="46" t="e">
        <v>#N/A</v>
      </c>
      <c r="J323" s="46" t="e">
        <v>#N/A</v>
      </c>
      <c r="K323" s="46" t="e">
        <v>#N/A</v>
      </c>
      <c r="L323" s="46" t="e">
        <v>#N/A</v>
      </c>
      <c r="M323" s="46" t="e">
        <v>#N/A</v>
      </c>
      <c r="N323" s="46" t="e">
        <v>#N/A</v>
      </c>
      <c r="O323" s="46" t="e">
        <v>#N/A</v>
      </c>
      <c r="P323" s="46" t="e">
        <v>#N/A</v>
      </c>
      <c r="Q323" s="46" t="e">
        <v>#N/A</v>
      </c>
      <c r="R323" s="46" t="e">
        <v>#N/A</v>
      </c>
      <c r="S323" s="46">
        <v>5.31</v>
      </c>
      <c r="T323" s="46" t="e">
        <v>#N/A</v>
      </c>
      <c r="U323" s="46" t="e">
        <v>#N/A</v>
      </c>
      <c r="V323" s="46" t="e">
        <v>#N/A</v>
      </c>
      <c r="W323" s="46" t="e">
        <v>#N/A</v>
      </c>
      <c r="X323" s="46">
        <v>4.6399999999999997</v>
      </c>
      <c r="Y323" s="46" t="e">
        <v>#N/A</v>
      </c>
      <c r="Z323" s="46" t="e">
        <v>#N/A</v>
      </c>
      <c r="AA323" s="46">
        <v>4.32</v>
      </c>
      <c r="AB323" s="46" t="e">
        <v>#N/A</v>
      </c>
      <c r="AC323" s="46" t="e">
        <v>#N/A</v>
      </c>
      <c r="AD323" s="46" t="e">
        <v>#N/A</v>
      </c>
      <c r="AE323" s="46" t="e">
        <v>#N/A</v>
      </c>
      <c r="AF323" s="46" t="e">
        <v>#N/A</v>
      </c>
      <c r="AG323" s="46" t="e">
        <v>#N/A</v>
      </c>
      <c r="AH323" s="46" t="e">
        <v>#N/A</v>
      </c>
      <c r="AI323" s="46">
        <v>3.58</v>
      </c>
      <c r="AJ323" s="46">
        <v>3.77</v>
      </c>
      <c r="AK323" s="46">
        <v>3.73</v>
      </c>
      <c r="AL323" s="46">
        <v>3.92</v>
      </c>
      <c r="AM323" s="46">
        <v>3.91</v>
      </c>
      <c r="AN323" s="46">
        <v>3.82</v>
      </c>
      <c r="AO323" s="46">
        <v>3.71</v>
      </c>
      <c r="AP323" s="46">
        <v>3.69</v>
      </c>
      <c r="AQ323" s="46">
        <v>3.87</v>
      </c>
      <c r="AR323" s="46" t="e">
        <v>#N/A</v>
      </c>
      <c r="AS323" s="46" t="e">
        <v>#N/A</v>
      </c>
    </row>
    <row r="324" spans="1:45">
      <c r="A324" s="46" t="s">
        <v>206</v>
      </c>
      <c r="B324" s="46" t="s">
        <v>207</v>
      </c>
      <c r="C324" s="46" t="s">
        <v>114</v>
      </c>
      <c r="D324" s="46" t="s">
        <v>115</v>
      </c>
      <c r="E324" s="46" t="e">
        <v>#N/A</v>
      </c>
      <c r="F324" s="46" t="e">
        <v>#N/A</v>
      </c>
      <c r="G324" s="46" t="e">
        <v>#N/A</v>
      </c>
      <c r="H324" s="46" t="e">
        <v>#N/A</v>
      </c>
      <c r="I324" s="46" t="e">
        <v>#N/A</v>
      </c>
      <c r="J324" s="46" t="e">
        <v>#N/A</v>
      </c>
      <c r="K324" s="46" t="e">
        <v>#N/A</v>
      </c>
      <c r="L324" s="46" t="e">
        <v>#N/A</v>
      </c>
      <c r="M324" s="46" t="e">
        <v>#N/A</v>
      </c>
      <c r="N324" s="46" t="e">
        <v>#N/A</v>
      </c>
      <c r="O324" s="46" t="e">
        <v>#N/A</v>
      </c>
      <c r="P324" s="46" t="e">
        <v>#N/A</v>
      </c>
      <c r="Q324" s="46" t="e">
        <v>#N/A</v>
      </c>
      <c r="R324" s="46" t="e">
        <v>#N/A</v>
      </c>
      <c r="S324" s="46" t="e">
        <v>#N/A</v>
      </c>
      <c r="T324" s="46" t="e">
        <v>#N/A</v>
      </c>
      <c r="U324" s="46" t="e">
        <v>#N/A</v>
      </c>
      <c r="V324" s="46" t="e">
        <v>#N/A</v>
      </c>
      <c r="W324" s="46" t="e">
        <v>#N/A</v>
      </c>
      <c r="X324" s="46" t="e">
        <v>#N/A</v>
      </c>
      <c r="Y324" s="46" t="e">
        <v>#N/A</v>
      </c>
      <c r="Z324" s="46" t="e">
        <v>#N/A</v>
      </c>
      <c r="AA324" s="46" t="e">
        <v>#N/A</v>
      </c>
      <c r="AB324" s="46" t="e">
        <v>#N/A</v>
      </c>
      <c r="AC324" s="46" t="e">
        <v>#N/A</v>
      </c>
      <c r="AD324" s="46" t="e">
        <v>#N/A</v>
      </c>
      <c r="AE324" s="46" t="e">
        <v>#N/A</v>
      </c>
      <c r="AF324" s="46" t="e">
        <v>#N/A</v>
      </c>
      <c r="AG324" s="46" t="e">
        <v>#N/A</v>
      </c>
      <c r="AH324" s="46" t="e">
        <v>#N/A</v>
      </c>
      <c r="AI324" s="46">
        <v>3.34</v>
      </c>
      <c r="AJ324" s="46">
        <v>3.4</v>
      </c>
      <c r="AK324" s="46">
        <v>3.29</v>
      </c>
      <c r="AL324" s="46">
        <v>3.14</v>
      </c>
      <c r="AM324" s="46">
        <v>3.15</v>
      </c>
      <c r="AN324" s="46" t="e">
        <v>#N/A</v>
      </c>
      <c r="AO324" s="46">
        <v>3.01</v>
      </c>
      <c r="AP324" s="46">
        <v>3.06</v>
      </c>
      <c r="AQ324" s="46">
        <v>3.07</v>
      </c>
      <c r="AR324" s="46" t="e">
        <v>#N/A</v>
      </c>
      <c r="AS324" s="46" t="e">
        <v>#N/A</v>
      </c>
    </row>
    <row r="325" spans="1:45">
      <c r="A325" s="46" t="s">
        <v>206</v>
      </c>
      <c r="B325" s="46" t="s">
        <v>207</v>
      </c>
      <c r="C325" s="46" t="s">
        <v>116</v>
      </c>
      <c r="D325" s="46" t="s">
        <v>117</v>
      </c>
      <c r="E325" s="46" t="e">
        <v>#N/A</v>
      </c>
      <c r="F325" s="46" t="e">
        <v>#N/A</v>
      </c>
      <c r="G325" s="46" t="e">
        <v>#N/A</v>
      </c>
      <c r="H325" s="46" t="e">
        <v>#N/A</v>
      </c>
      <c r="I325" s="46" t="e">
        <v>#N/A</v>
      </c>
      <c r="J325" s="46" t="e">
        <v>#N/A</v>
      </c>
      <c r="K325" s="46" t="e">
        <v>#N/A</v>
      </c>
      <c r="L325" s="46" t="e">
        <v>#N/A</v>
      </c>
      <c r="M325" s="46" t="e">
        <v>#N/A</v>
      </c>
      <c r="N325" s="46" t="e">
        <v>#N/A</v>
      </c>
      <c r="O325" s="46" t="e">
        <v>#N/A</v>
      </c>
      <c r="P325" s="46" t="e">
        <v>#N/A</v>
      </c>
      <c r="Q325" s="46" t="e">
        <v>#N/A</v>
      </c>
      <c r="R325" s="46" t="e">
        <v>#N/A</v>
      </c>
      <c r="S325" s="46" t="e">
        <v>#N/A</v>
      </c>
      <c r="T325" s="46" t="e">
        <v>#N/A</v>
      </c>
      <c r="U325" s="46" t="e">
        <v>#N/A</v>
      </c>
      <c r="V325" s="46" t="e">
        <v>#N/A</v>
      </c>
      <c r="W325" s="46" t="e">
        <v>#N/A</v>
      </c>
      <c r="X325" s="46" t="e">
        <v>#N/A</v>
      </c>
      <c r="Y325" s="46" t="e">
        <v>#N/A</v>
      </c>
      <c r="Z325" s="46" t="e">
        <v>#N/A</v>
      </c>
      <c r="AA325" s="46" t="e">
        <v>#N/A</v>
      </c>
      <c r="AB325" s="46" t="e">
        <v>#N/A</v>
      </c>
      <c r="AC325" s="46" t="e">
        <v>#N/A</v>
      </c>
      <c r="AD325" s="46" t="e">
        <v>#N/A</v>
      </c>
      <c r="AE325" s="46" t="e">
        <v>#N/A</v>
      </c>
      <c r="AF325" s="46" t="e">
        <v>#N/A</v>
      </c>
      <c r="AG325" s="46" t="e">
        <v>#N/A</v>
      </c>
      <c r="AH325" s="46" t="e">
        <v>#N/A</v>
      </c>
      <c r="AI325" s="46" t="e">
        <v>#N/A</v>
      </c>
      <c r="AJ325" s="46" t="e">
        <v>#N/A</v>
      </c>
      <c r="AK325" s="46">
        <v>2.48</v>
      </c>
      <c r="AL325" s="46">
        <v>2.85</v>
      </c>
      <c r="AM325" s="46">
        <v>3.19</v>
      </c>
      <c r="AN325" s="46">
        <v>3.16</v>
      </c>
      <c r="AO325" s="46">
        <v>3.09</v>
      </c>
      <c r="AP325" s="46">
        <v>3.36</v>
      </c>
      <c r="AQ325" s="46" t="e">
        <v>#N/A</v>
      </c>
      <c r="AR325" s="46" t="e">
        <v>#N/A</v>
      </c>
      <c r="AS325" s="46" t="e">
        <v>#N/A</v>
      </c>
    </row>
    <row r="326" spans="1:45">
      <c r="A326" s="46" t="s">
        <v>206</v>
      </c>
      <c r="B326" s="46" t="s">
        <v>207</v>
      </c>
      <c r="C326" s="46" t="s">
        <v>118</v>
      </c>
      <c r="D326" s="46" t="s">
        <v>119</v>
      </c>
      <c r="E326" s="46" t="e">
        <v>#N/A</v>
      </c>
      <c r="F326" s="46" t="e">
        <v>#N/A</v>
      </c>
      <c r="G326" s="46" t="e">
        <v>#N/A</v>
      </c>
      <c r="H326" s="46" t="e">
        <v>#N/A</v>
      </c>
      <c r="I326" s="46" t="e">
        <v>#N/A</v>
      </c>
      <c r="J326" s="46" t="e">
        <v>#N/A</v>
      </c>
      <c r="K326" s="46" t="e">
        <v>#N/A</v>
      </c>
      <c r="L326" s="46" t="e">
        <v>#N/A</v>
      </c>
      <c r="M326" s="46" t="e">
        <v>#N/A</v>
      </c>
      <c r="N326" s="46" t="e">
        <v>#N/A</v>
      </c>
      <c r="O326" s="46" t="e">
        <v>#N/A</v>
      </c>
      <c r="P326" s="46" t="e">
        <v>#N/A</v>
      </c>
      <c r="Q326" s="46" t="e">
        <v>#N/A</v>
      </c>
      <c r="R326" s="46" t="e">
        <v>#N/A</v>
      </c>
      <c r="S326" s="46" t="e">
        <v>#N/A</v>
      </c>
      <c r="T326" s="46" t="e">
        <v>#N/A</v>
      </c>
      <c r="U326" s="46" t="e">
        <v>#N/A</v>
      </c>
      <c r="V326" s="46" t="e">
        <v>#N/A</v>
      </c>
      <c r="W326" s="46" t="e">
        <v>#N/A</v>
      </c>
      <c r="X326" s="46" t="e">
        <v>#N/A</v>
      </c>
      <c r="Y326" s="46" t="e">
        <v>#N/A</v>
      </c>
      <c r="Z326" s="46" t="e">
        <v>#N/A</v>
      </c>
      <c r="AA326" s="46" t="e">
        <v>#N/A</v>
      </c>
      <c r="AB326" s="46" t="e">
        <v>#N/A</v>
      </c>
      <c r="AC326" s="46" t="e">
        <v>#N/A</v>
      </c>
      <c r="AD326" s="46" t="e">
        <v>#N/A</v>
      </c>
      <c r="AE326" s="46" t="e">
        <v>#N/A</v>
      </c>
      <c r="AF326" s="46" t="e">
        <v>#N/A</v>
      </c>
      <c r="AG326" s="46" t="e">
        <v>#N/A</v>
      </c>
      <c r="AH326" s="46" t="e">
        <v>#N/A</v>
      </c>
      <c r="AI326" s="46">
        <v>2.4</v>
      </c>
      <c r="AJ326" s="46">
        <v>2.2799999999999998</v>
      </c>
      <c r="AK326" s="46">
        <v>2.31</v>
      </c>
      <c r="AL326" s="46">
        <v>2.2000000000000002</v>
      </c>
      <c r="AM326" s="46">
        <v>2.27</v>
      </c>
      <c r="AN326" s="46">
        <v>2.4500000000000002</v>
      </c>
      <c r="AO326" s="46">
        <v>2.2200000000000002</v>
      </c>
      <c r="AP326" s="46">
        <v>1.63</v>
      </c>
      <c r="AQ326" s="46">
        <v>1.74</v>
      </c>
      <c r="AR326" s="46" t="e">
        <v>#N/A</v>
      </c>
      <c r="AS326" s="46" t="e">
        <v>#N/A</v>
      </c>
    </row>
    <row r="327" spans="1:45">
      <c r="A327" s="46" t="s">
        <v>206</v>
      </c>
      <c r="B327" s="46" t="s">
        <v>207</v>
      </c>
      <c r="C327" s="46" t="s">
        <v>120</v>
      </c>
      <c r="D327" s="46" t="s">
        <v>121</v>
      </c>
      <c r="E327" s="46" t="e">
        <v>#N/A</v>
      </c>
      <c r="F327" s="46" t="e">
        <v>#N/A</v>
      </c>
      <c r="G327" s="46" t="e">
        <v>#N/A</v>
      </c>
      <c r="H327" s="46" t="e">
        <v>#N/A</v>
      </c>
      <c r="I327" s="46" t="e">
        <v>#N/A</v>
      </c>
      <c r="J327" s="46" t="e">
        <v>#N/A</v>
      </c>
      <c r="K327" s="46" t="e">
        <v>#N/A</v>
      </c>
      <c r="L327" s="46" t="e">
        <v>#N/A</v>
      </c>
      <c r="M327" s="46" t="e">
        <v>#N/A</v>
      </c>
      <c r="N327" s="46" t="e">
        <v>#N/A</v>
      </c>
      <c r="O327" s="46">
        <v>3.74</v>
      </c>
      <c r="P327" s="46" t="e">
        <v>#N/A</v>
      </c>
      <c r="Q327" s="46" t="e">
        <v>#N/A</v>
      </c>
      <c r="R327" s="46">
        <v>4.07</v>
      </c>
      <c r="S327" s="46" t="e">
        <v>#N/A</v>
      </c>
      <c r="T327" s="46" t="e">
        <v>#N/A</v>
      </c>
      <c r="U327" s="46">
        <v>4.17</v>
      </c>
      <c r="V327" s="46" t="e">
        <v>#N/A</v>
      </c>
      <c r="W327" s="46" t="e">
        <v>#N/A</v>
      </c>
      <c r="X327" s="46">
        <v>4.22</v>
      </c>
      <c r="Y327" s="46" t="e">
        <v>#N/A</v>
      </c>
      <c r="Z327" s="46" t="e">
        <v>#N/A</v>
      </c>
      <c r="AA327" s="46">
        <v>4</v>
      </c>
      <c r="AB327" s="46" t="e">
        <v>#N/A</v>
      </c>
      <c r="AC327" s="46" t="e">
        <v>#N/A</v>
      </c>
      <c r="AD327" s="46">
        <v>4.25</v>
      </c>
      <c r="AE327" s="46" t="e">
        <v>#N/A</v>
      </c>
      <c r="AF327" s="46" t="e">
        <v>#N/A</v>
      </c>
      <c r="AG327" s="46">
        <v>4.29</v>
      </c>
      <c r="AH327" s="46" t="e">
        <v>#N/A</v>
      </c>
      <c r="AI327" s="46" t="e">
        <v>#N/A</v>
      </c>
      <c r="AJ327" s="46">
        <v>3.67</v>
      </c>
      <c r="AK327" s="46" t="e">
        <v>#N/A</v>
      </c>
      <c r="AL327" s="46" t="e">
        <v>#N/A</v>
      </c>
      <c r="AM327" s="46">
        <v>3.56</v>
      </c>
      <c r="AN327" s="46" t="e">
        <v>#N/A</v>
      </c>
      <c r="AO327" s="46">
        <v>3.36</v>
      </c>
      <c r="AP327" s="46" t="e">
        <v>#N/A</v>
      </c>
      <c r="AQ327" s="46" t="e">
        <v>#N/A</v>
      </c>
      <c r="AR327" s="46" t="e">
        <v>#N/A</v>
      </c>
      <c r="AS327" s="46" t="e">
        <v>#N/A</v>
      </c>
    </row>
    <row r="328" spans="1:45">
      <c r="A328" s="46" t="s">
        <v>206</v>
      </c>
      <c r="B328" s="46" t="s">
        <v>207</v>
      </c>
      <c r="C328" s="46" t="s">
        <v>122</v>
      </c>
      <c r="D328" s="46" t="s">
        <v>123</v>
      </c>
      <c r="E328" s="46" t="e">
        <v>#N/A</v>
      </c>
      <c r="F328" s="46" t="e">
        <v>#N/A</v>
      </c>
      <c r="G328" s="46" t="e">
        <v>#N/A</v>
      </c>
      <c r="H328" s="46" t="e">
        <v>#N/A</v>
      </c>
      <c r="I328" s="46" t="e">
        <v>#N/A</v>
      </c>
      <c r="J328" s="46" t="e">
        <v>#N/A</v>
      </c>
      <c r="K328" s="46" t="e">
        <v>#N/A</v>
      </c>
      <c r="L328" s="46" t="e">
        <v>#N/A</v>
      </c>
      <c r="M328" s="46" t="e">
        <v>#N/A</v>
      </c>
      <c r="N328" s="46" t="e">
        <v>#N/A</v>
      </c>
      <c r="O328" s="46" t="e">
        <v>#N/A</v>
      </c>
      <c r="P328" s="46" t="e">
        <v>#N/A</v>
      </c>
      <c r="Q328" s="46" t="e">
        <v>#N/A</v>
      </c>
      <c r="R328" s="46" t="e">
        <v>#N/A</v>
      </c>
      <c r="S328" s="46" t="e">
        <v>#N/A</v>
      </c>
      <c r="T328" s="46" t="e">
        <v>#N/A</v>
      </c>
      <c r="U328" s="46" t="e">
        <v>#N/A</v>
      </c>
      <c r="V328" s="46" t="e">
        <v>#N/A</v>
      </c>
      <c r="W328" s="46" t="e">
        <v>#N/A</v>
      </c>
      <c r="X328" s="46" t="e">
        <v>#N/A</v>
      </c>
      <c r="Y328" s="46" t="e">
        <v>#N/A</v>
      </c>
      <c r="Z328" s="46" t="e">
        <v>#N/A</v>
      </c>
      <c r="AA328" s="46" t="e">
        <v>#N/A</v>
      </c>
      <c r="AB328" s="46" t="e">
        <v>#N/A</v>
      </c>
      <c r="AC328" s="46" t="e">
        <v>#N/A</v>
      </c>
      <c r="AD328" s="46" t="e">
        <v>#N/A</v>
      </c>
      <c r="AE328" s="46" t="e">
        <v>#N/A</v>
      </c>
      <c r="AF328" s="46" t="e">
        <v>#N/A</v>
      </c>
      <c r="AG328" s="46" t="e">
        <v>#N/A</v>
      </c>
      <c r="AH328" s="46">
        <v>3.83</v>
      </c>
      <c r="AI328" s="46" t="e">
        <v>#N/A</v>
      </c>
      <c r="AJ328" s="46">
        <v>3.33</v>
      </c>
      <c r="AK328" s="46">
        <v>3.52</v>
      </c>
      <c r="AL328" s="46" t="e">
        <v>#N/A</v>
      </c>
      <c r="AM328" s="46" t="e">
        <v>#N/A</v>
      </c>
      <c r="AN328" s="46">
        <v>3.24</v>
      </c>
      <c r="AO328" s="46">
        <v>3.23</v>
      </c>
      <c r="AP328" s="46">
        <v>3.71</v>
      </c>
      <c r="AQ328" s="46">
        <v>3.59</v>
      </c>
      <c r="AR328" s="46">
        <v>3.84</v>
      </c>
      <c r="AS328" s="46" t="e">
        <v>#N/A</v>
      </c>
    </row>
    <row r="329" spans="1:45">
      <c r="A329" s="46" t="s">
        <v>206</v>
      </c>
      <c r="B329" s="46" t="s">
        <v>207</v>
      </c>
      <c r="C329" s="46" t="s">
        <v>124</v>
      </c>
      <c r="D329" s="46" t="s">
        <v>125</v>
      </c>
      <c r="E329" s="46" t="e">
        <v>#N/A</v>
      </c>
      <c r="F329" s="46" t="e">
        <v>#N/A</v>
      </c>
      <c r="G329" s="46" t="e">
        <v>#N/A</v>
      </c>
      <c r="H329" s="46" t="e">
        <v>#N/A</v>
      </c>
      <c r="I329" s="46" t="e">
        <v>#N/A</v>
      </c>
      <c r="J329" s="46" t="e">
        <v>#N/A</v>
      </c>
      <c r="K329" s="46" t="e">
        <v>#N/A</v>
      </c>
      <c r="L329" s="46" t="e">
        <v>#N/A</v>
      </c>
      <c r="M329" s="46" t="e">
        <v>#N/A</v>
      </c>
      <c r="N329" s="46" t="e">
        <v>#N/A</v>
      </c>
      <c r="O329" s="46" t="e">
        <v>#N/A</v>
      </c>
      <c r="P329" s="46" t="e">
        <v>#N/A</v>
      </c>
      <c r="Q329" s="46" t="e">
        <v>#N/A</v>
      </c>
      <c r="R329" s="46" t="e">
        <v>#N/A</v>
      </c>
      <c r="S329" s="46">
        <v>4.46</v>
      </c>
      <c r="T329" s="46" t="e">
        <v>#N/A</v>
      </c>
      <c r="U329" s="46" t="e">
        <v>#N/A</v>
      </c>
      <c r="V329" s="46" t="e">
        <v>#N/A</v>
      </c>
      <c r="W329" s="46" t="e">
        <v>#N/A</v>
      </c>
      <c r="X329" s="46">
        <v>4.25</v>
      </c>
      <c r="Y329" s="46" t="e">
        <v>#N/A</v>
      </c>
      <c r="Z329" s="46">
        <v>3.18</v>
      </c>
      <c r="AA329" s="46">
        <v>2.92</v>
      </c>
      <c r="AB329" s="46">
        <v>1.17</v>
      </c>
      <c r="AC329" s="46">
        <v>1.08</v>
      </c>
      <c r="AD329" s="46" t="e">
        <v>#N/A</v>
      </c>
      <c r="AE329" s="46" t="e">
        <v>#N/A</v>
      </c>
      <c r="AF329" s="46" t="e">
        <v>#N/A</v>
      </c>
      <c r="AG329" s="46">
        <v>2.78</v>
      </c>
      <c r="AH329" s="46">
        <v>2.64</v>
      </c>
      <c r="AI329" s="46">
        <v>2.73</v>
      </c>
      <c r="AJ329" s="46">
        <v>1.76</v>
      </c>
      <c r="AK329" s="46">
        <v>2.34</v>
      </c>
      <c r="AL329" s="46">
        <v>2.67</v>
      </c>
      <c r="AM329" s="46">
        <v>2.69</v>
      </c>
      <c r="AN329" s="46">
        <v>2.75</v>
      </c>
      <c r="AO329" s="46">
        <v>1.95</v>
      </c>
      <c r="AP329" s="46">
        <v>2.13</v>
      </c>
      <c r="AQ329" s="46">
        <v>2.19</v>
      </c>
      <c r="AR329" s="46" t="e">
        <v>#N/A</v>
      </c>
      <c r="AS329" s="46" t="e">
        <v>#N/A</v>
      </c>
    </row>
    <row r="330" spans="1:45">
      <c r="A330" s="46" t="s">
        <v>206</v>
      </c>
      <c r="B330" s="46" t="s">
        <v>207</v>
      </c>
      <c r="C330" s="46" t="s">
        <v>126</v>
      </c>
      <c r="D330" s="46" t="s">
        <v>127</v>
      </c>
      <c r="E330" s="46" t="e">
        <v>#N/A</v>
      </c>
      <c r="F330" s="46" t="e">
        <v>#N/A</v>
      </c>
      <c r="G330" s="46" t="e">
        <v>#N/A</v>
      </c>
      <c r="H330" s="46" t="e">
        <v>#N/A</v>
      </c>
      <c r="I330" s="46" t="e">
        <v>#N/A</v>
      </c>
      <c r="J330" s="46" t="e">
        <v>#N/A</v>
      </c>
      <c r="K330" s="46" t="e">
        <v>#N/A</v>
      </c>
      <c r="L330" s="46" t="e">
        <v>#N/A</v>
      </c>
      <c r="M330" s="46" t="e">
        <v>#N/A</v>
      </c>
      <c r="N330" s="46" t="e">
        <v>#N/A</v>
      </c>
      <c r="O330" s="46" t="e">
        <v>#N/A</v>
      </c>
      <c r="P330" s="46" t="e">
        <v>#N/A</v>
      </c>
      <c r="Q330" s="46" t="e">
        <v>#N/A</v>
      </c>
      <c r="R330" s="46" t="e">
        <v>#N/A</v>
      </c>
      <c r="S330" s="46" t="e">
        <v>#N/A</v>
      </c>
      <c r="T330" s="46" t="e">
        <v>#N/A</v>
      </c>
      <c r="U330" s="46" t="e">
        <v>#N/A</v>
      </c>
      <c r="V330" s="46" t="e">
        <v>#N/A</v>
      </c>
      <c r="W330" s="46" t="e">
        <v>#N/A</v>
      </c>
      <c r="X330" s="46" t="e">
        <v>#N/A</v>
      </c>
      <c r="Y330" s="46" t="e">
        <v>#N/A</v>
      </c>
      <c r="Z330" s="46" t="e">
        <v>#N/A</v>
      </c>
      <c r="AA330" s="46" t="e">
        <v>#N/A</v>
      </c>
      <c r="AB330" s="46" t="e">
        <v>#N/A</v>
      </c>
      <c r="AC330" s="46">
        <v>3.37</v>
      </c>
      <c r="AD330" s="46" t="e">
        <v>#N/A</v>
      </c>
      <c r="AE330" s="46">
        <v>2.62</v>
      </c>
      <c r="AF330" s="46" t="e">
        <v>#N/A</v>
      </c>
      <c r="AG330" s="46">
        <v>2.38</v>
      </c>
      <c r="AH330" s="46">
        <v>2.4</v>
      </c>
      <c r="AI330" s="46">
        <v>2.35</v>
      </c>
      <c r="AJ330" s="46">
        <v>2.2200000000000002</v>
      </c>
      <c r="AK330" s="46">
        <v>1.91</v>
      </c>
      <c r="AL330" s="46" t="e">
        <v>#N/A</v>
      </c>
      <c r="AM330" s="46">
        <v>2.08</v>
      </c>
      <c r="AN330" s="46" t="e">
        <v>#N/A</v>
      </c>
      <c r="AO330" s="46" t="e">
        <v>#N/A</v>
      </c>
      <c r="AP330" s="46" t="e">
        <v>#N/A</v>
      </c>
      <c r="AQ330" s="46" t="e">
        <v>#N/A</v>
      </c>
      <c r="AR330" s="46" t="e">
        <v>#N/A</v>
      </c>
      <c r="AS330" s="46" t="e">
        <v>#N/A</v>
      </c>
    </row>
    <row r="331" spans="1:45">
      <c r="A331" s="46" t="s">
        <v>206</v>
      </c>
      <c r="B331" s="46" t="s">
        <v>207</v>
      </c>
      <c r="C331" s="46" t="s">
        <v>128</v>
      </c>
      <c r="D331" s="46" t="s">
        <v>129</v>
      </c>
      <c r="E331" s="46" t="e">
        <v>#N/A</v>
      </c>
      <c r="F331" s="46" t="e">
        <v>#N/A</v>
      </c>
      <c r="G331" s="46" t="e">
        <v>#N/A</v>
      </c>
      <c r="H331" s="46" t="e">
        <v>#N/A</v>
      </c>
      <c r="I331" s="46" t="e">
        <v>#N/A</v>
      </c>
      <c r="J331" s="46" t="e">
        <v>#N/A</v>
      </c>
      <c r="K331" s="46" t="e">
        <v>#N/A</v>
      </c>
      <c r="L331" s="46" t="e">
        <v>#N/A</v>
      </c>
      <c r="M331" s="46" t="e">
        <v>#N/A</v>
      </c>
      <c r="N331" s="46" t="e">
        <v>#N/A</v>
      </c>
      <c r="O331" s="46">
        <v>1.5</v>
      </c>
      <c r="P331" s="46" t="e">
        <v>#N/A</v>
      </c>
      <c r="Q331" s="46" t="e">
        <v>#N/A</v>
      </c>
      <c r="R331" s="46" t="e">
        <v>#N/A</v>
      </c>
      <c r="S331" s="46" t="e">
        <v>#N/A</v>
      </c>
      <c r="T331" s="46">
        <v>1.26</v>
      </c>
      <c r="U331" s="46" t="e">
        <v>#N/A</v>
      </c>
      <c r="V331" s="46" t="e">
        <v>#N/A</v>
      </c>
      <c r="W331" s="46">
        <v>1.47</v>
      </c>
      <c r="X331" s="46" t="e">
        <v>#N/A</v>
      </c>
      <c r="Y331" s="46">
        <v>1.54</v>
      </c>
      <c r="Z331" s="46" t="e">
        <v>#N/A</v>
      </c>
      <c r="AA331" s="46">
        <v>1.6</v>
      </c>
      <c r="AB331" s="46" t="e">
        <v>#N/A</v>
      </c>
      <c r="AC331" s="46">
        <v>1.45</v>
      </c>
      <c r="AD331" s="46" t="e">
        <v>#N/A</v>
      </c>
      <c r="AE331" s="46">
        <v>1.38</v>
      </c>
      <c r="AF331" s="46" t="e">
        <v>#N/A</v>
      </c>
      <c r="AG331" s="46">
        <v>1.6</v>
      </c>
      <c r="AH331" s="46" t="e">
        <v>#N/A</v>
      </c>
      <c r="AI331" s="46">
        <v>1.52</v>
      </c>
      <c r="AJ331" s="46">
        <v>1.18</v>
      </c>
      <c r="AK331" s="46">
        <v>1.77</v>
      </c>
      <c r="AL331" s="46" t="e">
        <v>#N/A</v>
      </c>
      <c r="AM331" s="46">
        <v>1.77</v>
      </c>
      <c r="AN331" s="46" t="e">
        <v>#N/A</v>
      </c>
      <c r="AO331" s="46">
        <v>1.75</v>
      </c>
      <c r="AP331" s="46" t="e">
        <v>#N/A</v>
      </c>
      <c r="AQ331" s="46">
        <v>1.85</v>
      </c>
      <c r="AR331" s="46" t="e">
        <v>#N/A</v>
      </c>
      <c r="AS331" s="46" t="e">
        <v>#N/A</v>
      </c>
    </row>
    <row r="332" spans="1:45">
      <c r="A332" s="46" t="s">
        <v>206</v>
      </c>
      <c r="B332" s="46" t="s">
        <v>207</v>
      </c>
      <c r="C332" s="46" t="s">
        <v>130</v>
      </c>
      <c r="D332" s="46" t="s">
        <v>131</v>
      </c>
      <c r="E332" s="46" t="e">
        <v>#N/A</v>
      </c>
      <c r="F332" s="46" t="e">
        <v>#N/A</v>
      </c>
      <c r="G332" s="46" t="e">
        <v>#N/A</v>
      </c>
      <c r="H332" s="46" t="e">
        <v>#N/A</v>
      </c>
      <c r="I332" s="46" t="e">
        <v>#N/A</v>
      </c>
      <c r="J332" s="46" t="e">
        <v>#N/A</v>
      </c>
      <c r="K332" s="46" t="e">
        <v>#N/A</v>
      </c>
      <c r="L332" s="46" t="e">
        <v>#N/A</v>
      </c>
      <c r="M332" s="46" t="e">
        <v>#N/A</v>
      </c>
      <c r="N332" s="46" t="e">
        <v>#N/A</v>
      </c>
      <c r="O332" s="46" t="e">
        <v>#N/A</v>
      </c>
      <c r="P332" s="46" t="e">
        <v>#N/A</v>
      </c>
      <c r="Q332" s="46" t="e">
        <v>#N/A</v>
      </c>
      <c r="R332" s="46" t="e">
        <v>#N/A</v>
      </c>
      <c r="S332" s="46" t="e">
        <v>#N/A</v>
      </c>
      <c r="T332" s="46" t="e">
        <v>#N/A</v>
      </c>
      <c r="U332" s="46" t="e">
        <v>#N/A</v>
      </c>
      <c r="V332" s="46" t="e">
        <v>#N/A</v>
      </c>
      <c r="W332" s="46" t="e">
        <v>#N/A</v>
      </c>
      <c r="X332" s="46" t="e">
        <v>#N/A</v>
      </c>
      <c r="Y332" s="46" t="e">
        <v>#N/A</v>
      </c>
      <c r="Z332" s="46">
        <v>3.06</v>
      </c>
      <c r="AA332" s="46" t="e">
        <v>#N/A</v>
      </c>
      <c r="AB332" s="46" t="e">
        <v>#N/A</v>
      </c>
      <c r="AC332" s="46">
        <v>3.04</v>
      </c>
      <c r="AD332" s="46" t="e">
        <v>#N/A</v>
      </c>
      <c r="AE332" s="46" t="e">
        <v>#N/A</v>
      </c>
      <c r="AF332" s="46" t="e">
        <v>#N/A</v>
      </c>
      <c r="AG332" s="46">
        <v>2.99</v>
      </c>
      <c r="AH332" s="46" t="e">
        <v>#N/A</v>
      </c>
      <c r="AI332" s="46" t="e">
        <v>#N/A</v>
      </c>
      <c r="AJ332" s="46" t="e">
        <v>#N/A</v>
      </c>
      <c r="AK332" s="46" t="e">
        <v>#N/A</v>
      </c>
      <c r="AL332" s="46">
        <v>3.02</v>
      </c>
      <c r="AM332" s="46" t="e">
        <v>#N/A</v>
      </c>
      <c r="AN332" s="46" t="e">
        <v>#N/A</v>
      </c>
      <c r="AO332" s="46">
        <v>3.22</v>
      </c>
      <c r="AP332" s="46">
        <v>3.24</v>
      </c>
      <c r="AQ332" s="46">
        <v>3.15</v>
      </c>
      <c r="AR332" s="46" t="e">
        <v>#N/A</v>
      </c>
      <c r="AS332" s="46" t="e">
        <v>#N/A</v>
      </c>
    </row>
    <row r="333" spans="1:45">
      <c r="A333" s="46" t="s">
        <v>206</v>
      </c>
      <c r="B333" s="46" t="s">
        <v>207</v>
      </c>
      <c r="C333" s="46" t="s">
        <v>132</v>
      </c>
      <c r="D333" s="46" t="s">
        <v>133</v>
      </c>
      <c r="E333" s="46" t="e">
        <v>#N/A</v>
      </c>
      <c r="F333" s="46" t="e">
        <v>#N/A</v>
      </c>
      <c r="G333" s="46" t="e">
        <v>#N/A</v>
      </c>
      <c r="H333" s="46" t="e">
        <v>#N/A</v>
      </c>
      <c r="I333" s="46" t="e">
        <v>#N/A</v>
      </c>
      <c r="J333" s="46" t="e">
        <v>#N/A</v>
      </c>
      <c r="K333" s="46" t="e">
        <v>#N/A</v>
      </c>
      <c r="L333" s="46" t="e">
        <v>#N/A</v>
      </c>
      <c r="M333" s="46" t="e">
        <v>#N/A</v>
      </c>
      <c r="N333" s="46" t="e">
        <v>#N/A</v>
      </c>
      <c r="O333" s="46" t="e">
        <v>#N/A</v>
      </c>
      <c r="P333" s="46" t="e">
        <v>#N/A</v>
      </c>
      <c r="Q333" s="46" t="e">
        <v>#N/A</v>
      </c>
      <c r="R333" s="46" t="e">
        <v>#N/A</v>
      </c>
      <c r="S333" s="46" t="e">
        <v>#N/A</v>
      </c>
      <c r="T333" s="46" t="e">
        <v>#N/A</v>
      </c>
      <c r="U333" s="46" t="e">
        <v>#N/A</v>
      </c>
      <c r="V333" s="46" t="e">
        <v>#N/A</v>
      </c>
      <c r="W333" s="46" t="e">
        <v>#N/A</v>
      </c>
      <c r="X333" s="46" t="e">
        <v>#N/A</v>
      </c>
      <c r="Y333" s="46" t="e">
        <v>#N/A</v>
      </c>
      <c r="Z333" s="46" t="e">
        <v>#N/A</v>
      </c>
      <c r="AA333" s="46" t="e">
        <v>#N/A</v>
      </c>
      <c r="AB333" s="46" t="e">
        <v>#N/A</v>
      </c>
      <c r="AC333" s="46" t="e">
        <v>#N/A</v>
      </c>
      <c r="AD333" s="46" t="e">
        <v>#N/A</v>
      </c>
      <c r="AE333" s="46" t="e">
        <v>#N/A</v>
      </c>
      <c r="AF333" s="46" t="e">
        <v>#N/A</v>
      </c>
      <c r="AG333" s="46" t="e">
        <v>#N/A</v>
      </c>
      <c r="AH333" s="46" t="e">
        <v>#N/A</v>
      </c>
      <c r="AI333" s="46">
        <v>2.6</v>
      </c>
      <c r="AJ333" s="46">
        <v>2.93</v>
      </c>
      <c r="AK333" s="46">
        <v>3.02</v>
      </c>
      <c r="AL333" s="46">
        <v>2.99</v>
      </c>
      <c r="AM333" s="46">
        <v>2.96</v>
      </c>
      <c r="AN333" s="46">
        <v>3.29</v>
      </c>
      <c r="AO333" s="46">
        <v>2.99</v>
      </c>
      <c r="AP333" s="46">
        <v>3.35</v>
      </c>
      <c r="AQ333" s="46">
        <v>3.41</v>
      </c>
      <c r="AR333" s="46" t="e">
        <v>#N/A</v>
      </c>
      <c r="AS333" s="46" t="e">
        <v>#N/A</v>
      </c>
    </row>
    <row r="334" spans="1:45">
      <c r="A334" s="46" t="s">
        <v>206</v>
      </c>
      <c r="B334" s="46" t="s">
        <v>207</v>
      </c>
      <c r="C334" s="46" t="s">
        <v>134</v>
      </c>
      <c r="D334" s="46" t="s">
        <v>135</v>
      </c>
      <c r="E334" s="46" t="e">
        <v>#N/A</v>
      </c>
      <c r="F334" s="46" t="e">
        <v>#N/A</v>
      </c>
      <c r="G334" s="46" t="e">
        <v>#N/A</v>
      </c>
      <c r="H334" s="46" t="e">
        <v>#N/A</v>
      </c>
      <c r="I334" s="46" t="e">
        <v>#N/A</v>
      </c>
      <c r="J334" s="46" t="e">
        <v>#N/A</v>
      </c>
      <c r="K334" s="46" t="e">
        <v>#N/A</v>
      </c>
      <c r="L334" s="46" t="e">
        <v>#N/A</v>
      </c>
      <c r="M334" s="46" t="e">
        <v>#N/A</v>
      </c>
      <c r="N334" s="46" t="e">
        <v>#N/A</v>
      </c>
      <c r="O334" s="46" t="e">
        <v>#N/A</v>
      </c>
      <c r="P334" s="46" t="e">
        <v>#N/A</v>
      </c>
      <c r="Q334" s="46" t="e">
        <v>#N/A</v>
      </c>
      <c r="R334" s="46" t="e">
        <v>#N/A</v>
      </c>
      <c r="S334" s="46" t="e">
        <v>#N/A</v>
      </c>
      <c r="T334" s="46" t="e">
        <v>#N/A</v>
      </c>
      <c r="U334" s="46" t="e">
        <v>#N/A</v>
      </c>
      <c r="V334" s="46" t="e">
        <v>#N/A</v>
      </c>
      <c r="W334" s="46" t="e">
        <v>#N/A</v>
      </c>
      <c r="X334" s="46" t="e">
        <v>#N/A</v>
      </c>
      <c r="Y334" s="46" t="e">
        <v>#N/A</v>
      </c>
      <c r="Z334" s="46" t="e">
        <v>#N/A</v>
      </c>
      <c r="AA334" s="46" t="e">
        <v>#N/A</v>
      </c>
      <c r="AB334" s="46" t="e">
        <v>#N/A</v>
      </c>
      <c r="AC334" s="46" t="e">
        <v>#N/A</v>
      </c>
      <c r="AD334" s="46" t="e">
        <v>#N/A</v>
      </c>
      <c r="AE334" s="46" t="e">
        <v>#N/A</v>
      </c>
      <c r="AF334" s="46" t="e">
        <v>#N/A</v>
      </c>
      <c r="AG334" s="46" t="e">
        <v>#N/A</v>
      </c>
      <c r="AH334" s="46" t="e">
        <v>#N/A</v>
      </c>
      <c r="AI334" s="46">
        <v>3.37</v>
      </c>
      <c r="AJ334" s="46">
        <v>2.29</v>
      </c>
      <c r="AK334" s="46">
        <v>2.83</v>
      </c>
      <c r="AL334" s="46">
        <v>2.95</v>
      </c>
      <c r="AM334" s="46">
        <v>3.44</v>
      </c>
      <c r="AN334" s="46">
        <v>3.5</v>
      </c>
      <c r="AO334" s="46">
        <v>3.65</v>
      </c>
      <c r="AP334" s="46">
        <v>3.68</v>
      </c>
      <c r="AQ334" s="46">
        <v>3.63</v>
      </c>
      <c r="AR334" s="46" t="e">
        <v>#N/A</v>
      </c>
      <c r="AS334" s="46" t="e">
        <v>#N/A</v>
      </c>
    </row>
    <row r="335" spans="1:45">
      <c r="A335" s="46" t="s">
        <v>206</v>
      </c>
      <c r="B335" s="46" t="s">
        <v>207</v>
      </c>
      <c r="C335" s="46" t="s">
        <v>42</v>
      </c>
      <c r="D335" s="46" t="s">
        <v>136</v>
      </c>
      <c r="E335" s="46" t="e">
        <v>#N/A</v>
      </c>
      <c r="F335" s="46" t="e">
        <v>#N/A</v>
      </c>
      <c r="G335" s="46" t="e">
        <v>#N/A</v>
      </c>
      <c r="H335" s="46" t="e">
        <v>#N/A</v>
      </c>
      <c r="I335" s="46" t="e">
        <v>#N/A</v>
      </c>
      <c r="J335" s="46" t="e">
        <v>#N/A</v>
      </c>
      <c r="K335" s="46" t="e">
        <v>#N/A</v>
      </c>
      <c r="L335" s="46" t="e">
        <v>#N/A</v>
      </c>
      <c r="M335" s="46" t="e">
        <v>#N/A</v>
      </c>
      <c r="N335" s="46" t="e">
        <v>#N/A</v>
      </c>
      <c r="O335" s="46" t="e">
        <v>#N/A</v>
      </c>
      <c r="P335" s="46" t="e">
        <v>#N/A</v>
      </c>
      <c r="Q335" s="46" t="e">
        <v>#N/A</v>
      </c>
      <c r="R335" s="46" t="e">
        <v>#N/A</v>
      </c>
      <c r="S335" s="46">
        <v>4.22</v>
      </c>
      <c r="T335" s="46" t="e">
        <v>#N/A</v>
      </c>
      <c r="U335" s="46" t="e">
        <v>#N/A</v>
      </c>
      <c r="V335" s="46" t="e">
        <v>#N/A</v>
      </c>
      <c r="W335" s="46" t="e">
        <v>#N/A</v>
      </c>
      <c r="X335" s="46">
        <v>1.65</v>
      </c>
      <c r="Y335" s="46" t="e">
        <v>#N/A</v>
      </c>
      <c r="Z335" s="46" t="e">
        <v>#N/A</v>
      </c>
      <c r="AA335" s="46">
        <v>1.61</v>
      </c>
      <c r="AB335" s="46">
        <v>2.41</v>
      </c>
      <c r="AC335" s="46">
        <v>2.37</v>
      </c>
      <c r="AD335" s="46">
        <v>2.4</v>
      </c>
      <c r="AE335" s="46">
        <v>2.4900000000000002</v>
      </c>
      <c r="AF335" s="46">
        <v>2.5</v>
      </c>
      <c r="AG335" s="46">
        <v>2.62</v>
      </c>
      <c r="AH335" s="46">
        <v>2.2400000000000002</v>
      </c>
      <c r="AI335" s="46">
        <v>2.23</v>
      </c>
      <c r="AJ335" s="46">
        <v>2.2200000000000002</v>
      </c>
      <c r="AK335" s="46">
        <v>2.19</v>
      </c>
      <c r="AL335" s="46">
        <v>2.2599999999999998</v>
      </c>
      <c r="AM335" s="46">
        <v>2.4300000000000002</v>
      </c>
      <c r="AN335" s="46">
        <v>2.6</v>
      </c>
      <c r="AO335" s="46">
        <v>2.23</v>
      </c>
      <c r="AP335" s="46">
        <v>2.29</v>
      </c>
      <c r="AQ335" s="46">
        <v>2.2799999999999998</v>
      </c>
      <c r="AR335" s="46" t="e">
        <v>#N/A</v>
      </c>
      <c r="AS335" s="46" t="e">
        <v>#N/A</v>
      </c>
    </row>
    <row r="336" spans="1:45">
      <c r="A336" s="46" t="s">
        <v>206</v>
      </c>
      <c r="B336" s="46" t="s">
        <v>207</v>
      </c>
      <c r="C336" s="46" t="s">
        <v>137</v>
      </c>
      <c r="D336" s="46" t="s">
        <v>138</v>
      </c>
      <c r="E336" s="46" t="e">
        <v>#N/A</v>
      </c>
      <c r="F336" s="46" t="e">
        <v>#N/A</v>
      </c>
      <c r="G336" s="46" t="e">
        <v>#N/A</v>
      </c>
      <c r="H336" s="46" t="e">
        <v>#N/A</v>
      </c>
      <c r="I336" s="46" t="e">
        <v>#N/A</v>
      </c>
      <c r="J336" s="46" t="e">
        <v>#N/A</v>
      </c>
      <c r="K336" s="46" t="e">
        <v>#N/A</v>
      </c>
      <c r="L336" s="46" t="e">
        <v>#N/A</v>
      </c>
      <c r="M336" s="46" t="e">
        <v>#N/A</v>
      </c>
      <c r="N336" s="46" t="e">
        <v>#N/A</v>
      </c>
      <c r="O336" s="46" t="e">
        <v>#N/A</v>
      </c>
      <c r="P336" s="46" t="e">
        <v>#N/A</v>
      </c>
      <c r="Q336" s="46" t="e">
        <v>#N/A</v>
      </c>
      <c r="R336" s="46" t="e">
        <v>#N/A</v>
      </c>
      <c r="S336" s="46">
        <v>5.43</v>
      </c>
      <c r="T336" s="46" t="e">
        <v>#N/A</v>
      </c>
      <c r="U336" s="46" t="e">
        <v>#N/A</v>
      </c>
      <c r="V336" s="46" t="e">
        <v>#N/A</v>
      </c>
      <c r="W336" s="46">
        <v>5.13</v>
      </c>
      <c r="X336" s="46" t="e">
        <v>#N/A</v>
      </c>
      <c r="Y336" s="46" t="e">
        <v>#N/A</v>
      </c>
      <c r="Z336" s="46" t="e">
        <v>#N/A</v>
      </c>
      <c r="AA336" s="46">
        <v>3.13</v>
      </c>
      <c r="AB336" s="46" t="e">
        <v>#N/A</v>
      </c>
      <c r="AC336" s="46" t="e">
        <v>#N/A</v>
      </c>
      <c r="AD336" s="46" t="e">
        <v>#N/A</v>
      </c>
      <c r="AE336" s="46" t="e">
        <v>#N/A</v>
      </c>
      <c r="AF336" s="46" t="e">
        <v>#N/A</v>
      </c>
      <c r="AG336" s="46" t="e">
        <v>#N/A</v>
      </c>
      <c r="AH336" s="46" t="e">
        <v>#N/A</v>
      </c>
      <c r="AI336" s="46">
        <v>3.82</v>
      </c>
      <c r="AJ336" s="46">
        <v>3.65</v>
      </c>
      <c r="AK336" s="46">
        <v>4.12</v>
      </c>
      <c r="AL336" s="46">
        <v>4.09</v>
      </c>
      <c r="AM336" s="46">
        <v>4.1900000000000004</v>
      </c>
      <c r="AN336" s="46">
        <v>4.3499999999999996</v>
      </c>
      <c r="AO336" s="46">
        <v>3.11</v>
      </c>
      <c r="AP336" s="46">
        <v>3.19</v>
      </c>
      <c r="AQ336" s="46">
        <v>3.13</v>
      </c>
      <c r="AR336" s="46" t="e">
        <v>#N/A</v>
      </c>
      <c r="AS336" s="46" t="e">
        <v>#N/A</v>
      </c>
    </row>
    <row r="337" spans="1:45">
      <c r="A337" s="46" t="s">
        <v>206</v>
      </c>
      <c r="B337" s="46" t="s">
        <v>207</v>
      </c>
      <c r="C337" s="46" t="s">
        <v>139</v>
      </c>
      <c r="D337" s="46" t="s">
        <v>140</v>
      </c>
      <c r="E337" s="46" t="e">
        <v>#N/A</v>
      </c>
      <c r="F337" s="46" t="e">
        <v>#N/A</v>
      </c>
      <c r="G337" s="46" t="e">
        <v>#N/A</v>
      </c>
      <c r="H337" s="46" t="e">
        <v>#N/A</v>
      </c>
      <c r="I337" s="46" t="e">
        <v>#N/A</v>
      </c>
      <c r="J337" s="46" t="e">
        <v>#N/A</v>
      </c>
      <c r="K337" s="46" t="e">
        <v>#N/A</v>
      </c>
      <c r="L337" s="46" t="e">
        <v>#N/A</v>
      </c>
      <c r="M337" s="46" t="e">
        <v>#N/A</v>
      </c>
      <c r="N337" s="46" t="e">
        <v>#N/A</v>
      </c>
      <c r="O337" s="46" t="e">
        <v>#N/A</v>
      </c>
      <c r="P337" s="46" t="e">
        <v>#N/A</v>
      </c>
      <c r="Q337" s="46" t="e">
        <v>#N/A</v>
      </c>
      <c r="R337" s="46" t="e">
        <v>#N/A</v>
      </c>
      <c r="S337" s="46" t="e">
        <v>#N/A</v>
      </c>
      <c r="T337" s="46" t="e">
        <v>#N/A</v>
      </c>
      <c r="U337" s="46" t="e">
        <v>#N/A</v>
      </c>
      <c r="V337" s="46" t="e">
        <v>#N/A</v>
      </c>
      <c r="W337" s="46" t="e">
        <v>#N/A</v>
      </c>
      <c r="X337" s="46" t="e">
        <v>#N/A</v>
      </c>
      <c r="Y337" s="46" t="e">
        <v>#N/A</v>
      </c>
      <c r="Z337" s="46" t="e">
        <v>#N/A</v>
      </c>
      <c r="AA337" s="46" t="e">
        <v>#N/A</v>
      </c>
      <c r="AB337" s="46" t="e">
        <v>#N/A</v>
      </c>
      <c r="AC337" s="46" t="e">
        <v>#N/A</v>
      </c>
      <c r="AD337" s="46" t="e">
        <v>#N/A</v>
      </c>
      <c r="AE337" s="46" t="e">
        <v>#N/A</v>
      </c>
      <c r="AF337" s="46" t="e">
        <v>#N/A</v>
      </c>
      <c r="AG337" s="46" t="e">
        <v>#N/A</v>
      </c>
      <c r="AH337" s="46" t="e">
        <v>#N/A</v>
      </c>
      <c r="AI337" s="46">
        <v>2.41</v>
      </c>
      <c r="AJ337" s="46">
        <v>2.4300000000000002</v>
      </c>
      <c r="AK337" s="46">
        <v>2.44</v>
      </c>
      <c r="AL337" s="46">
        <v>1.94</v>
      </c>
      <c r="AM337" s="46">
        <v>1.98</v>
      </c>
      <c r="AN337" s="46">
        <v>1.86</v>
      </c>
      <c r="AO337" s="46">
        <v>1.8</v>
      </c>
      <c r="AP337" s="46">
        <v>1.72</v>
      </c>
      <c r="AQ337" s="46">
        <v>1.7</v>
      </c>
      <c r="AR337" s="46" t="e">
        <v>#N/A</v>
      </c>
      <c r="AS337" s="46" t="e">
        <v>#N/A</v>
      </c>
    </row>
    <row r="338" spans="1:45">
      <c r="A338" s="46" t="s">
        <v>206</v>
      </c>
      <c r="B338" s="46" t="s">
        <v>207</v>
      </c>
      <c r="C338" s="46" t="s">
        <v>141</v>
      </c>
      <c r="D338" s="46" t="s">
        <v>142</v>
      </c>
      <c r="E338" s="46" t="e">
        <v>#N/A</v>
      </c>
      <c r="F338" s="46" t="e">
        <v>#N/A</v>
      </c>
      <c r="G338" s="46" t="e">
        <v>#N/A</v>
      </c>
      <c r="H338" s="46" t="e">
        <v>#N/A</v>
      </c>
      <c r="I338" s="46" t="e">
        <v>#N/A</v>
      </c>
      <c r="J338" s="46" t="e">
        <v>#N/A</v>
      </c>
      <c r="K338" s="46" t="e">
        <v>#N/A</v>
      </c>
      <c r="L338" s="46" t="e">
        <v>#N/A</v>
      </c>
      <c r="M338" s="46" t="e">
        <v>#N/A</v>
      </c>
      <c r="N338" s="46" t="e">
        <v>#N/A</v>
      </c>
      <c r="O338" s="46" t="e">
        <v>#N/A</v>
      </c>
      <c r="P338" s="46" t="e">
        <v>#N/A</v>
      </c>
      <c r="Q338" s="46" t="e">
        <v>#N/A</v>
      </c>
      <c r="R338" s="46" t="e">
        <v>#N/A</v>
      </c>
      <c r="S338" s="46" t="e">
        <v>#N/A</v>
      </c>
      <c r="T338" s="46" t="e">
        <v>#N/A</v>
      </c>
      <c r="U338" s="46" t="e">
        <v>#N/A</v>
      </c>
      <c r="V338" s="46" t="e">
        <v>#N/A</v>
      </c>
      <c r="W338" s="46" t="e">
        <v>#N/A</v>
      </c>
      <c r="X338" s="46" t="e">
        <v>#N/A</v>
      </c>
      <c r="Y338" s="46" t="e">
        <v>#N/A</v>
      </c>
      <c r="Z338" s="46" t="e">
        <v>#N/A</v>
      </c>
      <c r="AA338" s="46" t="e">
        <v>#N/A</v>
      </c>
      <c r="AB338" s="46" t="e">
        <v>#N/A</v>
      </c>
      <c r="AC338" s="46" t="e">
        <v>#N/A</v>
      </c>
      <c r="AD338" s="46">
        <v>3.27</v>
      </c>
      <c r="AE338" s="46" t="e">
        <v>#N/A</v>
      </c>
      <c r="AF338" s="46" t="e">
        <v>#N/A</v>
      </c>
      <c r="AG338" s="46" t="e">
        <v>#N/A</v>
      </c>
      <c r="AH338" s="46">
        <v>3.26</v>
      </c>
      <c r="AI338" s="46">
        <v>3.19</v>
      </c>
      <c r="AJ338" s="46" t="e">
        <v>#N/A</v>
      </c>
      <c r="AK338" s="46" t="e">
        <v>#N/A</v>
      </c>
      <c r="AL338" s="46">
        <v>2.57</v>
      </c>
      <c r="AM338" s="46" t="e">
        <v>#N/A</v>
      </c>
      <c r="AN338" s="46">
        <v>3.42</v>
      </c>
      <c r="AO338" s="46" t="e">
        <v>#N/A</v>
      </c>
      <c r="AP338" s="46" t="e">
        <v>#N/A</v>
      </c>
      <c r="AQ338" s="46" t="e">
        <v>#N/A</v>
      </c>
      <c r="AR338" s="46" t="e">
        <v>#N/A</v>
      </c>
      <c r="AS338" s="46" t="e">
        <v>#N/A</v>
      </c>
    </row>
    <row r="339" spans="1:45">
      <c r="A339" s="46" t="s">
        <v>206</v>
      </c>
      <c r="B339" s="46" t="s">
        <v>207</v>
      </c>
      <c r="C339" s="46" t="s">
        <v>143</v>
      </c>
      <c r="D339" s="46" t="s">
        <v>144</v>
      </c>
      <c r="E339" s="46" t="e">
        <v>#N/A</v>
      </c>
      <c r="F339" s="46" t="e">
        <v>#N/A</v>
      </c>
      <c r="G339" s="46" t="e">
        <v>#N/A</v>
      </c>
      <c r="H339" s="46" t="e">
        <v>#N/A</v>
      </c>
      <c r="I339" s="46" t="e">
        <v>#N/A</v>
      </c>
      <c r="J339" s="46" t="e">
        <v>#N/A</v>
      </c>
      <c r="K339" s="46" t="e">
        <v>#N/A</v>
      </c>
      <c r="L339" s="46" t="e">
        <v>#N/A</v>
      </c>
      <c r="M339" s="46" t="e">
        <v>#N/A</v>
      </c>
      <c r="N339" s="46" t="e">
        <v>#N/A</v>
      </c>
      <c r="O339" s="46" t="e">
        <v>#N/A</v>
      </c>
      <c r="P339" s="46" t="e">
        <v>#N/A</v>
      </c>
      <c r="Q339" s="46" t="e">
        <v>#N/A</v>
      </c>
      <c r="R339" s="46" t="e">
        <v>#N/A</v>
      </c>
      <c r="S339" s="46">
        <v>4.58</v>
      </c>
      <c r="T339" s="46" t="e">
        <v>#N/A</v>
      </c>
      <c r="U339" s="46" t="e">
        <v>#N/A</v>
      </c>
      <c r="V339" s="46" t="e">
        <v>#N/A</v>
      </c>
      <c r="W339" s="46" t="e">
        <v>#N/A</v>
      </c>
      <c r="X339" s="46">
        <v>2.85</v>
      </c>
      <c r="Y339" s="46" t="e">
        <v>#N/A</v>
      </c>
      <c r="Z339" s="46" t="e">
        <v>#N/A</v>
      </c>
      <c r="AA339" s="46" t="e">
        <v>#N/A</v>
      </c>
      <c r="AB339" s="46" t="e">
        <v>#N/A</v>
      </c>
      <c r="AC339" s="46">
        <v>2.57</v>
      </c>
      <c r="AD339" s="46" t="e">
        <v>#N/A</v>
      </c>
      <c r="AE339" s="46" t="e">
        <v>#N/A</v>
      </c>
      <c r="AF339" s="46" t="e">
        <v>#N/A</v>
      </c>
      <c r="AG339" s="46" t="e">
        <v>#N/A</v>
      </c>
      <c r="AH339" s="46" t="e">
        <v>#N/A</v>
      </c>
      <c r="AI339" s="46" t="e">
        <v>#N/A</v>
      </c>
      <c r="AJ339" s="46" t="e">
        <v>#N/A</v>
      </c>
      <c r="AK339" s="46" t="e">
        <v>#N/A</v>
      </c>
      <c r="AL339" s="46" t="e">
        <v>#N/A</v>
      </c>
      <c r="AM339" s="46" t="e">
        <v>#N/A</v>
      </c>
      <c r="AN339" s="46" t="e">
        <v>#N/A</v>
      </c>
      <c r="AO339" s="46" t="e">
        <v>#N/A</v>
      </c>
      <c r="AP339" s="46" t="e">
        <v>#N/A</v>
      </c>
      <c r="AQ339" s="46" t="e">
        <v>#N/A</v>
      </c>
      <c r="AR339" s="46" t="e">
        <v>#N/A</v>
      </c>
      <c r="AS339" s="46" t="e">
        <v>#N/A</v>
      </c>
    </row>
    <row r="340" spans="1:45">
      <c r="A340" s="46" t="s">
        <v>206</v>
      </c>
      <c r="B340" s="46" t="s">
        <v>207</v>
      </c>
      <c r="C340" s="46" t="s">
        <v>44</v>
      </c>
      <c r="D340" s="46" t="s">
        <v>145</v>
      </c>
      <c r="E340" s="46" t="e">
        <v>#N/A</v>
      </c>
      <c r="F340" s="46" t="e">
        <v>#N/A</v>
      </c>
      <c r="G340" s="46" t="e">
        <v>#N/A</v>
      </c>
      <c r="H340" s="46" t="e">
        <v>#N/A</v>
      </c>
      <c r="I340" s="46" t="e">
        <v>#N/A</v>
      </c>
      <c r="J340" s="46" t="e">
        <v>#N/A</v>
      </c>
      <c r="K340" s="46" t="e">
        <v>#N/A</v>
      </c>
      <c r="L340" s="46" t="e">
        <v>#N/A</v>
      </c>
      <c r="M340" s="46" t="e">
        <v>#N/A</v>
      </c>
      <c r="N340" s="46" t="e">
        <v>#N/A</v>
      </c>
      <c r="O340" s="46" t="e">
        <v>#N/A</v>
      </c>
      <c r="P340" s="46" t="e">
        <v>#N/A</v>
      </c>
      <c r="Q340" s="46" t="e">
        <v>#N/A</v>
      </c>
      <c r="R340" s="46" t="e">
        <v>#N/A</v>
      </c>
      <c r="S340" s="46">
        <v>4.38</v>
      </c>
      <c r="T340" s="46" t="e">
        <v>#N/A</v>
      </c>
      <c r="U340" s="46" t="e">
        <v>#N/A</v>
      </c>
      <c r="V340" s="46" t="e">
        <v>#N/A</v>
      </c>
      <c r="W340" s="46">
        <v>3.46</v>
      </c>
      <c r="X340" s="46" t="e">
        <v>#N/A</v>
      </c>
      <c r="Y340" s="46" t="e">
        <v>#N/A</v>
      </c>
      <c r="Z340" s="46">
        <v>2.37</v>
      </c>
      <c r="AA340" s="46">
        <v>2.81</v>
      </c>
      <c r="AB340" s="46" t="e">
        <v>#N/A</v>
      </c>
      <c r="AC340" s="46" t="e">
        <v>#N/A</v>
      </c>
      <c r="AD340" s="46">
        <v>3.65</v>
      </c>
      <c r="AE340" s="46" t="e">
        <v>#N/A</v>
      </c>
      <c r="AF340" s="46" t="e">
        <v>#N/A</v>
      </c>
      <c r="AG340" s="46">
        <v>3.62</v>
      </c>
      <c r="AH340" s="46">
        <v>3.8</v>
      </c>
      <c r="AI340" s="46">
        <v>3.59</v>
      </c>
      <c r="AJ340" s="46">
        <v>3.65</v>
      </c>
      <c r="AK340" s="46">
        <v>3.66</v>
      </c>
      <c r="AL340" s="46">
        <v>3.81</v>
      </c>
      <c r="AM340" s="46">
        <v>4.08</v>
      </c>
      <c r="AN340" s="46">
        <v>4.2699999999999996</v>
      </c>
      <c r="AO340" s="46">
        <v>4.42</v>
      </c>
      <c r="AP340" s="46">
        <v>4.3899999999999997</v>
      </c>
      <c r="AQ340" s="46">
        <v>4.41</v>
      </c>
      <c r="AR340" s="46">
        <v>4.3899999999999997</v>
      </c>
      <c r="AS340" s="46" t="e">
        <v>#N/A</v>
      </c>
    </row>
    <row r="341" spans="1:45">
      <c r="A341" s="46" t="s">
        <v>206</v>
      </c>
      <c r="B341" s="46" t="s">
        <v>207</v>
      </c>
      <c r="C341" s="46" t="s">
        <v>43</v>
      </c>
      <c r="D341" s="46" t="s">
        <v>146</v>
      </c>
      <c r="E341" s="46" t="e">
        <v>#N/A</v>
      </c>
      <c r="F341" s="46" t="e">
        <v>#N/A</v>
      </c>
      <c r="G341" s="46" t="e">
        <v>#N/A</v>
      </c>
      <c r="H341" s="46" t="e">
        <v>#N/A</v>
      </c>
      <c r="I341" s="46" t="e">
        <v>#N/A</v>
      </c>
      <c r="J341" s="46" t="e">
        <v>#N/A</v>
      </c>
      <c r="K341" s="46" t="e">
        <v>#N/A</v>
      </c>
      <c r="L341" s="46" t="e">
        <v>#N/A</v>
      </c>
      <c r="M341" s="46" t="e">
        <v>#N/A</v>
      </c>
      <c r="N341" s="46" t="e">
        <v>#N/A</v>
      </c>
      <c r="O341" s="46" t="e">
        <v>#N/A</v>
      </c>
      <c r="P341" s="46" t="e">
        <v>#N/A</v>
      </c>
      <c r="Q341" s="46">
        <v>1.81</v>
      </c>
      <c r="R341" s="46" t="e">
        <v>#N/A</v>
      </c>
      <c r="S341" s="46" t="e">
        <v>#N/A</v>
      </c>
      <c r="T341" s="46" t="e">
        <v>#N/A</v>
      </c>
      <c r="U341" s="46" t="e">
        <v>#N/A</v>
      </c>
      <c r="V341" s="46">
        <v>1.84</v>
      </c>
      <c r="W341" s="46" t="e">
        <v>#N/A</v>
      </c>
      <c r="X341" s="46" t="e">
        <v>#N/A</v>
      </c>
      <c r="Y341" s="46">
        <v>1.74</v>
      </c>
      <c r="Z341" s="46" t="e">
        <v>#N/A</v>
      </c>
      <c r="AA341" s="46" t="e">
        <v>#N/A</v>
      </c>
      <c r="AB341" s="46">
        <v>1.75</v>
      </c>
      <c r="AC341" s="46" t="e">
        <v>#N/A</v>
      </c>
      <c r="AD341" s="46" t="e">
        <v>#N/A</v>
      </c>
      <c r="AE341" s="46">
        <v>1.81</v>
      </c>
      <c r="AF341" s="46" t="e">
        <v>#N/A</v>
      </c>
      <c r="AG341" s="46" t="e">
        <v>#N/A</v>
      </c>
      <c r="AH341" s="46" t="e">
        <v>#N/A</v>
      </c>
      <c r="AI341" s="46">
        <v>1.66</v>
      </c>
      <c r="AJ341" s="46" t="e">
        <v>#N/A</v>
      </c>
      <c r="AK341" s="46" t="e">
        <v>#N/A</v>
      </c>
      <c r="AL341" s="46">
        <v>1.28</v>
      </c>
      <c r="AM341" s="46" t="e">
        <v>#N/A</v>
      </c>
      <c r="AN341" s="46" t="e">
        <v>#N/A</v>
      </c>
      <c r="AO341" s="46">
        <v>1.62</v>
      </c>
      <c r="AP341" s="46" t="e">
        <v>#N/A</v>
      </c>
      <c r="AQ341" s="46" t="e">
        <v>#N/A</v>
      </c>
      <c r="AR341" s="46">
        <v>1.7</v>
      </c>
      <c r="AS341" s="46" t="e">
        <v>#N/A</v>
      </c>
    </row>
    <row r="342" spans="1:45">
      <c r="A342" s="46" t="s">
        <v>206</v>
      </c>
      <c r="B342" s="46" t="s">
        <v>207</v>
      </c>
      <c r="C342" s="46" t="s">
        <v>147</v>
      </c>
      <c r="D342" s="46" t="s">
        <v>148</v>
      </c>
      <c r="E342" s="46" t="e">
        <v>#N/A</v>
      </c>
      <c r="F342" s="46" t="e">
        <v>#N/A</v>
      </c>
      <c r="G342" s="46" t="e">
        <v>#N/A</v>
      </c>
      <c r="H342" s="46" t="e">
        <v>#N/A</v>
      </c>
      <c r="I342" s="46" t="e">
        <v>#N/A</v>
      </c>
      <c r="J342" s="46" t="e">
        <v>#N/A</v>
      </c>
      <c r="K342" s="46" t="e">
        <v>#N/A</v>
      </c>
      <c r="L342" s="46" t="e">
        <v>#N/A</v>
      </c>
      <c r="M342" s="46" t="e">
        <v>#N/A</v>
      </c>
      <c r="N342" s="46" t="e">
        <v>#N/A</v>
      </c>
      <c r="O342" s="46" t="e">
        <v>#N/A</v>
      </c>
      <c r="P342" s="46" t="e">
        <v>#N/A</v>
      </c>
      <c r="Q342" s="46" t="e">
        <v>#N/A</v>
      </c>
      <c r="R342" s="46" t="e">
        <v>#N/A</v>
      </c>
      <c r="S342" s="46" t="e">
        <v>#N/A</v>
      </c>
      <c r="T342" s="46" t="e">
        <v>#N/A</v>
      </c>
      <c r="U342" s="46" t="e">
        <v>#N/A</v>
      </c>
      <c r="V342" s="46" t="e">
        <v>#N/A</v>
      </c>
      <c r="W342" s="46" t="e">
        <v>#N/A</v>
      </c>
      <c r="X342" s="46" t="e">
        <v>#N/A</v>
      </c>
      <c r="Y342" s="46" t="e">
        <v>#N/A</v>
      </c>
      <c r="Z342" s="46" t="e">
        <v>#N/A</v>
      </c>
      <c r="AA342" s="46">
        <v>3.86</v>
      </c>
      <c r="AB342" s="46" t="e">
        <v>#N/A</v>
      </c>
      <c r="AC342" s="46" t="e">
        <v>#N/A</v>
      </c>
      <c r="AD342" s="46" t="e">
        <v>#N/A</v>
      </c>
      <c r="AE342" s="46" t="e">
        <v>#N/A</v>
      </c>
      <c r="AF342" s="46" t="e">
        <v>#N/A</v>
      </c>
      <c r="AG342" s="46">
        <v>3.42</v>
      </c>
      <c r="AH342" s="46" t="e">
        <v>#N/A</v>
      </c>
      <c r="AI342" s="46" t="e">
        <v>#N/A</v>
      </c>
      <c r="AJ342" s="46">
        <v>3.48</v>
      </c>
      <c r="AK342" s="46" t="e">
        <v>#N/A</v>
      </c>
      <c r="AL342" s="46" t="e">
        <v>#N/A</v>
      </c>
      <c r="AM342" s="46">
        <v>3.73</v>
      </c>
      <c r="AN342" s="46" t="e">
        <v>#N/A</v>
      </c>
      <c r="AO342" s="46" t="e">
        <v>#N/A</v>
      </c>
      <c r="AP342" s="46" t="e">
        <v>#N/A</v>
      </c>
      <c r="AQ342" s="46">
        <v>3.66</v>
      </c>
      <c r="AR342" s="46" t="e">
        <v>#N/A</v>
      </c>
      <c r="AS342" s="46" t="e">
        <v>#N/A</v>
      </c>
    </row>
    <row r="343" spans="1:45">
      <c r="A343" s="46" t="s">
        <v>206</v>
      </c>
      <c r="B343" s="46" t="s">
        <v>207</v>
      </c>
      <c r="C343" s="46" t="s">
        <v>149</v>
      </c>
      <c r="D343" s="46" t="s">
        <v>150</v>
      </c>
      <c r="E343" s="46" t="e">
        <v>#N/A</v>
      </c>
      <c r="F343" s="46" t="e">
        <v>#N/A</v>
      </c>
      <c r="G343" s="46" t="e">
        <v>#N/A</v>
      </c>
      <c r="H343" s="46" t="e">
        <v>#N/A</v>
      </c>
      <c r="I343" s="46" t="e">
        <v>#N/A</v>
      </c>
      <c r="J343" s="46" t="e">
        <v>#N/A</v>
      </c>
      <c r="K343" s="46" t="e">
        <v>#N/A</v>
      </c>
      <c r="L343" s="46" t="e">
        <v>#N/A</v>
      </c>
      <c r="M343" s="46" t="e">
        <v>#N/A</v>
      </c>
      <c r="N343" s="46" t="e">
        <v>#N/A</v>
      </c>
      <c r="O343" s="46" t="e">
        <v>#N/A</v>
      </c>
      <c r="P343" s="46" t="e">
        <v>#N/A</v>
      </c>
      <c r="Q343" s="46" t="e">
        <v>#N/A</v>
      </c>
      <c r="R343" s="46" t="e">
        <v>#N/A</v>
      </c>
      <c r="S343" s="46" t="e">
        <v>#N/A</v>
      </c>
      <c r="T343" s="46" t="e">
        <v>#N/A</v>
      </c>
      <c r="U343" s="46" t="e">
        <v>#N/A</v>
      </c>
      <c r="V343" s="46" t="e">
        <v>#N/A</v>
      </c>
      <c r="W343" s="46" t="e">
        <v>#N/A</v>
      </c>
      <c r="X343" s="46" t="e">
        <v>#N/A</v>
      </c>
      <c r="Y343" s="46" t="e">
        <v>#N/A</v>
      </c>
      <c r="Z343" s="46" t="e">
        <v>#N/A</v>
      </c>
      <c r="AA343" s="46">
        <v>2.2999999999999998</v>
      </c>
      <c r="AB343" s="46" t="e">
        <v>#N/A</v>
      </c>
      <c r="AC343" s="46" t="e">
        <v>#N/A</v>
      </c>
      <c r="AD343" s="46">
        <v>3.04</v>
      </c>
      <c r="AE343" s="46" t="e">
        <v>#N/A</v>
      </c>
      <c r="AF343" s="46">
        <v>3.19</v>
      </c>
      <c r="AG343" s="46">
        <v>3.34</v>
      </c>
      <c r="AH343" s="46">
        <v>3.68</v>
      </c>
      <c r="AI343" s="46">
        <v>3.08</v>
      </c>
      <c r="AJ343" s="46">
        <v>3.33</v>
      </c>
      <c r="AK343" s="46">
        <v>3.57</v>
      </c>
      <c r="AL343" s="46">
        <v>3.67</v>
      </c>
      <c r="AM343" s="46">
        <v>3.75</v>
      </c>
      <c r="AN343" s="46">
        <v>3.87</v>
      </c>
      <c r="AO343" s="46">
        <v>3.82</v>
      </c>
      <c r="AP343" s="46">
        <v>3.72</v>
      </c>
      <c r="AQ343" s="46">
        <v>3.7</v>
      </c>
      <c r="AR343" s="46">
        <v>3.53</v>
      </c>
      <c r="AS343" s="46" t="e">
        <v>#N/A</v>
      </c>
    </row>
    <row r="344" spans="1:45">
      <c r="A344" s="46" t="s">
        <v>206</v>
      </c>
      <c r="B344" s="46" t="s">
        <v>207</v>
      </c>
      <c r="C344" s="46" t="s">
        <v>151</v>
      </c>
      <c r="D344" s="46" t="s">
        <v>152</v>
      </c>
      <c r="E344" s="46" t="e">
        <v>#N/A</v>
      </c>
      <c r="F344" s="46" t="e">
        <v>#N/A</v>
      </c>
      <c r="G344" s="46" t="e">
        <v>#N/A</v>
      </c>
      <c r="H344" s="46" t="e">
        <v>#N/A</v>
      </c>
      <c r="I344" s="46" t="e">
        <v>#N/A</v>
      </c>
      <c r="J344" s="46" t="e">
        <v>#N/A</v>
      </c>
      <c r="K344" s="46" t="e">
        <v>#N/A</v>
      </c>
      <c r="L344" s="46" t="e">
        <v>#N/A</v>
      </c>
      <c r="M344" s="46" t="e">
        <v>#N/A</v>
      </c>
      <c r="N344" s="46" t="e">
        <v>#N/A</v>
      </c>
      <c r="O344" s="46" t="e">
        <v>#N/A</v>
      </c>
      <c r="P344" s="46" t="e">
        <v>#N/A</v>
      </c>
      <c r="Q344" s="46" t="e">
        <v>#N/A</v>
      </c>
      <c r="R344" s="46" t="e">
        <v>#N/A</v>
      </c>
      <c r="S344" s="46" t="e">
        <v>#N/A</v>
      </c>
      <c r="T344" s="46" t="e">
        <v>#N/A</v>
      </c>
      <c r="U344" s="46" t="e">
        <v>#N/A</v>
      </c>
      <c r="V344" s="46" t="e">
        <v>#N/A</v>
      </c>
      <c r="W344" s="46" t="e">
        <v>#N/A</v>
      </c>
      <c r="X344" s="46" t="e">
        <v>#N/A</v>
      </c>
      <c r="Y344" s="46" t="e">
        <v>#N/A</v>
      </c>
      <c r="Z344" s="46" t="e">
        <v>#N/A</v>
      </c>
      <c r="AA344" s="46" t="e">
        <v>#N/A</v>
      </c>
      <c r="AB344" s="46" t="e">
        <v>#N/A</v>
      </c>
      <c r="AC344" s="46" t="e">
        <v>#N/A</v>
      </c>
      <c r="AD344" s="46" t="e">
        <v>#N/A</v>
      </c>
      <c r="AE344" s="46" t="e">
        <v>#N/A</v>
      </c>
      <c r="AF344" s="46" t="e">
        <v>#N/A</v>
      </c>
      <c r="AG344" s="46" t="e">
        <v>#N/A</v>
      </c>
      <c r="AH344" s="46" t="e">
        <v>#N/A</v>
      </c>
      <c r="AI344" s="46">
        <v>3.37</v>
      </c>
      <c r="AJ344" s="46">
        <v>3.49</v>
      </c>
      <c r="AK344" s="46">
        <v>3.4</v>
      </c>
      <c r="AL344" s="46">
        <v>3.05</v>
      </c>
      <c r="AM344" s="46">
        <v>3</v>
      </c>
      <c r="AN344" s="46">
        <v>2.82</v>
      </c>
      <c r="AO344" s="46">
        <v>3.08</v>
      </c>
      <c r="AP344" s="46">
        <v>2.92</v>
      </c>
      <c r="AQ344" s="46">
        <v>2.84</v>
      </c>
      <c r="AR344" s="46" t="e">
        <v>#N/A</v>
      </c>
      <c r="AS344" s="46" t="e">
        <v>#N/A</v>
      </c>
    </row>
    <row r="345" spans="1:45">
      <c r="A345" s="46" t="s">
        <v>206</v>
      </c>
      <c r="B345" s="46" t="s">
        <v>207</v>
      </c>
      <c r="C345" s="46" t="s">
        <v>153</v>
      </c>
      <c r="D345" s="46" t="s">
        <v>154</v>
      </c>
      <c r="E345" s="46" t="e">
        <v>#N/A</v>
      </c>
      <c r="F345" s="46" t="e">
        <v>#N/A</v>
      </c>
      <c r="G345" s="46" t="e">
        <v>#N/A</v>
      </c>
      <c r="H345" s="46" t="e">
        <v>#N/A</v>
      </c>
      <c r="I345" s="46" t="e">
        <v>#N/A</v>
      </c>
      <c r="J345" s="46" t="e">
        <v>#N/A</v>
      </c>
      <c r="K345" s="46" t="e">
        <v>#N/A</v>
      </c>
      <c r="L345" s="46" t="e">
        <v>#N/A</v>
      </c>
      <c r="M345" s="46" t="e">
        <v>#N/A</v>
      </c>
      <c r="N345" s="46" t="e">
        <v>#N/A</v>
      </c>
      <c r="O345" s="46" t="e">
        <v>#N/A</v>
      </c>
      <c r="P345" s="46" t="e">
        <v>#N/A</v>
      </c>
      <c r="Q345" s="46" t="e">
        <v>#N/A</v>
      </c>
      <c r="R345" s="46" t="e">
        <v>#N/A</v>
      </c>
      <c r="S345" s="46" t="e">
        <v>#N/A</v>
      </c>
      <c r="T345" s="46">
        <v>4.5599999999999996</v>
      </c>
      <c r="U345" s="46" t="e">
        <v>#N/A</v>
      </c>
      <c r="V345" s="46" t="e">
        <v>#N/A</v>
      </c>
      <c r="W345" s="46">
        <v>3.47</v>
      </c>
      <c r="X345" s="46" t="e">
        <v>#N/A</v>
      </c>
      <c r="Y345" s="46">
        <v>4.3899999999999997</v>
      </c>
      <c r="Z345" s="46">
        <v>2.78</v>
      </c>
      <c r="AA345" s="46" t="e">
        <v>#N/A</v>
      </c>
      <c r="AB345" s="46">
        <v>4.5199999999999996</v>
      </c>
      <c r="AC345" s="46" t="e">
        <v>#N/A</v>
      </c>
      <c r="AD345" s="46" t="e">
        <v>#N/A</v>
      </c>
      <c r="AE345" s="46" t="e">
        <v>#N/A</v>
      </c>
      <c r="AF345" s="46">
        <v>2.58</v>
      </c>
      <c r="AG345" s="46" t="e">
        <v>#N/A</v>
      </c>
      <c r="AH345" s="46">
        <v>3.44</v>
      </c>
      <c r="AI345" s="46" t="e">
        <v>#N/A</v>
      </c>
      <c r="AJ345" s="46" t="e">
        <v>#N/A</v>
      </c>
      <c r="AK345" s="46">
        <v>1.61</v>
      </c>
      <c r="AL345" s="46">
        <v>3.26</v>
      </c>
      <c r="AM345" s="46">
        <v>2.42</v>
      </c>
      <c r="AN345" s="46">
        <v>2.37</v>
      </c>
      <c r="AO345" s="46">
        <v>2.11</v>
      </c>
      <c r="AP345" s="46">
        <v>2.0699999999999998</v>
      </c>
      <c r="AQ345" s="46">
        <v>2</v>
      </c>
      <c r="AR345" s="46" t="e">
        <v>#N/A</v>
      </c>
      <c r="AS345" s="46" t="e">
        <v>#N/A</v>
      </c>
    </row>
    <row r="346" spans="1:45">
      <c r="A346" s="46" t="s">
        <v>206</v>
      </c>
      <c r="B346" s="46" t="s">
        <v>207</v>
      </c>
      <c r="C346" s="46" t="s">
        <v>45</v>
      </c>
      <c r="D346" s="46" t="s">
        <v>155</v>
      </c>
      <c r="E346" s="46" t="e">
        <v>#N/A</v>
      </c>
      <c r="F346" s="46" t="e">
        <v>#N/A</v>
      </c>
      <c r="G346" s="46" t="e">
        <v>#N/A</v>
      </c>
      <c r="H346" s="46" t="e">
        <v>#N/A</v>
      </c>
      <c r="I346" s="46" t="e">
        <v>#N/A</v>
      </c>
      <c r="J346" s="46" t="e">
        <v>#N/A</v>
      </c>
      <c r="K346" s="46" t="e">
        <v>#N/A</v>
      </c>
      <c r="L346" s="46">
        <v>3.72</v>
      </c>
      <c r="M346" s="46" t="e">
        <v>#N/A</v>
      </c>
      <c r="N346" s="46" t="e">
        <v>#N/A</v>
      </c>
      <c r="O346" s="46">
        <v>3.76</v>
      </c>
      <c r="P346" s="46">
        <v>3.88</v>
      </c>
      <c r="Q346" s="46" t="e">
        <v>#N/A</v>
      </c>
      <c r="R346" s="46">
        <v>3.26</v>
      </c>
      <c r="S346" s="46" t="e">
        <v>#N/A</v>
      </c>
      <c r="T346" s="46" t="e">
        <v>#N/A</v>
      </c>
      <c r="U346" s="46">
        <v>3.49</v>
      </c>
      <c r="V346" s="46" t="e">
        <v>#N/A</v>
      </c>
      <c r="W346" s="46" t="e">
        <v>#N/A</v>
      </c>
      <c r="X346" s="46">
        <v>3.18</v>
      </c>
      <c r="Y346" s="46" t="e">
        <v>#N/A</v>
      </c>
      <c r="Z346" s="46" t="e">
        <v>#N/A</v>
      </c>
      <c r="AA346" s="46">
        <v>3.11</v>
      </c>
      <c r="AB346" s="46" t="e">
        <v>#N/A</v>
      </c>
      <c r="AC346" s="46" t="e">
        <v>#N/A</v>
      </c>
      <c r="AD346" s="46">
        <v>2.73</v>
      </c>
      <c r="AE346" s="46" t="e">
        <v>#N/A</v>
      </c>
      <c r="AF346" s="46" t="e">
        <v>#N/A</v>
      </c>
      <c r="AG346" s="46">
        <v>2.2799999999999998</v>
      </c>
      <c r="AH346" s="46" t="e">
        <v>#N/A</v>
      </c>
      <c r="AI346" s="46" t="e">
        <v>#N/A</v>
      </c>
      <c r="AJ346" s="46">
        <v>1.89</v>
      </c>
      <c r="AK346" s="46" t="e">
        <v>#N/A</v>
      </c>
      <c r="AL346" s="46" t="e">
        <v>#N/A</v>
      </c>
      <c r="AM346" s="46">
        <v>1.77</v>
      </c>
      <c r="AN346" s="46" t="e">
        <v>#N/A</v>
      </c>
      <c r="AO346" s="46">
        <v>1.69</v>
      </c>
      <c r="AP346" s="46" t="e">
        <v>#N/A</v>
      </c>
      <c r="AQ346" s="46" t="e">
        <v>#N/A</v>
      </c>
      <c r="AR346" s="46" t="e">
        <v>#N/A</v>
      </c>
      <c r="AS346" s="46" t="e">
        <v>#N/A</v>
      </c>
    </row>
    <row r="347" spans="1:45">
      <c r="A347" s="46" t="s">
        <v>206</v>
      </c>
      <c r="B347" s="46" t="s">
        <v>207</v>
      </c>
      <c r="C347" s="46" t="s">
        <v>156</v>
      </c>
      <c r="D347" s="46" t="s">
        <v>157</v>
      </c>
      <c r="E347" s="46" t="e">
        <v>#N/A</v>
      </c>
      <c r="F347" s="46" t="e">
        <v>#N/A</v>
      </c>
      <c r="G347" s="46" t="e">
        <v>#N/A</v>
      </c>
      <c r="H347" s="46" t="e">
        <v>#N/A</v>
      </c>
      <c r="I347" s="46" t="e">
        <v>#N/A</v>
      </c>
      <c r="J347" s="46" t="e">
        <v>#N/A</v>
      </c>
      <c r="K347" s="46" t="e">
        <v>#N/A</v>
      </c>
      <c r="L347" s="46" t="e">
        <v>#N/A</v>
      </c>
      <c r="M347" s="46" t="e">
        <v>#N/A</v>
      </c>
      <c r="N347" s="46" t="e">
        <v>#N/A</v>
      </c>
      <c r="O347" s="46" t="e">
        <v>#N/A</v>
      </c>
      <c r="P347" s="46" t="e">
        <v>#N/A</v>
      </c>
      <c r="Q347" s="46" t="e">
        <v>#N/A</v>
      </c>
      <c r="R347" s="46" t="e">
        <v>#N/A</v>
      </c>
      <c r="S347" s="46" t="e">
        <v>#N/A</v>
      </c>
      <c r="T347" s="46" t="e">
        <v>#N/A</v>
      </c>
      <c r="U347" s="46" t="e">
        <v>#N/A</v>
      </c>
      <c r="V347" s="46" t="e">
        <v>#N/A</v>
      </c>
      <c r="W347" s="46" t="e">
        <v>#N/A</v>
      </c>
      <c r="X347" s="46" t="e">
        <v>#N/A</v>
      </c>
      <c r="Y347" s="46" t="e">
        <v>#N/A</v>
      </c>
      <c r="Z347" s="46" t="e">
        <v>#N/A</v>
      </c>
      <c r="AA347" s="46" t="e">
        <v>#N/A</v>
      </c>
      <c r="AB347" s="46" t="e">
        <v>#N/A</v>
      </c>
      <c r="AC347" s="46" t="e">
        <v>#N/A</v>
      </c>
      <c r="AD347" s="46" t="e">
        <v>#N/A</v>
      </c>
      <c r="AE347" s="46" t="e">
        <v>#N/A</v>
      </c>
      <c r="AF347" s="46" t="e">
        <v>#N/A</v>
      </c>
      <c r="AG347" s="46" t="e">
        <v>#N/A</v>
      </c>
      <c r="AH347" s="46" t="e">
        <v>#N/A</v>
      </c>
      <c r="AI347" s="46">
        <v>3.65</v>
      </c>
      <c r="AJ347" s="46">
        <v>3.79</v>
      </c>
      <c r="AK347" s="46">
        <v>3.74</v>
      </c>
      <c r="AL347" s="46">
        <v>3.7</v>
      </c>
      <c r="AM347" s="46">
        <v>3.67</v>
      </c>
      <c r="AN347" s="46">
        <v>3.5</v>
      </c>
      <c r="AO347" s="46">
        <v>3.56</v>
      </c>
      <c r="AP347" s="46">
        <v>3.41</v>
      </c>
      <c r="AQ347" s="46">
        <v>3.29</v>
      </c>
      <c r="AR347" s="46" t="e">
        <v>#N/A</v>
      </c>
      <c r="AS347" s="46" t="e">
        <v>#N/A</v>
      </c>
    </row>
    <row r="348" spans="1:45">
      <c r="A348" s="46" t="s">
        <v>206</v>
      </c>
      <c r="B348" s="46" t="s">
        <v>207</v>
      </c>
      <c r="C348" s="46" t="s">
        <v>158</v>
      </c>
      <c r="D348" s="46" t="s">
        <v>159</v>
      </c>
      <c r="E348" s="46" t="e">
        <v>#N/A</v>
      </c>
      <c r="F348" s="46" t="e">
        <v>#N/A</v>
      </c>
      <c r="G348" s="46" t="e">
        <v>#N/A</v>
      </c>
      <c r="H348" s="46" t="e">
        <v>#N/A</v>
      </c>
      <c r="I348" s="46" t="e">
        <v>#N/A</v>
      </c>
      <c r="J348" s="46" t="e">
        <v>#N/A</v>
      </c>
      <c r="K348" s="46" t="e">
        <v>#N/A</v>
      </c>
      <c r="L348" s="46" t="e">
        <v>#N/A</v>
      </c>
      <c r="M348" s="46" t="e">
        <v>#N/A</v>
      </c>
      <c r="N348" s="46" t="e">
        <v>#N/A</v>
      </c>
      <c r="O348" s="46" t="e">
        <v>#N/A</v>
      </c>
      <c r="P348" s="46" t="e">
        <v>#N/A</v>
      </c>
      <c r="Q348" s="46" t="e">
        <v>#N/A</v>
      </c>
      <c r="R348" s="46" t="e">
        <v>#N/A</v>
      </c>
      <c r="S348" s="46">
        <v>4.2</v>
      </c>
      <c r="T348" s="46" t="e">
        <v>#N/A</v>
      </c>
      <c r="U348" s="46" t="e">
        <v>#N/A</v>
      </c>
      <c r="V348" s="46" t="e">
        <v>#N/A</v>
      </c>
      <c r="W348" s="46" t="e">
        <v>#N/A</v>
      </c>
      <c r="X348" s="46">
        <v>2.5</v>
      </c>
      <c r="Y348" s="46" t="e">
        <v>#N/A</v>
      </c>
      <c r="Z348" s="46">
        <v>3.37</v>
      </c>
      <c r="AA348" s="46" t="e">
        <v>#N/A</v>
      </c>
      <c r="AB348" s="46" t="e">
        <v>#N/A</v>
      </c>
      <c r="AC348" s="46">
        <v>2.99</v>
      </c>
      <c r="AD348" s="46" t="e">
        <v>#N/A</v>
      </c>
      <c r="AE348" s="46">
        <v>2.68</v>
      </c>
      <c r="AF348" s="46">
        <v>2.74</v>
      </c>
      <c r="AG348" s="46">
        <v>2.71</v>
      </c>
      <c r="AH348" s="46">
        <v>2.64</v>
      </c>
      <c r="AI348" s="46">
        <v>2.71</v>
      </c>
      <c r="AJ348" s="46">
        <v>2.57</v>
      </c>
      <c r="AK348" s="46">
        <v>2.73</v>
      </c>
      <c r="AL348" s="46">
        <v>2.95</v>
      </c>
      <c r="AM348" s="46">
        <v>2.85</v>
      </c>
      <c r="AN348" s="46">
        <v>2.73</v>
      </c>
      <c r="AO348" s="46">
        <v>2.4500000000000002</v>
      </c>
      <c r="AP348" s="46">
        <v>2.48</v>
      </c>
      <c r="AQ348" s="46">
        <v>2.4700000000000002</v>
      </c>
      <c r="AR348" s="46" t="e">
        <v>#N/A</v>
      </c>
      <c r="AS348" s="46" t="e">
        <v>#N/A</v>
      </c>
    </row>
    <row r="349" spans="1:45">
      <c r="A349" s="46" t="s">
        <v>206</v>
      </c>
      <c r="B349" s="46" t="s">
        <v>207</v>
      </c>
      <c r="C349" s="46" t="s">
        <v>160</v>
      </c>
      <c r="D349" s="46" t="s">
        <v>161</v>
      </c>
      <c r="E349" s="46" t="e">
        <v>#N/A</v>
      </c>
      <c r="F349" s="46" t="e">
        <v>#N/A</v>
      </c>
      <c r="G349" s="46" t="e">
        <v>#N/A</v>
      </c>
      <c r="H349" s="46" t="e">
        <v>#N/A</v>
      </c>
      <c r="I349" s="46" t="e">
        <v>#N/A</v>
      </c>
      <c r="J349" s="46" t="e">
        <v>#N/A</v>
      </c>
      <c r="K349" s="46" t="e">
        <v>#N/A</v>
      </c>
      <c r="L349" s="46" t="e">
        <v>#N/A</v>
      </c>
      <c r="M349" s="46" t="e">
        <v>#N/A</v>
      </c>
      <c r="N349" s="46" t="e">
        <v>#N/A</v>
      </c>
      <c r="O349" s="46" t="e">
        <v>#N/A</v>
      </c>
      <c r="P349" s="46" t="e">
        <v>#N/A</v>
      </c>
      <c r="Q349" s="46" t="e">
        <v>#N/A</v>
      </c>
      <c r="R349" s="46" t="e">
        <v>#N/A</v>
      </c>
      <c r="S349" s="46" t="e">
        <v>#N/A</v>
      </c>
      <c r="T349" s="46" t="e">
        <v>#N/A</v>
      </c>
      <c r="U349" s="46" t="e">
        <v>#N/A</v>
      </c>
      <c r="V349" s="46" t="e">
        <v>#N/A</v>
      </c>
      <c r="W349" s="46" t="e">
        <v>#N/A</v>
      </c>
      <c r="X349" s="46" t="e">
        <v>#N/A</v>
      </c>
      <c r="Y349" s="46" t="e">
        <v>#N/A</v>
      </c>
      <c r="Z349" s="46" t="e">
        <v>#N/A</v>
      </c>
      <c r="AA349" s="46" t="e">
        <v>#N/A</v>
      </c>
      <c r="AB349" s="46" t="e">
        <v>#N/A</v>
      </c>
      <c r="AC349" s="46" t="e">
        <v>#N/A</v>
      </c>
      <c r="AD349" s="46" t="e">
        <v>#N/A</v>
      </c>
      <c r="AE349" s="46" t="e">
        <v>#N/A</v>
      </c>
      <c r="AF349" s="46" t="e">
        <v>#N/A</v>
      </c>
      <c r="AG349" s="46" t="e">
        <v>#N/A</v>
      </c>
      <c r="AH349" s="46" t="e">
        <v>#N/A</v>
      </c>
      <c r="AI349" s="46">
        <v>3.88</v>
      </c>
      <c r="AJ349" s="46">
        <v>3.94</v>
      </c>
      <c r="AK349" s="46">
        <v>3.79</v>
      </c>
      <c r="AL349" s="46">
        <v>3.75</v>
      </c>
      <c r="AM349" s="46">
        <v>3.75</v>
      </c>
      <c r="AN349" s="46">
        <v>3.8</v>
      </c>
      <c r="AO349" s="46">
        <v>3.72</v>
      </c>
      <c r="AP349" s="46">
        <v>3.77</v>
      </c>
      <c r="AQ349" s="46">
        <v>3.85</v>
      </c>
      <c r="AR349" s="46" t="e">
        <v>#N/A</v>
      </c>
      <c r="AS349" s="46" t="e">
        <v>#N/A</v>
      </c>
    </row>
    <row r="350" spans="1:45">
      <c r="A350" s="46" t="s">
        <v>206</v>
      </c>
      <c r="B350" s="46" t="s">
        <v>207</v>
      </c>
      <c r="C350" s="46" t="s">
        <v>162</v>
      </c>
      <c r="D350" s="46" t="s">
        <v>163</v>
      </c>
      <c r="E350" s="46" t="e">
        <v>#N/A</v>
      </c>
      <c r="F350" s="46" t="e">
        <v>#N/A</v>
      </c>
      <c r="G350" s="46" t="e">
        <v>#N/A</v>
      </c>
      <c r="H350" s="46" t="e">
        <v>#N/A</v>
      </c>
      <c r="I350" s="46" t="e">
        <v>#N/A</v>
      </c>
      <c r="J350" s="46" t="e">
        <v>#N/A</v>
      </c>
      <c r="K350" s="46" t="e">
        <v>#N/A</v>
      </c>
      <c r="L350" s="46" t="e">
        <v>#N/A</v>
      </c>
      <c r="M350" s="46" t="e">
        <v>#N/A</v>
      </c>
      <c r="N350" s="46" t="e">
        <v>#N/A</v>
      </c>
      <c r="O350" s="46" t="e">
        <v>#N/A</v>
      </c>
      <c r="P350" s="46" t="e">
        <v>#N/A</v>
      </c>
      <c r="Q350" s="46" t="e">
        <v>#N/A</v>
      </c>
      <c r="R350" s="46" t="e">
        <v>#N/A</v>
      </c>
      <c r="S350" s="46" t="e">
        <v>#N/A</v>
      </c>
      <c r="T350" s="46" t="e">
        <v>#N/A</v>
      </c>
      <c r="U350" s="46" t="e">
        <v>#N/A</v>
      </c>
      <c r="V350" s="46" t="e">
        <v>#N/A</v>
      </c>
      <c r="W350" s="46" t="e">
        <v>#N/A</v>
      </c>
      <c r="X350" s="46" t="e">
        <v>#N/A</v>
      </c>
      <c r="Y350" s="46" t="e">
        <v>#N/A</v>
      </c>
      <c r="Z350" s="46" t="e">
        <v>#N/A</v>
      </c>
      <c r="AA350" s="46">
        <v>2.33</v>
      </c>
      <c r="AB350" s="46">
        <v>1.73</v>
      </c>
      <c r="AC350" s="46">
        <v>1.72</v>
      </c>
      <c r="AD350" s="46">
        <v>1.87</v>
      </c>
      <c r="AE350" s="46">
        <v>1.8</v>
      </c>
      <c r="AF350" s="46">
        <v>2</v>
      </c>
      <c r="AG350" s="46">
        <v>2.0499999999999998</v>
      </c>
      <c r="AH350" s="46">
        <v>2.0099999999999998</v>
      </c>
      <c r="AI350" s="46">
        <v>1.91</v>
      </c>
      <c r="AJ350" s="46">
        <v>1.95</v>
      </c>
      <c r="AK350" s="46">
        <v>2.0299999999999998</v>
      </c>
      <c r="AL350" s="46">
        <v>2.0099999999999998</v>
      </c>
      <c r="AM350" s="46">
        <v>1.98</v>
      </c>
      <c r="AN350" s="46">
        <v>1.89</v>
      </c>
      <c r="AO350" s="46">
        <v>1.84</v>
      </c>
      <c r="AP350" s="46">
        <v>1.76</v>
      </c>
      <c r="AQ350" s="46">
        <v>1.9</v>
      </c>
      <c r="AR350" s="46">
        <v>2.09</v>
      </c>
      <c r="AS350" s="46" t="e">
        <v>#N/A</v>
      </c>
    </row>
    <row r="351" spans="1:45">
      <c r="A351" s="46" t="s">
        <v>206</v>
      </c>
      <c r="B351" s="46" t="s">
        <v>207</v>
      </c>
      <c r="C351" s="46" t="s">
        <v>164</v>
      </c>
      <c r="D351" s="46" t="s">
        <v>165</v>
      </c>
      <c r="E351" s="46" t="e">
        <v>#N/A</v>
      </c>
      <c r="F351" s="46" t="e">
        <v>#N/A</v>
      </c>
      <c r="G351" s="46" t="e">
        <v>#N/A</v>
      </c>
      <c r="H351" s="46" t="e">
        <v>#N/A</v>
      </c>
      <c r="I351" s="46" t="e">
        <v>#N/A</v>
      </c>
      <c r="J351" s="46" t="e">
        <v>#N/A</v>
      </c>
      <c r="K351" s="46" t="e">
        <v>#N/A</v>
      </c>
      <c r="L351" s="46" t="e">
        <v>#N/A</v>
      </c>
      <c r="M351" s="46" t="e">
        <v>#N/A</v>
      </c>
      <c r="N351" s="46" t="e">
        <v>#N/A</v>
      </c>
      <c r="O351" s="46" t="e">
        <v>#N/A</v>
      </c>
      <c r="P351" s="46" t="e">
        <v>#N/A</v>
      </c>
      <c r="Q351" s="46" t="e">
        <v>#N/A</v>
      </c>
      <c r="R351" s="46">
        <v>4.96</v>
      </c>
      <c r="S351" s="46" t="e">
        <v>#N/A</v>
      </c>
      <c r="T351" s="46">
        <v>4.63</v>
      </c>
      <c r="U351" s="46" t="e">
        <v>#N/A</v>
      </c>
      <c r="V351" s="46" t="e">
        <v>#N/A</v>
      </c>
      <c r="W351" s="46" t="e">
        <v>#N/A</v>
      </c>
      <c r="X351" s="46">
        <v>4.0999999999999996</v>
      </c>
      <c r="Y351" s="46" t="e">
        <v>#N/A</v>
      </c>
      <c r="Z351" s="46" t="e">
        <v>#N/A</v>
      </c>
      <c r="AA351" s="46" t="e">
        <v>#N/A</v>
      </c>
      <c r="AB351" s="46" t="e">
        <v>#N/A</v>
      </c>
      <c r="AC351" s="46">
        <v>4.0199999999999996</v>
      </c>
      <c r="AD351" s="46">
        <v>3.99</v>
      </c>
      <c r="AE351" s="46">
        <v>4</v>
      </c>
      <c r="AF351" s="46">
        <v>3.89</v>
      </c>
      <c r="AG351" s="46">
        <v>4.04</v>
      </c>
      <c r="AH351" s="46">
        <v>3.34</v>
      </c>
      <c r="AI351" s="46">
        <v>3.5</v>
      </c>
      <c r="AJ351" s="46">
        <v>3.44</v>
      </c>
      <c r="AK351" s="46">
        <v>3.44</v>
      </c>
      <c r="AL351" s="46">
        <v>3.39</v>
      </c>
      <c r="AM351" s="46">
        <v>3.55</v>
      </c>
      <c r="AN351" s="46">
        <v>3.59</v>
      </c>
      <c r="AO351" s="46">
        <v>3.28</v>
      </c>
      <c r="AP351" s="46">
        <v>3.19</v>
      </c>
      <c r="AQ351" s="46">
        <v>2.99</v>
      </c>
      <c r="AR351" s="46" t="e">
        <v>#N/A</v>
      </c>
      <c r="AS351" s="46" t="e">
        <v>#N/A</v>
      </c>
    </row>
    <row r="352" spans="1:45">
      <c r="A352" s="46" t="s">
        <v>206</v>
      </c>
      <c r="B352" s="46" t="s">
        <v>207</v>
      </c>
      <c r="C352" s="46" t="s">
        <v>166</v>
      </c>
      <c r="D352" s="46" t="s">
        <v>167</v>
      </c>
      <c r="E352" s="46" t="e">
        <v>#N/A</v>
      </c>
      <c r="F352" s="46" t="e">
        <v>#N/A</v>
      </c>
      <c r="G352" s="46" t="e">
        <v>#N/A</v>
      </c>
      <c r="H352" s="46" t="e">
        <v>#N/A</v>
      </c>
      <c r="I352" s="46" t="e">
        <v>#N/A</v>
      </c>
      <c r="J352" s="46" t="e">
        <v>#N/A</v>
      </c>
      <c r="K352" s="46" t="e">
        <v>#N/A</v>
      </c>
      <c r="L352" s="46" t="e">
        <v>#N/A</v>
      </c>
      <c r="M352" s="46" t="e">
        <v>#N/A</v>
      </c>
      <c r="N352" s="46" t="e">
        <v>#N/A</v>
      </c>
      <c r="O352" s="46" t="e">
        <v>#N/A</v>
      </c>
      <c r="P352" s="46" t="e">
        <v>#N/A</v>
      </c>
      <c r="Q352" s="46" t="e">
        <v>#N/A</v>
      </c>
      <c r="R352" s="46" t="e">
        <v>#N/A</v>
      </c>
      <c r="S352" s="46" t="e">
        <v>#N/A</v>
      </c>
      <c r="T352" s="46" t="e">
        <v>#N/A</v>
      </c>
      <c r="U352" s="46" t="e">
        <v>#N/A</v>
      </c>
      <c r="V352" s="46" t="e">
        <v>#N/A</v>
      </c>
      <c r="W352" s="46" t="e">
        <v>#N/A</v>
      </c>
      <c r="X352" s="46" t="e">
        <v>#N/A</v>
      </c>
      <c r="Y352" s="46" t="e">
        <v>#N/A</v>
      </c>
      <c r="Z352" s="46" t="e">
        <v>#N/A</v>
      </c>
      <c r="AA352" s="46" t="e">
        <v>#N/A</v>
      </c>
      <c r="AB352" s="46" t="e">
        <v>#N/A</v>
      </c>
      <c r="AC352" s="46" t="e">
        <v>#N/A</v>
      </c>
      <c r="AD352" s="46" t="e">
        <v>#N/A</v>
      </c>
      <c r="AE352" s="46" t="e">
        <v>#N/A</v>
      </c>
      <c r="AF352" s="46" t="e">
        <v>#N/A</v>
      </c>
      <c r="AG352" s="46" t="e">
        <v>#N/A</v>
      </c>
      <c r="AH352" s="46" t="e">
        <v>#N/A</v>
      </c>
      <c r="AI352" s="46">
        <v>2.2799999999999998</v>
      </c>
      <c r="AJ352" s="46">
        <v>2.2400000000000002</v>
      </c>
      <c r="AK352" s="46">
        <v>2.29</v>
      </c>
      <c r="AL352" s="46">
        <v>2.41</v>
      </c>
      <c r="AM352" s="46">
        <v>2.39</v>
      </c>
      <c r="AN352" s="46">
        <v>2.27</v>
      </c>
      <c r="AO352" s="46">
        <v>2.04</v>
      </c>
      <c r="AP352" s="46">
        <v>2.14</v>
      </c>
      <c r="AQ352" s="46">
        <v>1.92</v>
      </c>
      <c r="AR352" s="46" t="e">
        <v>#N/A</v>
      </c>
      <c r="AS352" s="46" t="e">
        <v>#N/A</v>
      </c>
    </row>
    <row r="353" spans="1:45">
      <c r="A353" s="46" t="s">
        <v>206</v>
      </c>
      <c r="B353" s="46" t="s">
        <v>207</v>
      </c>
      <c r="C353" s="46" t="s">
        <v>168</v>
      </c>
      <c r="D353" s="46" t="s">
        <v>169</v>
      </c>
      <c r="E353" s="46" t="e">
        <v>#N/A</v>
      </c>
      <c r="F353" s="46" t="e">
        <v>#N/A</v>
      </c>
      <c r="G353" s="46" t="e">
        <v>#N/A</v>
      </c>
      <c r="H353" s="46" t="e">
        <v>#N/A</v>
      </c>
      <c r="I353" s="46" t="e">
        <v>#N/A</v>
      </c>
      <c r="J353" s="46" t="e">
        <v>#N/A</v>
      </c>
      <c r="K353" s="46" t="e">
        <v>#N/A</v>
      </c>
      <c r="L353" s="46" t="e">
        <v>#N/A</v>
      </c>
      <c r="M353" s="46" t="e">
        <v>#N/A</v>
      </c>
      <c r="N353" s="46" t="e">
        <v>#N/A</v>
      </c>
      <c r="O353" s="46" t="e">
        <v>#N/A</v>
      </c>
      <c r="P353" s="46" t="e">
        <v>#N/A</v>
      </c>
      <c r="Q353" s="46" t="e">
        <v>#N/A</v>
      </c>
      <c r="R353" s="46" t="e">
        <v>#N/A</v>
      </c>
      <c r="S353" s="46" t="e">
        <v>#N/A</v>
      </c>
      <c r="T353" s="46" t="e">
        <v>#N/A</v>
      </c>
      <c r="U353" s="46" t="e">
        <v>#N/A</v>
      </c>
      <c r="V353" s="46" t="e">
        <v>#N/A</v>
      </c>
      <c r="W353" s="46" t="e">
        <v>#N/A</v>
      </c>
      <c r="X353" s="46" t="e">
        <v>#N/A</v>
      </c>
      <c r="Y353" s="46" t="e">
        <v>#N/A</v>
      </c>
      <c r="Z353" s="46" t="e">
        <v>#N/A</v>
      </c>
      <c r="AA353" s="46" t="e">
        <v>#N/A</v>
      </c>
      <c r="AB353" s="46" t="e">
        <v>#N/A</v>
      </c>
      <c r="AC353" s="46" t="e">
        <v>#N/A</v>
      </c>
      <c r="AD353" s="46" t="e">
        <v>#N/A</v>
      </c>
      <c r="AE353" s="46" t="e">
        <v>#N/A</v>
      </c>
      <c r="AF353" s="46" t="e">
        <v>#N/A</v>
      </c>
      <c r="AG353" s="46" t="e">
        <v>#N/A</v>
      </c>
      <c r="AH353" s="46" t="e">
        <v>#N/A</v>
      </c>
      <c r="AI353" s="46" t="e">
        <v>#N/A</v>
      </c>
      <c r="AJ353" s="46" t="e">
        <v>#N/A</v>
      </c>
      <c r="AK353" s="46" t="e">
        <v>#N/A</v>
      </c>
      <c r="AL353" s="46" t="e">
        <v>#N/A</v>
      </c>
      <c r="AM353" s="46">
        <v>2.68</v>
      </c>
      <c r="AN353" s="46" t="e">
        <v>#N/A</v>
      </c>
      <c r="AO353" s="46" t="e">
        <v>#N/A</v>
      </c>
      <c r="AP353" s="46" t="e">
        <v>#N/A</v>
      </c>
      <c r="AQ353" s="46" t="e">
        <v>#N/A</v>
      </c>
      <c r="AR353" s="46" t="e">
        <v>#N/A</v>
      </c>
      <c r="AS353" s="46" t="e">
        <v>#N/A</v>
      </c>
    </row>
    <row r="354" spans="1:45">
      <c r="A354" s="46" t="s">
        <v>206</v>
      </c>
      <c r="B354" s="46" t="s">
        <v>207</v>
      </c>
      <c r="C354" s="46" t="s">
        <v>170</v>
      </c>
      <c r="D354" s="46" t="s">
        <v>171</v>
      </c>
      <c r="E354" s="46" t="e">
        <v>#N/A</v>
      </c>
      <c r="F354" s="46" t="e">
        <v>#N/A</v>
      </c>
      <c r="G354" s="46" t="e">
        <v>#N/A</v>
      </c>
      <c r="H354" s="46" t="e">
        <v>#N/A</v>
      </c>
      <c r="I354" s="46" t="e">
        <v>#N/A</v>
      </c>
      <c r="J354" s="46" t="e">
        <v>#N/A</v>
      </c>
      <c r="K354" s="46" t="e">
        <v>#N/A</v>
      </c>
      <c r="L354" s="46" t="e">
        <v>#N/A</v>
      </c>
      <c r="M354" s="46" t="e">
        <v>#N/A</v>
      </c>
      <c r="N354" s="46" t="e">
        <v>#N/A</v>
      </c>
      <c r="O354" s="46" t="e">
        <v>#N/A</v>
      </c>
      <c r="P354" s="46" t="e">
        <v>#N/A</v>
      </c>
      <c r="Q354" s="46" t="e">
        <v>#N/A</v>
      </c>
      <c r="R354" s="46" t="e">
        <v>#N/A</v>
      </c>
      <c r="S354" s="46">
        <v>4.07</v>
      </c>
      <c r="T354" s="46" t="e">
        <v>#N/A</v>
      </c>
      <c r="U354" s="46" t="e">
        <v>#N/A</v>
      </c>
      <c r="V354" s="46" t="e">
        <v>#N/A</v>
      </c>
      <c r="W354" s="46" t="e">
        <v>#N/A</v>
      </c>
      <c r="X354" s="46">
        <v>3.07</v>
      </c>
      <c r="Y354" s="46" t="e">
        <v>#N/A</v>
      </c>
      <c r="Z354" s="46" t="e">
        <v>#N/A</v>
      </c>
      <c r="AA354" s="46">
        <v>2.66</v>
      </c>
      <c r="AB354" s="46" t="e">
        <v>#N/A</v>
      </c>
      <c r="AC354" s="46" t="e">
        <v>#N/A</v>
      </c>
      <c r="AD354" s="46" t="e">
        <v>#N/A</v>
      </c>
      <c r="AE354" s="46" t="e">
        <v>#N/A</v>
      </c>
      <c r="AF354" s="46">
        <v>2.69</v>
      </c>
      <c r="AG354" s="46">
        <v>3.02</v>
      </c>
      <c r="AH354" s="46">
        <v>3.13</v>
      </c>
      <c r="AI354" s="46">
        <v>3.41</v>
      </c>
      <c r="AJ354" s="46">
        <v>3.61</v>
      </c>
      <c r="AK354" s="46">
        <v>3.74</v>
      </c>
      <c r="AL354" s="46">
        <v>3.88</v>
      </c>
      <c r="AM354" s="46">
        <v>3.98</v>
      </c>
      <c r="AN354" s="46">
        <v>3.89</v>
      </c>
      <c r="AO354" s="46">
        <v>4.03</v>
      </c>
      <c r="AP354" s="46">
        <v>4.1100000000000003</v>
      </c>
      <c r="AQ354" s="46">
        <v>4.13</v>
      </c>
      <c r="AR354" s="46">
        <v>4.3</v>
      </c>
      <c r="AS354" s="46" t="e">
        <v>#N/A</v>
      </c>
    </row>
    <row r="355" spans="1:45">
      <c r="A355" s="46" t="s">
        <v>206</v>
      </c>
      <c r="B355" s="46" t="s">
        <v>207</v>
      </c>
      <c r="C355" s="46" t="s">
        <v>172</v>
      </c>
      <c r="D355" s="46" t="s">
        <v>173</v>
      </c>
      <c r="E355" s="46" t="e">
        <v>#N/A</v>
      </c>
      <c r="F355" s="46" t="e">
        <v>#N/A</v>
      </c>
      <c r="G355" s="46" t="e">
        <v>#N/A</v>
      </c>
      <c r="H355" s="46" t="e">
        <v>#N/A</v>
      </c>
      <c r="I355" s="46" t="e">
        <v>#N/A</v>
      </c>
      <c r="J355" s="46" t="e">
        <v>#N/A</v>
      </c>
      <c r="K355" s="46" t="e">
        <v>#N/A</v>
      </c>
      <c r="L355" s="46" t="e">
        <v>#N/A</v>
      </c>
      <c r="M355" s="46" t="e">
        <v>#N/A</v>
      </c>
      <c r="N355" s="46" t="e">
        <v>#N/A</v>
      </c>
      <c r="O355" s="46" t="e">
        <v>#N/A</v>
      </c>
      <c r="P355" s="46" t="e">
        <v>#N/A</v>
      </c>
      <c r="Q355" s="46" t="e">
        <v>#N/A</v>
      </c>
      <c r="R355" s="46" t="e">
        <v>#N/A</v>
      </c>
      <c r="S355" s="46">
        <v>4.5999999999999996</v>
      </c>
      <c r="T355" s="46" t="e">
        <v>#N/A</v>
      </c>
      <c r="U355" s="46" t="e">
        <v>#N/A</v>
      </c>
      <c r="V355" s="46" t="e">
        <v>#N/A</v>
      </c>
      <c r="W355" s="46" t="e">
        <v>#N/A</v>
      </c>
      <c r="X355" s="46">
        <v>0.71</v>
      </c>
      <c r="Y355" s="46" t="e">
        <v>#N/A</v>
      </c>
      <c r="Z355" s="46" t="e">
        <v>#N/A</v>
      </c>
      <c r="AA355" s="46" t="e">
        <v>#N/A</v>
      </c>
      <c r="AB355" s="46" t="e">
        <v>#N/A</v>
      </c>
      <c r="AC355" s="46">
        <v>1.47</v>
      </c>
      <c r="AD355" s="46" t="e">
        <v>#N/A</v>
      </c>
      <c r="AE355" s="46">
        <v>3.65</v>
      </c>
      <c r="AF355" s="46">
        <v>3.7</v>
      </c>
      <c r="AG355" s="46">
        <v>3.61</v>
      </c>
      <c r="AH355" s="46">
        <v>3.92</v>
      </c>
      <c r="AI355" s="46">
        <v>3.2</v>
      </c>
      <c r="AJ355" s="46">
        <v>2.36</v>
      </c>
      <c r="AK355" s="46">
        <v>2.5</v>
      </c>
      <c r="AL355" s="46">
        <v>4.0599999999999996</v>
      </c>
      <c r="AM355" s="46">
        <v>3.46</v>
      </c>
      <c r="AN355" s="46">
        <v>3.91</v>
      </c>
      <c r="AO355" s="46">
        <v>3.63</v>
      </c>
      <c r="AP355" s="46">
        <v>4.2</v>
      </c>
      <c r="AQ355" s="46">
        <v>4.0199999999999996</v>
      </c>
      <c r="AR355" s="46" t="e">
        <v>#N/A</v>
      </c>
      <c r="AS355" s="46" t="e">
        <v>#N/A</v>
      </c>
    </row>
    <row r="356" spans="1:45">
      <c r="A356" s="46" t="s">
        <v>206</v>
      </c>
      <c r="B356" s="46" t="s">
        <v>207</v>
      </c>
      <c r="C356" s="46" t="s">
        <v>174</v>
      </c>
      <c r="D356" s="46" t="s">
        <v>175</v>
      </c>
      <c r="E356" s="46" t="e">
        <v>#N/A</v>
      </c>
      <c r="F356" s="46" t="e">
        <v>#N/A</v>
      </c>
      <c r="G356" s="46" t="e">
        <v>#N/A</v>
      </c>
      <c r="H356" s="46" t="e">
        <v>#N/A</v>
      </c>
      <c r="I356" s="46" t="e">
        <v>#N/A</v>
      </c>
      <c r="J356" s="46" t="e">
        <v>#N/A</v>
      </c>
      <c r="K356" s="46" t="e">
        <v>#N/A</v>
      </c>
      <c r="L356" s="46" t="e">
        <v>#N/A</v>
      </c>
      <c r="M356" s="46" t="e">
        <v>#N/A</v>
      </c>
      <c r="N356" s="46" t="e">
        <v>#N/A</v>
      </c>
      <c r="O356" s="46" t="e">
        <v>#N/A</v>
      </c>
      <c r="P356" s="46" t="e">
        <v>#N/A</v>
      </c>
      <c r="Q356" s="46" t="e">
        <v>#N/A</v>
      </c>
      <c r="R356" s="46" t="e">
        <v>#N/A</v>
      </c>
      <c r="S356" s="46">
        <v>4.5199999999999996</v>
      </c>
      <c r="T356" s="46" t="e">
        <v>#N/A</v>
      </c>
      <c r="U356" s="46" t="e">
        <v>#N/A</v>
      </c>
      <c r="V356" s="46" t="e">
        <v>#N/A</v>
      </c>
      <c r="W356" s="46" t="e">
        <v>#N/A</v>
      </c>
      <c r="X356" s="46">
        <v>3.43</v>
      </c>
      <c r="Y356" s="46" t="e">
        <v>#N/A</v>
      </c>
      <c r="Z356" s="46" t="e">
        <v>#N/A</v>
      </c>
      <c r="AA356" s="46">
        <v>3.17</v>
      </c>
      <c r="AB356" s="46" t="e">
        <v>#N/A</v>
      </c>
      <c r="AC356" s="46">
        <v>3.15</v>
      </c>
      <c r="AD356" s="46">
        <v>3.12</v>
      </c>
      <c r="AE356" s="46">
        <v>3.16</v>
      </c>
      <c r="AF356" s="46">
        <v>3.1</v>
      </c>
      <c r="AG356" s="46">
        <v>3.14</v>
      </c>
      <c r="AH356" s="46">
        <v>2.93</v>
      </c>
      <c r="AI356" s="46">
        <v>2.83</v>
      </c>
      <c r="AJ356" s="46">
        <v>2.1800000000000002</v>
      </c>
      <c r="AK356" s="46">
        <v>2.33</v>
      </c>
      <c r="AL356" s="46">
        <v>2.41</v>
      </c>
      <c r="AM356" s="46">
        <v>2.7</v>
      </c>
      <c r="AN356" s="46">
        <v>1.79</v>
      </c>
      <c r="AO356" s="46">
        <v>2.1800000000000002</v>
      </c>
      <c r="AP356" s="46">
        <v>2.5499999999999998</v>
      </c>
      <c r="AQ356" s="46">
        <v>2.33</v>
      </c>
      <c r="AR356" s="46" t="e">
        <v>#N/A</v>
      </c>
      <c r="AS356" s="46" t="e">
        <v>#N/A</v>
      </c>
    </row>
    <row r="357" spans="1:45">
      <c r="A357" s="46" t="s">
        <v>206</v>
      </c>
      <c r="B357" s="46" t="s">
        <v>207</v>
      </c>
      <c r="C357" s="46" t="s">
        <v>176</v>
      </c>
      <c r="D357" s="46" t="s">
        <v>177</v>
      </c>
      <c r="E357" s="46" t="e">
        <v>#N/A</v>
      </c>
      <c r="F357" s="46" t="e">
        <v>#N/A</v>
      </c>
      <c r="G357" s="46" t="e">
        <v>#N/A</v>
      </c>
      <c r="H357" s="46" t="e">
        <v>#N/A</v>
      </c>
      <c r="I357" s="46" t="e">
        <v>#N/A</v>
      </c>
      <c r="J357" s="46" t="e">
        <v>#N/A</v>
      </c>
      <c r="K357" s="46" t="e">
        <v>#N/A</v>
      </c>
      <c r="L357" s="46" t="e">
        <v>#N/A</v>
      </c>
      <c r="M357" s="46" t="e">
        <v>#N/A</v>
      </c>
      <c r="N357" s="46" t="e">
        <v>#N/A</v>
      </c>
      <c r="O357" s="46" t="e">
        <v>#N/A</v>
      </c>
      <c r="P357" s="46" t="e">
        <v>#N/A</v>
      </c>
      <c r="Q357" s="46" t="e">
        <v>#N/A</v>
      </c>
      <c r="R357" s="46" t="e">
        <v>#N/A</v>
      </c>
      <c r="S357" s="46" t="e">
        <v>#N/A</v>
      </c>
      <c r="T357" s="46" t="e">
        <v>#N/A</v>
      </c>
      <c r="U357" s="46" t="e">
        <v>#N/A</v>
      </c>
      <c r="V357" s="46" t="e">
        <v>#N/A</v>
      </c>
      <c r="W357" s="46" t="e">
        <v>#N/A</v>
      </c>
      <c r="X357" s="46" t="e">
        <v>#N/A</v>
      </c>
      <c r="Y357" s="46" t="e">
        <v>#N/A</v>
      </c>
      <c r="Z357" s="46" t="e">
        <v>#N/A</v>
      </c>
      <c r="AA357" s="46" t="e">
        <v>#N/A</v>
      </c>
      <c r="AB357" s="46" t="e">
        <v>#N/A</v>
      </c>
      <c r="AC357" s="46" t="e">
        <v>#N/A</v>
      </c>
      <c r="AD357" s="46" t="e">
        <v>#N/A</v>
      </c>
      <c r="AE357" s="46" t="e">
        <v>#N/A</v>
      </c>
      <c r="AF357" s="46" t="e">
        <v>#N/A</v>
      </c>
      <c r="AG357" s="46" t="e">
        <v>#N/A</v>
      </c>
      <c r="AH357" s="46" t="e">
        <v>#N/A</v>
      </c>
      <c r="AI357" s="46" t="e">
        <v>#N/A</v>
      </c>
      <c r="AJ357" s="46">
        <v>3.52</v>
      </c>
      <c r="AK357" s="46">
        <v>3.55</v>
      </c>
      <c r="AL357" s="46">
        <v>3.27</v>
      </c>
      <c r="AM357" s="46">
        <v>3.5</v>
      </c>
      <c r="AN357" s="46">
        <v>3.3</v>
      </c>
      <c r="AO357" s="46">
        <v>3.64</v>
      </c>
      <c r="AP357" s="46">
        <v>3.36</v>
      </c>
      <c r="AQ357" s="46">
        <v>2.99</v>
      </c>
      <c r="AR357" s="46">
        <v>2.63</v>
      </c>
      <c r="AS357" s="46" t="e">
        <v>#N/A</v>
      </c>
    </row>
    <row r="358" spans="1:45">
      <c r="A358" s="46" t="s">
        <v>206</v>
      </c>
      <c r="B358" s="46" t="s">
        <v>207</v>
      </c>
      <c r="C358" s="46" t="s">
        <v>178</v>
      </c>
      <c r="D358" s="46" t="s">
        <v>179</v>
      </c>
      <c r="E358" s="46" t="e">
        <v>#N/A</v>
      </c>
      <c r="F358" s="46" t="e">
        <v>#N/A</v>
      </c>
      <c r="G358" s="46" t="e">
        <v>#N/A</v>
      </c>
      <c r="H358" s="46" t="e">
        <v>#N/A</v>
      </c>
      <c r="I358" s="46" t="e">
        <v>#N/A</v>
      </c>
      <c r="J358" s="46" t="e">
        <v>#N/A</v>
      </c>
      <c r="K358" s="46" t="e">
        <v>#N/A</v>
      </c>
      <c r="L358" s="46" t="e">
        <v>#N/A</v>
      </c>
      <c r="M358" s="46" t="e">
        <v>#N/A</v>
      </c>
      <c r="N358" s="46" t="e">
        <v>#N/A</v>
      </c>
      <c r="O358" s="46" t="e">
        <v>#N/A</v>
      </c>
      <c r="P358" s="46" t="e">
        <v>#N/A</v>
      </c>
      <c r="Q358" s="46" t="e">
        <v>#N/A</v>
      </c>
      <c r="R358" s="46" t="e">
        <v>#N/A</v>
      </c>
      <c r="S358" s="46">
        <v>4.2699999999999996</v>
      </c>
      <c r="T358" s="46" t="e">
        <v>#N/A</v>
      </c>
      <c r="U358" s="46" t="e">
        <v>#N/A</v>
      </c>
      <c r="V358" s="46" t="e">
        <v>#N/A</v>
      </c>
      <c r="W358" s="46">
        <v>2.72</v>
      </c>
      <c r="X358" s="46" t="e">
        <v>#N/A</v>
      </c>
      <c r="Y358" s="46" t="e">
        <v>#N/A</v>
      </c>
      <c r="Z358" s="46" t="e">
        <v>#N/A</v>
      </c>
      <c r="AA358" s="46" t="e">
        <v>#N/A</v>
      </c>
      <c r="AB358" s="46">
        <v>2.44</v>
      </c>
      <c r="AC358" s="46">
        <v>2.2200000000000002</v>
      </c>
      <c r="AD358" s="46">
        <v>2.33</v>
      </c>
      <c r="AE358" s="46">
        <v>2.74</v>
      </c>
      <c r="AF358" s="46">
        <v>2.62</v>
      </c>
      <c r="AG358" s="46">
        <v>2.87</v>
      </c>
      <c r="AH358" s="46">
        <v>3.06</v>
      </c>
      <c r="AI358" s="46">
        <v>2.94</v>
      </c>
      <c r="AJ358" s="46">
        <v>2.9</v>
      </c>
      <c r="AK358" s="46">
        <v>2.81</v>
      </c>
      <c r="AL358" s="46">
        <v>2.96</v>
      </c>
      <c r="AM358" s="46">
        <v>2.92</v>
      </c>
      <c r="AN358" s="46">
        <v>3.07</v>
      </c>
      <c r="AO358" s="46">
        <v>3.32</v>
      </c>
      <c r="AP358" s="46">
        <v>3.5</v>
      </c>
      <c r="AQ358" s="46">
        <v>3.76</v>
      </c>
      <c r="AR358" s="46">
        <v>3.88</v>
      </c>
      <c r="AS358" s="46" t="e">
        <v>#N/A</v>
      </c>
    </row>
    <row r="359" spans="1:45">
      <c r="A359" s="46" t="s">
        <v>206</v>
      </c>
      <c r="B359" s="46" t="s">
        <v>207</v>
      </c>
      <c r="C359" s="46" t="s">
        <v>180</v>
      </c>
      <c r="D359" s="46" t="s">
        <v>181</v>
      </c>
      <c r="E359" s="46" t="e">
        <v>#N/A</v>
      </c>
      <c r="F359" s="46" t="e">
        <v>#N/A</v>
      </c>
      <c r="G359" s="46" t="e">
        <v>#N/A</v>
      </c>
      <c r="H359" s="46" t="e">
        <v>#N/A</v>
      </c>
      <c r="I359" s="46" t="e">
        <v>#N/A</v>
      </c>
      <c r="J359" s="46" t="e">
        <v>#N/A</v>
      </c>
      <c r="K359" s="46" t="e">
        <v>#N/A</v>
      </c>
      <c r="L359" s="46" t="e">
        <v>#N/A</v>
      </c>
      <c r="M359" s="46" t="e">
        <v>#N/A</v>
      </c>
      <c r="N359" s="46" t="e">
        <v>#N/A</v>
      </c>
      <c r="O359" s="46" t="e">
        <v>#N/A</v>
      </c>
      <c r="P359" s="46" t="e">
        <v>#N/A</v>
      </c>
      <c r="Q359" s="46" t="e">
        <v>#N/A</v>
      </c>
      <c r="R359" s="46">
        <v>3.48</v>
      </c>
      <c r="S359" s="46" t="e">
        <v>#N/A</v>
      </c>
      <c r="T359" s="46" t="e">
        <v>#N/A</v>
      </c>
      <c r="U359" s="46">
        <v>3.37</v>
      </c>
      <c r="V359" s="46" t="e">
        <v>#N/A</v>
      </c>
      <c r="W359" s="46" t="e">
        <v>#N/A</v>
      </c>
      <c r="X359" s="46" t="e">
        <v>#N/A</v>
      </c>
      <c r="Y359" s="46" t="e">
        <v>#N/A</v>
      </c>
      <c r="Z359" s="46" t="e">
        <v>#N/A</v>
      </c>
      <c r="AA359" s="46">
        <v>4.37</v>
      </c>
      <c r="AB359" s="46" t="e">
        <v>#N/A</v>
      </c>
      <c r="AC359" s="46">
        <v>3.72</v>
      </c>
      <c r="AD359" s="46" t="e">
        <v>#N/A</v>
      </c>
      <c r="AE359" s="46" t="e">
        <v>#N/A</v>
      </c>
      <c r="AF359" s="46">
        <v>4.0599999999999996</v>
      </c>
      <c r="AG359" s="46" t="e">
        <v>#N/A</v>
      </c>
      <c r="AH359" s="46" t="e">
        <v>#N/A</v>
      </c>
      <c r="AI359" s="46">
        <v>3.79</v>
      </c>
      <c r="AJ359" s="46">
        <v>3.95</v>
      </c>
      <c r="AK359" s="46" t="e">
        <v>#N/A</v>
      </c>
      <c r="AL359" s="46">
        <v>4.0199999999999996</v>
      </c>
      <c r="AM359" s="46" t="e">
        <v>#N/A</v>
      </c>
      <c r="AN359" s="46" t="e">
        <v>#N/A</v>
      </c>
      <c r="AO359" s="46">
        <v>4.21</v>
      </c>
      <c r="AP359" s="46" t="e">
        <v>#N/A</v>
      </c>
      <c r="AQ359" s="46" t="e">
        <v>#N/A</v>
      </c>
      <c r="AR359" s="46" t="e">
        <v>#N/A</v>
      </c>
      <c r="AS359" s="46" t="e">
        <v>#N/A</v>
      </c>
    </row>
    <row r="360" spans="1:45">
      <c r="A360" s="46" t="s">
        <v>206</v>
      </c>
      <c r="B360" s="46" t="s">
        <v>207</v>
      </c>
      <c r="C360" s="46" t="s">
        <v>182</v>
      </c>
      <c r="D360" s="46" t="s">
        <v>183</v>
      </c>
      <c r="E360" s="46" t="e">
        <v>#N/A</v>
      </c>
      <c r="F360" s="46" t="e">
        <v>#N/A</v>
      </c>
      <c r="G360" s="46" t="e">
        <v>#N/A</v>
      </c>
      <c r="H360" s="46" t="e">
        <v>#N/A</v>
      </c>
      <c r="I360" s="46" t="e">
        <v>#N/A</v>
      </c>
      <c r="J360" s="46" t="e">
        <v>#N/A</v>
      </c>
      <c r="K360" s="46" t="e">
        <v>#N/A</v>
      </c>
      <c r="L360" s="46" t="e">
        <v>#N/A</v>
      </c>
      <c r="M360" s="46" t="e">
        <v>#N/A</v>
      </c>
      <c r="N360" s="46" t="e">
        <v>#N/A</v>
      </c>
      <c r="O360" s="46" t="e">
        <v>#N/A</v>
      </c>
      <c r="P360" s="46">
        <v>4.12</v>
      </c>
      <c r="Q360" s="46" t="e">
        <v>#N/A</v>
      </c>
      <c r="R360" s="46">
        <v>4.1100000000000003</v>
      </c>
      <c r="S360" s="46" t="e">
        <v>#N/A</v>
      </c>
      <c r="T360" s="46">
        <v>3.85</v>
      </c>
      <c r="U360" s="46" t="e">
        <v>#N/A</v>
      </c>
      <c r="V360" s="46" t="e">
        <v>#N/A</v>
      </c>
      <c r="W360" s="46">
        <v>3.94</v>
      </c>
      <c r="X360" s="46" t="e">
        <v>#N/A</v>
      </c>
      <c r="Y360" s="46" t="e">
        <v>#N/A</v>
      </c>
      <c r="Z360" s="46" t="e">
        <v>#N/A</v>
      </c>
      <c r="AA360" s="46">
        <v>3.45</v>
      </c>
      <c r="AB360" s="46" t="e">
        <v>#N/A</v>
      </c>
      <c r="AC360" s="46">
        <v>3.38</v>
      </c>
      <c r="AD360" s="46">
        <v>3.33</v>
      </c>
      <c r="AE360" s="46">
        <v>3.23</v>
      </c>
      <c r="AF360" s="46">
        <v>3.2</v>
      </c>
      <c r="AG360" s="46">
        <v>3.11</v>
      </c>
      <c r="AH360" s="46">
        <v>2.98</v>
      </c>
      <c r="AI360" s="46">
        <v>2.84</v>
      </c>
      <c r="AJ360" s="46">
        <v>2.35</v>
      </c>
      <c r="AK360" s="46">
        <v>3.16</v>
      </c>
      <c r="AL360" s="46">
        <v>3.2</v>
      </c>
      <c r="AM360" s="46">
        <v>3.2</v>
      </c>
      <c r="AN360" s="46">
        <v>3.24</v>
      </c>
      <c r="AO360" s="46">
        <v>3.23</v>
      </c>
      <c r="AP360" s="46">
        <v>3.25</v>
      </c>
      <c r="AQ360" s="46">
        <v>3.31</v>
      </c>
      <c r="AR360" s="46" t="e">
        <v>#N/A</v>
      </c>
      <c r="AS360" s="46" t="e">
        <v>#N/A</v>
      </c>
    </row>
    <row r="361" spans="1:45">
      <c r="A361" s="46" t="s">
        <v>206</v>
      </c>
      <c r="B361" s="46" t="s">
        <v>207</v>
      </c>
      <c r="C361" s="46" t="s">
        <v>184</v>
      </c>
      <c r="D361" s="46" t="s">
        <v>185</v>
      </c>
      <c r="E361" s="46" t="e">
        <v>#N/A</v>
      </c>
      <c r="F361" s="46" t="e">
        <v>#N/A</v>
      </c>
      <c r="G361" s="46" t="e">
        <v>#N/A</v>
      </c>
      <c r="H361" s="46" t="e">
        <v>#N/A</v>
      </c>
      <c r="I361" s="46" t="e">
        <v>#N/A</v>
      </c>
      <c r="J361" s="46" t="e">
        <v>#N/A</v>
      </c>
      <c r="K361" s="46" t="e">
        <v>#N/A</v>
      </c>
      <c r="L361" s="46" t="e">
        <v>#N/A</v>
      </c>
      <c r="M361" s="46" t="e">
        <v>#N/A</v>
      </c>
      <c r="N361" s="46" t="e">
        <v>#N/A</v>
      </c>
      <c r="O361" s="46" t="e">
        <v>#N/A</v>
      </c>
      <c r="P361" s="46" t="e">
        <v>#N/A</v>
      </c>
      <c r="Q361" s="46" t="e">
        <v>#N/A</v>
      </c>
      <c r="R361" s="46" t="e">
        <v>#N/A</v>
      </c>
      <c r="S361" s="46" t="e">
        <v>#N/A</v>
      </c>
      <c r="T361" s="46">
        <v>4.12</v>
      </c>
      <c r="U361" s="46" t="e">
        <v>#N/A</v>
      </c>
      <c r="V361" s="46" t="e">
        <v>#N/A</v>
      </c>
      <c r="W361" s="46">
        <v>3.8</v>
      </c>
      <c r="X361" s="46" t="e">
        <v>#N/A</v>
      </c>
      <c r="Y361" s="46">
        <v>3.7</v>
      </c>
      <c r="Z361" s="46" t="e">
        <v>#N/A</v>
      </c>
      <c r="AA361" s="46" t="e">
        <v>#N/A</v>
      </c>
      <c r="AB361" s="46" t="e">
        <v>#N/A</v>
      </c>
      <c r="AC361" s="46">
        <v>3.22</v>
      </c>
      <c r="AD361" s="46">
        <v>3.46</v>
      </c>
      <c r="AE361" s="46">
        <v>3.45</v>
      </c>
      <c r="AF361" s="46">
        <v>3.41</v>
      </c>
      <c r="AG361" s="46">
        <v>3.27</v>
      </c>
      <c r="AH361" s="46">
        <v>3.41</v>
      </c>
      <c r="AI361" s="46">
        <v>3.38</v>
      </c>
      <c r="AJ361" s="46">
        <v>3.4</v>
      </c>
      <c r="AK361" s="46">
        <v>1.75</v>
      </c>
      <c r="AL361" s="46">
        <v>1.83</v>
      </c>
      <c r="AM361" s="46">
        <v>3.43</v>
      </c>
      <c r="AN361" s="46">
        <v>3.56</v>
      </c>
      <c r="AO361" s="46">
        <v>3.52</v>
      </c>
      <c r="AP361" s="46">
        <v>3.66</v>
      </c>
      <c r="AQ361" s="46">
        <v>3.66</v>
      </c>
      <c r="AR361" s="46" t="e">
        <v>#N/A</v>
      </c>
      <c r="AS361" s="46" t="e">
        <v>#N/A</v>
      </c>
    </row>
    <row r="362" spans="1:45">
      <c r="A362" s="46" t="s">
        <v>206</v>
      </c>
      <c r="B362" s="46" t="s">
        <v>207</v>
      </c>
      <c r="C362" s="46" t="s">
        <v>186</v>
      </c>
      <c r="D362" s="46" t="s">
        <v>187</v>
      </c>
      <c r="E362" s="46" t="e">
        <v>#N/A</v>
      </c>
      <c r="F362" s="46" t="e">
        <v>#N/A</v>
      </c>
      <c r="G362" s="46" t="e">
        <v>#N/A</v>
      </c>
      <c r="H362" s="46" t="e">
        <v>#N/A</v>
      </c>
      <c r="I362" s="46" t="e">
        <v>#N/A</v>
      </c>
      <c r="J362" s="46" t="e">
        <v>#N/A</v>
      </c>
      <c r="K362" s="46" t="e">
        <v>#N/A</v>
      </c>
      <c r="L362" s="46" t="e">
        <v>#N/A</v>
      </c>
      <c r="M362" s="46" t="e">
        <v>#N/A</v>
      </c>
      <c r="N362" s="46" t="e">
        <v>#N/A</v>
      </c>
      <c r="O362" s="46" t="e">
        <v>#N/A</v>
      </c>
      <c r="P362" s="46" t="e">
        <v>#N/A</v>
      </c>
      <c r="Q362" s="46" t="e">
        <v>#N/A</v>
      </c>
      <c r="R362" s="46">
        <v>4.49</v>
      </c>
      <c r="S362" s="46" t="e">
        <v>#N/A</v>
      </c>
      <c r="T362" s="46" t="e">
        <v>#N/A</v>
      </c>
      <c r="U362" s="46" t="e">
        <v>#N/A</v>
      </c>
      <c r="V362" s="46" t="e">
        <v>#N/A</v>
      </c>
      <c r="W362" s="46" t="e">
        <v>#N/A</v>
      </c>
      <c r="X362" s="46">
        <v>3.97</v>
      </c>
      <c r="Y362" s="46" t="e">
        <v>#N/A</v>
      </c>
      <c r="Z362" s="46" t="e">
        <v>#N/A</v>
      </c>
      <c r="AA362" s="46" t="e">
        <v>#N/A</v>
      </c>
      <c r="AB362" s="46" t="e">
        <v>#N/A</v>
      </c>
      <c r="AC362" s="46">
        <v>3.94</v>
      </c>
      <c r="AD362" s="46" t="e">
        <v>#N/A</v>
      </c>
      <c r="AE362" s="46" t="e">
        <v>#N/A</v>
      </c>
      <c r="AF362" s="46" t="e">
        <v>#N/A</v>
      </c>
      <c r="AG362" s="46">
        <v>3.51</v>
      </c>
      <c r="AH362" s="46">
        <v>3.37</v>
      </c>
      <c r="AI362" s="46">
        <v>3.38</v>
      </c>
      <c r="AJ362" s="46">
        <v>4.0199999999999996</v>
      </c>
      <c r="AK362" s="46">
        <v>3.98</v>
      </c>
      <c r="AL362" s="46">
        <v>4.05</v>
      </c>
      <c r="AM362" s="46">
        <v>4.18</v>
      </c>
      <c r="AN362" s="46">
        <v>3.95</v>
      </c>
      <c r="AO362" s="46">
        <v>3.87</v>
      </c>
      <c r="AP362" s="46">
        <v>3.92</v>
      </c>
      <c r="AQ362" s="46">
        <v>3.72</v>
      </c>
      <c r="AR362" s="46" t="e">
        <v>#N/A</v>
      </c>
      <c r="AS362" s="46" t="e">
        <v>#N/A</v>
      </c>
    </row>
    <row r="363" spans="1:45">
      <c r="A363" s="46" t="s">
        <v>206</v>
      </c>
      <c r="B363" s="46" t="s">
        <v>207</v>
      </c>
      <c r="C363" s="46" t="s">
        <v>188</v>
      </c>
      <c r="D363" s="46" t="s">
        <v>189</v>
      </c>
      <c r="E363" s="46" t="e">
        <v>#N/A</v>
      </c>
      <c r="F363" s="46" t="e">
        <v>#N/A</v>
      </c>
      <c r="G363" s="46" t="e">
        <v>#N/A</v>
      </c>
      <c r="H363" s="46" t="e">
        <v>#N/A</v>
      </c>
      <c r="I363" s="46" t="e">
        <v>#N/A</v>
      </c>
      <c r="J363" s="46" t="e">
        <v>#N/A</v>
      </c>
      <c r="K363" s="46" t="e">
        <v>#N/A</v>
      </c>
      <c r="L363" s="46" t="e">
        <v>#N/A</v>
      </c>
      <c r="M363" s="46" t="e">
        <v>#N/A</v>
      </c>
      <c r="N363" s="46" t="e">
        <v>#N/A</v>
      </c>
      <c r="O363" s="46" t="e">
        <v>#N/A</v>
      </c>
      <c r="P363" s="46" t="e">
        <v>#N/A</v>
      </c>
      <c r="Q363" s="46" t="e">
        <v>#N/A</v>
      </c>
      <c r="R363" s="46" t="e">
        <v>#N/A</v>
      </c>
      <c r="S363" s="46" t="e">
        <v>#N/A</v>
      </c>
      <c r="T363" s="46" t="e">
        <v>#N/A</v>
      </c>
      <c r="U363" s="46" t="e">
        <v>#N/A</v>
      </c>
      <c r="V363" s="46" t="e">
        <v>#N/A</v>
      </c>
      <c r="W363" s="46" t="e">
        <v>#N/A</v>
      </c>
      <c r="X363" s="46" t="e">
        <v>#N/A</v>
      </c>
      <c r="Y363" s="46" t="e">
        <v>#N/A</v>
      </c>
      <c r="Z363" s="46" t="e">
        <v>#N/A</v>
      </c>
      <c r="AA363" s="46" t="e">
        <v>#N/A</v>
      </c>
      <c r="AB363" s="46" t="e">
        <v>#N/A</v>
      </c>
      <c r="AC363" s="46" t="e">
        <v>#N/A</v>
      </c>
      <c r="AD363" s="46" t="e">
        <v>#N/A</v>
      </c>
      <c r="AE363" s="46" t="e">
        <v>#N/A</v>
      </c>
      <c r="AF363" s="46" t="e">
        <v>#N/A</v>
      </c>
      <c r="AG363" s="46" t="e">
        <v>#N/A</v>
      </c>
      <c r="AH363" s="46" t="e">
        <v>#N/A</v>
      </c>
      <c r="AI363" s="46">
        <v>3.47</v>
      </c>
      <c r="AJ363" s="46">
        <v>3.01</v>
      </c>
      <c r="AK363" s="46">
        <v>3.48</v>
      </c>
      <c r="AL363" s="46">
        <v>3.21</v>
      </c>
      <c r="AM363" s="46">
        <v>3.21</v>
      </c>
      <c r="AN363" s="46">
        <v>3.39</v>
      </c>
      <c r="AO363" s="46">
        <v>3.33</v>
      </c>
      <c r="AP363" s="46">
        <v>3.13</v>
      </c>
      <c r="AQ363" s="46">
        <v>3.17</v>
      </c>
      <c r="AR363" s="46" t="e">
        <v>#N/A</v>
      </c>
      <c r="AS363" s="46" t="e">
        <v>#N/A</v>
      </c>
    </row>
    <row r="364" spans="1:45">
      <c r="A364" s="46" t="s">
        <v>206</v>
      </c>
      <c r="B364" s="46" t="s">
        <v>207</v>
      </c>
      <c r="C364" s="46" t="s">
        <v>190</v>
      </c>
      <c r="D364" s="46" t="s">
        <v>191</v>
      </c>
      <c r="E364" s="46" t="e">
        <v>#N/A</v>
      </c>
      <c r="F364" s="46" t="e">
        <v>#N/A</v>
      </c>
      <c r="G364" s="46" t="e">
        <v>#N/A</v>
      </c>
      <c r="H364" s="46" t="e">
        <v>#N/A</v>
      </c>
      <c r="I364" s="46" t="e">
        <v>#N/A</v>
      </c>
      <c r="J364" s="46" t="e">
        <v>#N/A</v>
      </c>
      <c r="K364" s="46" t="e">
        <v>#N/A</v>
      </c>
      <c r="L364" s="46" t="e">
        <v>#N/A</v>
      </c>
      <c r="M364" s="46" t="e">
        <v>#N/A</v>
      </c>
      <c r="N364" s="46" t="e">
        <v>#N/A</v>
      </c>
      <c r="O364" s="46" t="e">
        <v>#N/A</v>
      </c>
      <c r="P364" s="46" t="e">
        <v>#N/A</v>
      </c>
      <c r="Q364" s="46" t="e">
        <v>#N/A</v>
      </c>
      <c r="R364" s="46">
        <v>2.37</v>
      </c>
      <c r="S364" s="46" t="e">
        <v>#N/A</v>
      </c>
      <c r="T364" s="46" t="e">
        <v>#N/A</v>
      </c>
      <c r="U364" s="46" t="e">
        <v>#N/A</v>
      </c>
      <c r="V364" s="46" t="e">
        <v>#N/A</v>
      </c>
      <c r="W364" s="46" t="e">
        <v>#N/A</v>
      </c>
      <c r="X364" s="46" t="e">
        <v>#N/A</v>
      </c>
      <c r="Y364" s="46">
        <v>2.3199999999999998</v>
      </c>
      <c r="Z364" s="46" t="e">
        <v>#N/A</v>
      </c>
      <c r="AA364" s="46" t="e">
        <v>#N/A</v>
      </c>
      <c r="AB364" s="46" t="e">
        <v>#N/A</v>
      </c>
      <c r="AC364" s="46" t="e">
        <v>#N/A</v>
      </c>
      <c r="AD364" s="46" t="e">
        <v>#N/A</v>
      </c>
      <c r="AE364" s="46" t="e">
        <v>#N/A</v>
      </c>
      <c r="AF364" s="46" t="e">
        <v>#N/A</v>
      </c>
      <c r="AG364" s="46">
        <v>2.2799999999999998</v>
      </c>
      <c r="AH364" s="46">
        <v>2.1</v>
      </c>
      <c r="AI364" s="46">
        <v>2.04</v>
      </c>
      <c r="AJ364" s="46">
        <v>1.95</v>
      </c>
      <c r="AK364" s="46">
        <v>2.08</v>
      </c>
      <c r="AL364" s="46">
        <v>2.15</v>
      </c>
      <c r="AM364" s="46">
        <v>2.13</v>
      </c>
      <c r="AN364" s="46">
        <v>2.21</v>
      </c>
      <c r="AO364" s="46">
        <v>2.21</v>
      </c>
      <c r="AP364" s="46">
        <v>2.16</v>
      </c>
      <c r="AQ364" s="46">
        <v>2.19</v>
      </c>
      <c r="AR364" s="46" t="e">
        <v>#N/A</v>
      </c>
      <c r="AS364" s="46" t="e">
        <v>#N/A</v>
      </c>
    </row>
    <row r="365" spans="1:45">
      <c r="A365" s="46" t="s">
        <v>206</v>
      </c>
      <c r="B365" s="46" t="s">
        <v>207</v>
      </c>
      <c r="C365" s="46" t="s">
        <v>192</v>
      </c>
      <c r="D365" s="46" t="s">
        <v>193</v>
      </c>
      <c r="E365" s="46" t="e">
        <v>#N/A</v>
      </c>
      <c r="F365" s="46" t="e">
        <v>#N/A</v>
      </c>
      <c r="G365" s="46" t="e">
        <v>#N/A</v>
      </c>
      <c r="H365" s="46" t="e">
        <v>#N/A</v>
      </c>
      <c r="I365" s="46" t="e">
        <v>#N/A</v>
      </c>
      <c r="J365" s="46" t="e">
        <v>#N/A</v>
      </c>
      <c r="K365" s="46" t="e">
        <v>#N/A</v>
      </c>
      <c r="L365" s="46" t="e">
        <v>#N/A</v>
      </c>
      <c r="M365" s="46" t="e">
        <v>#N/A</v>
      </c>
      <c r="N365" s="46" t="e">
        <v>#N/A</v>
      </c>
      <c r="O365" s="46" t="e">
        <v>#N/A</v>
      </c>
      <c r="P365" s="46" t="e">
        <v>#N/A</v>
      </c>
      <c r="Q365" s="46" t="e">
        <v>#N/A</v>
      </c>
      <c r="R365" s="46" t="e">
        <v>#N/A</v>
      </c>
      <c r="S365" s="46" t="e">
        <v>#N/A</v>
      </c>
      <c r="T365" s="46" t="e">
        <v>#N/A</v>
      </c>
      <c r="U365" s="46" t="e">
        <v>#N/A</v>
      </c>
      <c r="V365" s="46" t="e">
        <v>#N/A</v>
      </c>
      <c r="W365" s="46" t="e">
        <v>#N/A</v>
      </c>
      <c r="X365" s="46" t="e">
        <v>#N/A</v>
      </c>
      <c r="Y365" s="46" t="e">
        <v>#N/A</v>
      </c>
      <c r="Z365" s="46" t="e">
        <v>#N/A</v>
      </c>
      <c r="AA365" s="46" t="e">
        <v>#N/A</v>
      </c>
      <c r="AB365" s="46" t="e">
        <v>#N/A</v>
      </c>
      <c r="AC365" s="46" t="e">
        <v>#N/A</v>
      </c>
      <c r="AD365" s="46" t="e">
        <v>#N/A</v>
      </c>
      <c r="AE365" s="46" t="e">
        <v>#N/A</v>
      </c>
      <c r="AF365" s="46" t="e">
        <v>#N/A</v>
      </c>
      <c r="AG365" s="46" t="e">
        <v>#N/A</v>
      </c>
      <c r="AH365" s="46" t="e">
        <v>#N/A</v>
      </c>
      <c r="AI365" s="46">
        <v>2.38</v>
      </c>
      <c r="AJ365" s="46">
        <v>2.41</v>
      </c>
      <c r="AK365" s="46">
        <v>2.54</v>
      </c>
      <c r="AL365" s="46">
        <v>2.52</v>
      </c>
      <c r="AM365" s="46">
        <v>2.62</v>
      </c>
      <c r="AN365" s="46">
        <v>2.6</v>
      </c>
      <c r="AO365" s="46">
        <v>2.62</v>
      </c>
      <c r="AP365" s="46">
        <v>2.57</v>
      </c>
      <c r="AQ365" s="46">
        <v>2.94</v>
      </c>
      <c r="AR365" s="46" t="e">
        <v>#N/A</v>
      </c>
      <c r="AS365" s="46" t="e">
        <v>#N/A</v>
      </c>
    </row>
    <row r="366" spans="1:45">
      <c r="A366" s="46" t="s">
        <v>206</v>
      </c>
      <c r="B366" s="46" t="s">
        <v>207</v>
      </c>
      <c r="C366" s="46" t="s">
        <v>194</v>
      </c>
      <c r="D366" s="46" t="s">
        <v>195</v>
      </c>
      <c r="E366" s="46" t="e">
        <v>#N/A</v>
      </c>
      <c r="F366" s="46" t="e">
        <v>#N/A</v>
      </c>
      <c r="G366" s="46" t="e">
        <v>#N/A</v>
      </c>
      <c r="H366" s="46" t="e">
        <v>#N/A</v>
      </c>
      <c r="I366" s="46" t="e">
        <v>#N/A</v>
      </c>
      <c r="J366" s="46" t="e">
        <v>#N/A</v>
      </c>
      <c r="K366" s="46" t="e">
        <v>#N/A</v>
      </c>
      <c r="L366" s="46" t="e">
        <v>#N/A</v>
      </c>
      <c r="M366" s="46" t="e">
        <v>#N/A</v>
      </c>
      <c r="N366" s="46" t="e">
        <v>#N/A</v>
      </c>
      <c r="O366" s="46" t="e">
        <v>#N/A</v>
      </c>
      <c r="P366" s="46" t="e">
        <v>#N/A</v>
      </c>
      <c r="Q366" s="46" t="e">
        <v>#N/A</v>
      </c>
      <c r="R366" s="46" t="e">
        <v>#N/A</v>
      </c>
      <c r="S366" s="46">
        <v>4.92</v>
      </c>
      <c r="T366" s="46" t="e">
        <v>#N/A</v>
      </c>
      <c r="U366" s="46" t="e">
        <v>#N/A</v>
      </c>
      <c r="V366" s="46" t="e">
        <v>#N/A</v>
      </c>
      <c r="W366" s="46" t="e">
        <v>#N/A</v>
      </c>
      <c r="X366" s="46" t="e">
        <v>#N/A</v>
      </c>
      <c r="Y366" s="46" t="e">
        <v>#N/A</v>
      </c>
      <c r="Z366" s="46" t="e">
        <v>#N/A</v>
      </c>
      <c r="AA366" s="46" t="e">
        <v>#N/A</v>
      </c>
      <c r="AB366" s="46" t="e">
        <v>#N/A</v>
      </c>
      <c r="AC366" s="46">
        <v>1.07</v>
      </c>
      <c r="AD366" s="46" t="e">
        <v>#N/A</v>
      </c>
      <c r="AE366" s="46">
        <v>2.73</v>
      </c>
      <c r="AF366" s="46" t="e">
        <v>#N/A</v>
      </c>
      <c r="AG366" s="46">
        <v>3.31</v>
      </c>
      <c r="AH366" s="46">
        <v>2.88</v>
      </c>
      <c r="AI366" s="46" t="e">
        <v>#N/A</v>
      </c>
      <c r="AJ366" s="46" t="e">
        <v>#N/A</v>
      </c>
      <c r="AK366" s="46" t="e">
        <v>#N/A</v>
      </c>
      <c r="AL366" s="46" t="e">
        <v>#N/A</v>
      </c>
      <c r="AM366" s="46" t="e">
        <v>#N/A</v>
      </c>
      <c r="AN366" s="46" t="e">
        <v>#N/A</v>
      </c>
      <c r="AO366" s="46" t="e">
        <v>#N/A</v>
      </c>
      <c r="AP366" s="46" t="e">
        <v>#N/A</v>
      </c>
      <c r="AQ366" s="46" t="e">
        <v>#N/A</v>
      </c>
      <c r="AR366" s="46" t="e">
        <v>#N/A</v>
      </c>
      <c r="AS366" s="46" t="e">
        <v>#N/A</v>
      </c>
    </row>
    <row r="367" spans="1:45">
      <c r="A367" s="46" t="s">
        <v>208</v>
      </c>
      <c r="B367" s="46" t="s">
        <v>209</v>
      </c>
      <c r="C367" s="46" t="s">
        <v>96</v>
      </c>
      <c r="D367" s="46" t="s">
        <v>97</v>
      </c>
      <c r="E367" s="46" t="e">
        <v>#N/A</v>
      </c>
      <c r="F367" s="46" t="e">
        <v>#N/A</v>
      </c>
      <c r="G367" s="46" t="e">
        <v>#N/A</v>
      </c>
      <c r="H367" s="46" t="e">
        <v>#N/A</v>
      </c>
      <c r="I367" s="46" t="e">
        <v>#N/A</v>
      </c>
      <c r="J367" s="46" t="e">
        <v>#N/A</v>
      </c>
      <c r="K367" s="46" t="e">
        <v>#N/A</v>
      </c>
      <c r="L367" s="46" t="e">
        <v>#N/A</v>
      </c>
      <c r="M367" s="46" t="e">
        <v>#N/A</v>
      </c>
      <c r="N367" s="46" t="e">
        <v>#N/A</v>
      </c>
      <c r="O367" s="46" t="e">
        <v>#N/A</v>
      </c>
      <c r="P367" s="46" t="e">
        <v>#N/A</v>
      </c>
      <c r="Q367" s="46" t="e">
        <v>#N/A</v>
      </c>
      <c r="R367" s="46" t="e">
        <v>#N/A</v>
      </c>
      <c r="S367" s="46" t="e">
        <v>#N/A</v>
      </c>
      <c r="T367" s="46" t="e">
        <v>#N/A</v>
      </c>
      <c r="U367" s="46" t="e">
        <v>#N/A</v>
      </c>
      <c r="V367" s="46" t="e">
        <v>#N/A</v>
      </c>
      <c r="W367" s="46" t="e">
        <v>#N/A</v>
      </c>
      <c r="X367" s="46" t="e">
        <v>#N/A</v>
      </c>
      <c r="Y367" s="46" t="e">
        <v>#N/A</v>
      </c>
      <c r="Z367" s="46" t="e">
        <v>#N/A</v>
      </c>
      <c r="AA367" s="46" t="e">
        <v>#N/A</v>
      </c>
      <c r="AB367" s="46" t="e">
        <v>#N/A</v>
      </c>
      <c r="AC367" s="46" t="e">
        <v>#N/A</v>
      </c>
      <c r="AD367" s="46" t="e">
        <v>#N/A</v>
      </c>
      <c r="AE367" s="46" t="e">
        <v>#N/A</v>
      </c>
      <c r="AF367" s="46" t="e">
        <v>#N/A</v>
      </c>
      <c r="AG367" s="46" t="e">
        <v>#N/A</v>
      </c>
      <c r="AH367" s="46" t="e">
        <v>#N/A</v>
      </c>
      <c r="AI367" s="46" t="e">
        <v>#N/A</v>
      </c>
      <c r="AJ367" s="46" t="e">
        <v>#N/A</v>
      </c>
      <c r="AK367" s="46" t="e">
        <v>#N/A</v>
      </c>
      <c r="AL367" s="46" t="e">
        <v>#N/A</v>
      </c>
      <c r="AM367" s="46" t="e">
        <v>#N/A</v>
      </c>
      <c r="AN367" s="46" t="e">
        <v>#N/A</v>
      </c>
      <c r="AO367" s="46" t="e">
        <v>#N/A</v>
      </c>
      <c r="AP367" s="46" t="e">
        <v>#N/A</v>
      </c>
      <c r="AQ367" s="46" t="e">
        <v>#N/A</v>
      </c>
      <c r="AR367" s="46" t="e">
        <v>#N/A</v>
      </c>
      <c r="AS367" s="46" t="e">
        <v>#N/A</v>
      </c>
    </row>
    <row r="368" spans="1:45">
      <c r="A368" s="46" t="s">
        <v>208</v>
      </c>
      <c r="B368" s="46" t="s">
        <v>209</v>
      </c>
      <c r="C368" s="46" t="s">
        <v>98</v>
      </c>
      <c r="D368" s="46" t="s">
        <v>99</v>
      </c>
      <c r="E368" s="46" t="e">
        <v>#N/A</v>
      </c>
      <c r="F368" s="46" t="e">
        <v>#N/A</v>
      </c>
      <c r="G368" s="46" t="e">
        <v>#N/A</v>
      </c>
      <c r="H368" s="46" t="e">
        <v>#N/A</v>
      </c>
      <c r="I368" s="46" t="e">
        <v>#N/A</v>
      </c>
      <c r="J368" s="46" t="e">
        <v>#N/A</v>
      </c>
      <c r="K368" s="46" t="e">
        <v>#N/A</v>
      </c>
      <c r="L368" s="46" t="e">
        <v>#N/A</v>
      </c>
      <c r="M368" s="46" t="e">
        <v>#N/A</v>
      </c>
      <c r="N368" s="46" t="e">
        <v>#N/A</v>
      </c>
      <c r="O368" s="46" t="e">
        <v>#N/A</v>
      </c>
      <c r="P368" s="46" t="e">
        <v>#N/A</v>
      </c>
      <c r="Q368" s="46" t="e">
        <v>#N/A</v>
      </c>
      <c r="R368" s="46" t="e">
        <v>#N/A</v>
      </c>
      <c r="S368" s="46" t="e">
        <v>#N/A</v>
      </c>
      <c r="T368" s="46" t="e">
        <v>#N/A</v>
      </c>
      <c r="U368" s="46" t="e">
        <v>#N/A</v>
      </c>
      <c r="V368" s="46" t="e">
        <v>#N/A</v>
      </c>
      <c r="W368" s="46" t="e">
        <v>#N/A</v>
      </c>
      <c r="X368" s="46" t="e">
        <v>#N/A</v>
      </c>
      <c r="Y368" s="46" t="e">
        <v>#N/A</v>
      </c>
      <c r="Z368" s="46">
        <v>7.07</v>
      </c>
      <c r="AA368" s="46" t="e">
        <v>#N/A</v>
      </c>
      <c r="AB368" s="46" t="e">
        <v>#N/A</v>
      </c>
      <c r="AC368" s="46" t="e">
        <v>#N/A</v>
      </c>
      <c r="AD368" s="46" t="e">
        <v>#N/A</v>
      </c>
      <c r="AE368" s="46" t="e">
        <v>#N/A</v>
      </c>
      <c r="AF368" s="46">
        <v>7.43</v>
      </c>
      <c r="AG368" s="46">
        <v>12.86</v>
      </c>
      <c r="AH368" s="46">
        <v>12.2</v>
      </c>
      <c r="AI368" s="46">
        <v>13.32</v>
      </c>
      <c r="AJ368" s="46">
        <v>13.37</v>
      </c>
      <c r="AK368" s="46" t="e">
        <v>#N/A</v>
      </c>
      <c r="AL368" s="46" t="e">
        <v>#N/A</v>
      </c>
      <c r="AM368" s="46" t="e">
        <v>#N/A</v>
      </c>
      <c r="AN368" s="46" t="e">
        <v>#N/A</v>
      </c>
      <c r="AO368" s="46" t="e">
        <v>#N/A</v>
      </c>
      <c r="AP368" s="46" t="e">
        <v>#N/A</v>
      </c>
      <c r="AQ368" s="46" t="e">
        <v>#N/A</v>
      </c>
      <c r="AR368" s="46" t="e">
        <v>#N/A</v>
      </c>
      <c r="AS368" s="46" t="e">
        <v>#N/A</v>
      </c>
    </row>
    <row r="369" spans="1:45">
      <c r="A369" s="46" t="s">
        <v>208</v>
      </c>
      <c r="B369" s="46" t="s">
        <v>209</v>
      </c>
      <c r="C369" s="46" t="s">
        <v>100</v>
      </c>
      <c r="D369" s="46" t="s">
        <v>101</v>
      </c>
      <c r="E369" s="46" t="e">
        <v>#N/A</v>
      </c>
      <c r="F369" s="46" t="e">
        <v>#N/A</v>
      </c>
      <c r="G369" s="46" t="e">
        <v>#N/A</v>
      </c>
      <c r="H369" s="46" t="e">
        <v>#N/A</v>
      </c>
      <c r="I369" s="46" t="e">
        <v>#N/A</v>
      </c>
      <c r="J369" s="46" t="e">
        <v>#N/A</v>
      </c>
      <c r="K369" s="46" t="e">
        <v>#N/A</v>
      </c>
      <c r="L369" s="46" t="e">
        <v>#N/A</v>
      </c>
      <c r="M369" s="46" t="e">
        <v>#N/A</v>
      </c>
      <c r="N369" s="46" t="e">
        <v>#N/A</v>
      </c>
      <c r="O369" s="46" t="e">
        <v>#N/A</v>
      </c>
      <c r="P369" s="46" t="e">
        <v>#N/A</v>
      </c>
      <c r="Q369" s="46" t="e">
        <v>#N/A</v>
      </c>
      <c r="R369" s="46" t="e">
        <v>#N/A</v>
      </c>
      <c r="S369" s="46">
        <v>10.48</v>
      </c>
      <c r="T369" s="46" t="e">
        <v>#N/A</v>
      </c>
      <c r="U369" s="46" t="e">
        <v>#N/A</v>
      </c>
      <c r="V369" s="46" t="e">
        <v>#N/A</v>
      </c>
      <c r="W369" s="46" t="e">
        <v>#N/A</v>
      </c>
      <c r="X369" s="46">
        <v>11.12</v>
      </c>
      <c r="Y369" s="46" t="e">
        <v>#N/A</v>
      </c>
      <c r="Z369" s="46">
        <v>8.5</v>
      </c>
      <c r="AA369" s="46" t="e">
        <v>#N/A</v>
      </c>
      <c r="AB369" s="46" t="e">
        <v>#N/A</v>
      </c>
      <c r="AC369" s="46">
        <v>8.31</v>
      </c>
      <c r="AD369" s="46">
        <v>8.07</v>
      </c>
      <c r="AE369" s="46">
        <v>8.41</v>
      </c>
      <c r="AF369" s="46">
        <v>8.17</v>
      </c>
      <c r="AG369" s="46">
        <v>8.33</v>
      </c>
      <c r="AH369" s="46">
        <v>8.39</v>
      </c>
      <c r="AI369" s="46">
        <v>9.35</v>
      </c>
      <c r="AJ369" s="46">
        <v>8.83</v>
      </c>
      <c r="AK369" s="46">
        <v>8.7899999999999991</v>
      </c>
      <c r="AL369" s="46">
        <v>8.8000000000000007</v>
      </c>
      <c r="AM369" s="46">
        <v>9.19</v>
      </c>
      <c r="AN369" s="46">
        <v>9.06</v>
      </c>
      <c r="AO369" s="46">
        <v>9.0399999999999991</v>
      </c>
      <c r="AP369" s="46">
        <v>9.3699999999999992</v>
      </c>
      <c r="AQ369" s="46">
        <v>9.65</v>
      </c>
      <c r="AR369" s="46" t="e">
        <v>#N/A</v>
      </c>
      <c r="AS369" s="46" t="e">
        <v>#N/A</v>
      </c>
    </row>
    <row r="370" spans="1:45">
      <c r="A370" s="46" t="s">
        <v>208</v>
      </c>
      <c r="B370" s="46" t="s">
        <v>209</v>
      </c>
      <c r="C370" s="46" t="s">
        <v>102</v>
      </c>
      <c r="D370" s="46" t="s">
        <v>103</v>
      </c>
      <c r="E370" s="46" t="e">
        <v>#N/A</v>
      </c>
      <c r="F370" s="46" t="e">
        <v>#N/A</v>
      </c>
      <c r="G370" s="46" t="e">
        <v>#N/A</v>
      </c>
      <c r="H370" s="46" t="e">
        <v>#N/A</v>
      </c>
      <c r="I370" s="46" t="e">
        <v>#N/A</v>
      </c>
      <c r="J370" s="46" t="e">
        <v>#N/A</v>
      </c>
      <c r="K370" s="46" t="e">
        <v>#N/A</v>
      </c>
      <c r="L370" s="46" t="e">
        <v>#N/A</v>
      </c>
      <c r="M370" s="46" t="e">
        <v>#N/A</v>
      </c>
      <c r="N370" s="46" t="e">
        <v>#N/A</v>
      </c>
      <c r="O370" s="46" t="e">
        <v>#N/A</v>
      </c>
      <c r="P370" s="46" t="e">
        <v>#N/A</v>
      </c>
      <c r="Q370" s="46" t="e">
        <v>#N/A</v>
      </c>
      <c r="R370" s="46" t="e">
        <v>#N/A</v>
      </c>
      <c r="S370" s="46" t="e">
        <v>#N/A</v>
      </c>
      <c r="T370" s="46" t="e">
        <v>#N/A</v>
      </c>
      <c r="U370" s="46" t="e">
        <v>#N/A</v>
      </c>
      <c r="V370" s="46" t="e">
        <v>#N/A</v>
      </c>
      <c r="W370" s="46" t="e">
        <v>#N/A</v>
      </c>
      <c r="X370" s="46" t="e">
        <v>#N/A</v>
      </c>
      <c r="Y370" s="46" t="e">
        <v>#N/A</v>
      </c>
      <c r="Z370" s="46" t="e">
        <v>#N/A</v>
      </c>
      <c r="AA370" s="46" t="e">
        <v>#N/A</v>
      </c>
      <c r="AB370" s="46" t="e">
        <v>#N/A</v>
      </c>
      <c r="AC370" s="46" t="e">
        <v>#N/A</v>
      </c>
      <c r="AD370" s="46" t="e">
        <v>#N/A</v>
      </c>
      <c r="AE370" s="46" t="e">
        <v>#N/A</v>
      </c>
      <c r="AF370" s="46">
        <v>8.8800000000000008</v>
      </c>
      <c r="AG370" s="46" t="e">
        <v>#N/A</v>
      </c>
      <c r="AH370" s="46" t="e">
        <v>#N/A</v>
      </c>
      <c r="AI370" s="46">
        <v>7.39</v>
      </c>
      <c r="AJ370" s="46" t="e">
        <v>#N/A</v>
      </c>
      <c r="AK370" s="46" t="e">
        <v>#N/A</v>
      </c>
      <c r="AL370" s="46">
        <v>7.48</v>
      </c>
      <c r="AM370" s="46" t="e">
        <v>#N/A</v>
      </c>
      <c r="AN370" s="46" t="e">
        <v>#N/A</v>
      </c>
      <c r="AO370" s="46" t="e">
        <v>#N/A</v>
      </c>
      <c r="AP370" s="46" t="e">
        <v>#N/A</v>
      </c>
      <c r="AQ370" s="46" t="e">
        <v>#N/A</v>
      </c>
      <c r="AR370" s="46" t="e">
        <v>#N/A</v>
      </c>
      <c r="AS370" s="46" t="e">
        <v>#N/A</v>
      </c>
    </row>
    <row r="371" spans="1:45">
      <c r="A371" s="46" t="s">
        <v>208</v>
      </c>
      <c r="B371" s="46" t="s">
        <v>209</v>
      </c>
      <c r="C371" s="46" t="s">
        <v>104</v>
      </c>
      <c r="D371" s="46" t="s">
        <v>105</v>
      </c>
      <c r="E371" s="46" t="e">
        <v>#N/A</v>
      </c>
      <c r="F371" s="46" t="e">
        <v>#N/A</v>
      </c>
      <c r="G371" s="46" t="e">
        <v>#N/A</v>
      </c>
      <c r="H371" s="46" t="e">
        <v>#N/A</v>
      </c>
      <c r="I371" s="46" t="e">
        <v>#N/A</v>
      </c>
      <c r="J371" s="46" t="e">
        <v>#N/A</v>
      </c>
      <c r="K371" s="46" t="e">
        <v>#N/A</v>
      </c>
      <c r="L371" s="46">
        <v>2.68</v>
      </c>
      <c r="M371" s="46">
        <v>2.62</v>
      </c>
      <c r="N371" s="46">
        <v>2.61</v>
      </c>
      <c r="O371" s="46">
        <v>2.73</v>
      </c>
      <c r="P371" s="46">
        <v>2.87</v>
      </c>
      <c r="Q371" s="46">
        <v>2.65</v>
      </c>
      <c r="R371" s="46">
        <v>2.38</v>
      </c>
      <c r="S371" s="46">
        <v>2.14</v>
      </c>
      <c r="T371" s="46">
        <v>1.99</v>
      </c>
      <c r="U371" s="46">
        <v>2.33</v>
      </c>
      <c r="V371" s="46" t="e">
        <v>#N/A</v>
      </c>
      <c r="W371" s="46">
        <v>2.82</v>
      </c>
      <c r="X371" s="46">
        <v>2.35</v>
      </c>
      <c r="Y371" s="46" t="e">
        <v>#N/A</v>
      </c>
      <c r="Z371" s="46">
        <v>2.44</v>
      </c>
      <c r="AA371" s="46">
        <v>2.25</v>
      </c>
      <c r="AB371" s="46">
        <v>2.2999999999999998</v>
      </c>
      <c r="AC371" s="46">
        <v>2.42</v>
      </c>
      <c r="AD371" s="46">
        <v>2.5</v>
      </c>
      <c r="AE371" s="46" t="e">
        <v>#N/A</v>
      </c>
      <c r="AF371" s="46">
        <v>2.4</v>
      </c>
      <c r="AG371" s="46">
        <v>2.59</v>
      </c>
      <c r="AH371" s="46">
        <v>2.59</v>
      </c>
      <c r="AI371" s="46">
        <v>2.82</v>
      </c>
      <c r="AJ371" s="46">
        <v>2.9</v>
      </c>
      <c r="AK371" s="46">
        <v>3</v>
      </c>
      <c r="AL371" s="46">
        <v>2.97</v>
      </c>
      <c r="AM371" s="46">
        <v>3.14</v>
      </c>
      <c r="AN371" s="46">
        <v>3.17</v>
      </c>
      <c r="AO371" s="46" t="e">
        <v>#N/A</v>
      </c>
      <c r="AP371" s="46">
        <v>3.25</v>
      </c>
      <c r="AQ371" s="46">
        <v>3.38</v>
      </c>
      <c r="AR371" s="46">
        <v>3.28</v>
      </c>
      <c r="AS371" s="46" t="e">
        <v>#N/A</v>
      </c>
    </row>
    <row r="372" spans="1:45">
      <c r="A372" s="46" t="s">
        <v>208</v>
      </c>
      <c r="B372" s="46" t="s">
        <v>209</v>
      </c>
      <c r="C372" s="46" t="s">
        <v>106</v>
      </c>
      <c r="D372" s="46" t="s">
        <v>107</v>
      </c>
      <c r="E372" s="46" t="e">
        <v>#N/A</v>
      </c>
      <c r="F372" s="46" t="e">
        <v>#N/A</v>
      </c>
      <c r="G372" s="46" t="e">
        <v>#N/A</v>
      </c>
      <c r="H372" s="46" t="e">
        <v>#N/A</v>
      </c>
      <c r="I372" s="46" t="e">
        <v>#N/A</v>
      </c>
      <c r="J372" s="46" t="e">
        <v>#N/A</v>
      </c>
      <c r="K372" s="46" t="e">
        <v>#N/A</v>
      </c>
      <c r="L372" s="46" t="e">
        <v>#N/A</v>
      </c>
      <c r="M372" s="46" t="e">
        <v>#N/A</v>
      </c>
      <c r="N372" s="46" t="e">
        <v>#N/A</v>
      </c>
      <c r="O372" s="46" t="e">
        <v>#N/A</v>
      </c>
      <c r="P372" s="46" t="e">
        <v>#N/A</v>
      </c>
      <c r="Q372" s="46" t="e">
        <v>#N/A</v>
      </c>
      <c r="R372" s="46" t="e">
        <v>#N/A</v>
      </c>
      <c r="S372" s="46">
        <v>3.34</v>
      </c>
      <c r="T372" s="46">
        <v>3.52</v>
      </c>
      <c r="U372" s="46" t="e">
        <v>#N/A</v>
      </c>
      <c r="V372" s="46">
        <v>3.61</v>
      </c>
      <c r="W372" s="46">
        <v>3.68</v>
      </c>
      <c r="X372" s="46" t="e">
        <v>#N/A</v>
      </c>
      <c r="Y372" s="46" t="e">
        <v>#N/A</v>
      </c>
      <c r="Z372" s="46" t="e">
        <v>#N/A</v>
      </c>
      <c r="AA372" s="46">
        <v>2.4300000000000002</v>
      </c>
      <c r="AB372" s="46" t="e">
        <v>#N/A</v>
      </c>
      <c r="AC372" s="46" t="e">
        <v>#N/A</v>
      </c>
      <c r="AD372" s="46">
        <v>2.04</v>
      </c>
      <c r="AE372" s="46">
        <v>1.9</v>
      </c>
      <c r="AF372" s="46">
        <v>2.35</v>
      </c>
      <c r="AG372" s="46">
        <v>2.75</v>
      </c>
      <c r="AH372" s="46">
        <v>3.29</v>
      </c>
      <c r="AI372" s="46">
        <v>3.31</v>
      </c>
      <c r="AJ372" s="46">
        <v>3.37</v>
      </c>
      <c r="AK372" s="46">
        <v>2.19</v>
      </c>
      <c r="AL372" s="46">
        <v>2.42</v>
      </c>
      <c r="AM372" s="46">
        <v>2.93</v>
      </c>
      <c r="AN372" s="46">
        <v>3.06</v>
      </c>
      <c r="AO372" s="46">
        <v>3.19</v>
      </c>
      <c r="AP372" s="46">
        <v>3.35</v>
      </c>
      <c r="AQ372" s="46">
        <v>3.29</v>
      </c>
      <c r="AR372" s="46">
        <v>3.35</v>
      </c>
      <c r="AS372" s="46" t="e">
        <v>#N/A</v>
      </c>
    </row>
    <row r="373" spans="1:45">
      <c r="A373" s="46" t="s">
        <v>208</v>
      </c>
      <c r="B373" s="46" t="s">
        <v>209</v>
      </c>
      <c r="C373" s="46" t="s">
        <v>108</v>
      </c>
      <c r="D373" s="46" t="s">
        <v>109</v>
      </c>
      <c r="E373" s="46" t="e">
        <v>#N/A</v>
      </c>
      <c r="F373" s="46" t="e">
        <v>#N/A</v>
      </c>
      <c r="G373" s="46" t="e">
        <v>#N/A</v>
      </c>
      <c r="H373" s="46" t="e">
        <v>#N/A</v>
      </c>
      <c r="I373" s="46" t="e">
        <v>#N/A</v>
      </c>
      <c r="J373" s="46" t="e">
        <v>#N/A</v>
      </c>
      <c r="K373" s="46" t="e">
        <v>#N/A</v>
      </c>
      <c r="L373" s="46" t="e">
        <v>#N/A</v>
      </c>
      <c r="M373" s="46" t="e">
        <v>#N/A</v>
      </c>
      <c r="N373" s="46" t="e">
        <v>#N/A</v>
      </c>
      <c r="O373" s="46" t="e">
        <v>#N/A</v>
      </c>
      <c r="P373" s="46" t="e">
        <v>#N/A</v>
      </c>
      <c r="Q373" s="46" t="e">
        <v>#N/A</v>
      </c>
      <c r="R373" s="46">
        <v>3.34</v>
      </c>
      <c r="S373" s="46" t="e">
        <v>#N/A</v>
      </c>
      <c r="T373" s="46" t="e">
        <v>#N/A</v>
      </c>
      <c r="U373" s="46">
        <v>3.36</v>
      </c>
      <c r="V373" s="46" t="e">
        <v>#N/A</v>
      </c>
      <c r="W373" s="46">
        <v>3.85</v>
      </c>
      <c r="X373" s="46" t="e">
        <v>#N/A</v>
      </c>
      <c r="Y373" s="46">
        <v>3.46</v>
      </c>
      <c r="Z373" s="46" t="e">
        <v>#N/A</v>
      </c>
      <c r="AA373" s="46">
        <v>3.65</v>
      </c>
      <c r="AB373" s="46" t="e">
        <v>#N/A</v>
      </c>
      <c r="AC373" s="46">
        <v>3.51</v>
      </c>
      <c r="AD373" s="46" t="e">
        <v>#N/A</v>
      </c>
      <c r="AE373" s="46">
        <v>3.68</v>
      </c>
      <c r="AF373" s="46" t="e">
        <v>#N/A</v>
      </c>
      <c r="AG373" s="46" t="e">
        <v>#N/A</v>
      </c>
      <c r="AH373" s="46">
        <v>3.82</v>
      </c>
      <c r="AI373" s="46" t="e">
        <v>#N/A</v>
      </c>
      <c r="AJ373" s="46" t="e">
        <v>#N/A</v>
      </c>
      <c r="AK373" s="46">
        <v>4.24</v>
      </c>
      <c r="AL373" s="46" t="e">
        <v>#N/A</v>
      </c>
      <c r="AM373" s="46" t="e">
        <v>#N/A</v>
      </c>
      <c r="AN373" s="46">
        <v>4.3</v>
      </c>
      <c r="AO373" s="46" t="e">
        <v>#N/A</v>
      </c>
      <c r="AP373" s="46">
        <v>4.5199999999999996</v>
      </c>
      <c r="AQ373" s="46" t="e">
        <v>#N/A</v>
      </c>
      <c r="AR373" s="46">
        <v>4.63</v>
      </c>
      <c r="AS373" s="46" t="e">
        <v>#N/A</v>
      </c>
    </row>
    <row r="374" spans="1:45">
      <c r="A374" s="46" t="s">
        <v>208</v>
      </c>
      <c r="B374" s="46" t="s">
        <v>209</v>
      </c>
      <c r="C374" s="46" t="s">
        <v>110</v>
      </c>
      <c r="D374" s="46" t="s">
        <v>111</v>
      </c>
      <c r="E374" s="46" t="e">
        <v>#N/A</v>
      </c>
      <c r="F374" s="46" t="e">
        <v>#N/A</v>
      </c>
      <c r="G374" s="46" t="e">
        <v>#N/A</v>
      </c>
      <c r="H374" s="46" t="e">
        <v>#N/A</v>
      </c>
      <c r="I374" s="46" t="e">
        <v>#N/A</v>
      </c>
      <c r="J374" s="46" t="e">
        <v>#N/A</v>
      </c>
      <c r="K374" s="46" t="e">
        <v>#N/A</v>
      </c>
      <c r="L374" s="46" t="e">
        <v>#N/A</v>
      </c>
      <c r="M374" s="46" t="e">
        <v>#N/A</v>
      </c>
      <c r="N374" s="46" t="e">
        <v>#N/A</v>
      </c>
      <c r="O374" s="46" t="e">
        <v>#N/A</v>
      </c>
      <c r="P374" s="46" t="e">
        <v>#N/A</v>
      </c>
      <c r="Q374" s="46" t="e">
        <v>#N/A</v>
      </c>
      <c r="R374" s="46" t="e">
        <v>#N/A</v>
      </c>
      <c r="S374" s="46">
        <v>10.31</v>
      </c>
      <c r="T374" s="46" t="e">
        <v>#N/A</v>
      </c>
      <c r="U374" s="46" t="e">
        <v>#N/A</v>
      </c>
      <c r="V374" s="46" t="e">
        <v>#N/A</v>
      </c>
      <c r="W374" s="46" t="e">
        <v>#N/A</v>
      </c>
      <c r="X374" s="46" t="e">
        <v>#N/A</v>
      </c>
      <c r="Y374" s="46" t="e">
        <v>#N/A</v>
      </c>
      <c r="Z374" s="46" t="e">
        <v>#N/A</v>
      </c>
      <c r="AA374" s="46" t="e">
        <v>#N/A</v>
      </c>
      <c r="AB374" s="46" t="e">
        <v>#N/A</v>
      </c>
      <c r="AC374" s="46">
        <v>8.7100000000000009</v>
      </c>
      <c r="AD374" s="46">
        <v>9.23</v>
      </c>
      <c r="AE374" s="46">
        <v>8.3000000000000007</v>
      </c>
      <c r="AF374" s="46">
        <v>8.27</v>
      </c>
      <c r="AG374" s="46" t="e">
        <v>#N/A</v>
      </c>
      <c r="AH374" s="46" t="e">
        <v>#N/A</v>
      </c>
      <c r="AI374" s="46">
        <v>8.64</v>
      </c>
      <c r="AJ374" s="46" t="e">
        <v>#N/A</v>
      </c>
      <c r="AK374" s="46" t="e">
        <v>#N/A</v>
      </c>
      <c r="AL374" s="46" t="e">
        <v>#N/A</v>
      </c>
      <c r="AM374" s="46">
        <v>7.98</v>
      </c>
      <c r="AN374" s="46">
        <v>7.96</v>
      </c>
      <c r="AO374" s="46">
        <v>9.3699999999999992</v>
      </c>
      <c r="AP374" s="46">
        <v>6.99</v>
      </c>
      <c r="AQ374" s="46" t="e">
        <v>#N/A</v>
      </c>
      <c r="AR374" s="46" t="e">
        <v>#N/A</v>
      </c>
      <c r="AS374" s="46" t="e">
        <v>#N/A</v>
      </c>
    </row>
    <row r="375" spans="1:45">
      <c r="A375" s="46" t="s">
        <v>208</v>
      </c>
      <c r="B375" s="46" t="s">
        <v>209</v>
      </c>
      <c r="C375" s="46" t="s">
        <v>112</v>
      </c>
      <c r="D375" s="46" t="s">
        <v>113</v>
      </c>
      <c r="E375" s="46" t="e">
        <v>#N/A</v>
      </c>
      <c r="F375" s="46" t="e">
        <v>#N/A</v>
      </c>
      <c r="G375" s="46" t="e">
        <v>#N/A</v>
      </c>
      <c r="H375" s="46" t="e">
        <v>#N/A</v>
      </c>
      <c r="I375" s="46" t="e">
        <v>#N/A</v>
      </c>
      <c r="J375" s="46" t="e">
        <v>#N/A</v>
      </c>
      <c r="K375" s="46" t="e">
        <v>#N/A</v>
      </c>
      <c r="L375" s="46" t="e">
        <v>#N/A</v>
      </c>
      <c r="M375" s="46" t="e">
        <v>#N/A</v>
      </c>
      <c r="N375" s="46" t="e">
        <v>#N/A</v>
      </c>
      <c r="O375" s="46" t="e">
        <v>#N/A</v>
      </c>
      <c r="P375" s="46" t="e">
        <v>#N/A</v>
      </c>
      <c r="Q375" s="46" t="e">
        <v>#N/A</v>
      </c>
      <c r="R375" s="46" t="e">
        <v>#N/A</v>
      </c>
      <c r="S375" s="46">
        <v>11.83</v>
      </c>
      <c r="T375" s="46" t="e">
        <v>#N/A</v>
      </c>
      <c r="U375" s="46" t="e">
        <v>#N/A</v>
      </c>
      <c r="V375" s="46" t="e">
        <v>#N/A</v>
      </c>
      <c r="W375" s="46" t="e">
        <v>#N/A</v>
      </c>
      <c r="X375" s="46">
        <v>10.43</v>
      </c>
      <c r="Y375" s="46" t="e">
        <v>#N/A</v>
      </c>
      <c r="Z375" s="46" t="e">
        <v>#N/A</v>
      </c>
      <c r="AA375" s="46">
        <v>10.220000000000001</v>
      </c>
      <c r="AB375" s="46" t="e">
        <v>#N/A</v>
      </c>
      <c r="AC375" s="46" t="e">
        <v>#N/A</v>
      </c>
      <c r="AD375" s="46" t="e">
        <v>#N/A</v>
      </c>
      <c r="AE375" s="46" t="e">
        <v>#N/A</v>
      </c>
      <c r="AF375" s="46" t="e">
        <v>#N/A</v>
      </c>
      <c r="AG375" s="46" t="e">
        <v>#N/A</v>
      </c>
      <c r="AH375" s="46" t="e">
        <v>#N/A</v>
      </c>
      <c r="AI375" s="46">
        <v>9.0399999999999991</v>
      </c>
      <c r="AJ375" s="46">
        <v>9.2799999999999994</v>
      </c>
      <c r="AK375" s="46">
        <v>9.32</v>
      </c>
      <c r="AL375" s="46">
        <v>9.73</v>
      </c>
      <c r="AM375" s="46">
        <v>9.7799999999999994</v>
      </c>
      <c r="AN375" s="46">
        <v>9.61</v>
      </c>
      <c r="AO375" s="46">
        <v>9.3699999999999992</v>
      </c>
      <c r="AP375" s="46">
        <v>9.33</v>
      </c>
      <c r="AQ375" s="46">
        <v>9.5500000000000007</v>
      </c>
      <c r="AR375" s="46" t="e">
        <v>#N/A</v>
      </c>
      <c r="AS375" s="46" t="e">
        <v>#N/A</v>
      </c>
    </row>
    <row r="376" spans="1:45">
      <c r="A376" s="46" t="s">
        <v>208</v>
      </c>
      <c r="B376" s="46" t="s">
        <v>209</v>
      </c>
      <c r="C376" s="46" t="s">
        <v>114</v>
      </c>
      <c r="D376" s="46" t="s">
        <v>115</v>
      </c>
      <c r="E376" s="46" t="e">
        <v>#N/A</v>
      </c>
      <c r="F376" s="46" t="e">
        <v>#N/A</v>
      </c>
      <c r="G376" s="46" t="e">
        <v>#N/A</v>
      </c>
      <c r="H376" s="46" t="e">
        <v>#N/A</v>
      </c>
      <c r="I376" s="46" t="e">
        <v>#N/A</v>
      </c>
      <c r="J376" s="46" t="e">
        <v>#N/A</v>
      </c>
      <c r="K376" s="46" t="e">
        <v>#N/A</v>
      </c>
      <c r="L376" s="46" t="e">
        <v>#N/A</v>
      </c>
      <c r="M376" s="46" t="e">
        <v>#N/A</v>
      </c>
      <c r="N376" s="46" t="e">
        <v>#N/A</v>
      </c>
      <c r="O376" s="46" t="e">
        <v>#N/A</v>
      </c>
      <c r="P376" s="46" t="e">
        <v>#N/A</v>
      </c>
      <c r="Q376" s="46" t="e">
        <v>#N/A</v>
      </c>
      <c r="R376" s="46" t="e">
        <v>#N/A</v>
      </c>
      <c r="S376" s="46" t="e">
        <v>#N/A</v>
      </c>
      <c r="T376" s="46" t="e">
        <v>#N/A</v>
      </c>
      <c r="U376" s="46" t="e">
        <v>#N/A</v>
      </c>
      <c r="V376" s="46" t="e">
        <v>#N/A</v>
      </c>
      <c r="W376" s="46" t="e">
        <v>#N/A</v>
      </c>
      <c r="X376" s="46" t="e">
        <v>#N/A</v>
      </c>
      <c r="Y376" s="46" t="e">
        <v>#N/A</v>
      </c>
      <c r="Z376" s="46" t="e">
        <v>#N/A</v>
      </c>
      <c r="AA376" s="46" t="e">
        <v>#N/A</v>
      </c>
      <c r="AB376" s="46" t="e">
        <v>#N/A</v>
      </c>
      <c r="AC376" s="46" t="e">
        <v>#N/A</v>
      </c>
      <c r="AD376" s="46" t="e">
        <v>#N/A</v>
      </c>
      <c r="AE376" s="46" t="e">
        <v>#N/A</v>
      </c>
      <c r="AF376" s="46" t="e">
        <v>#N/A</v>
      </c>
      <c r="AG376" s="46" t="e">
        <v>#N/A</v>
      </c>
      <c r="AH376" s="46" t="e">
        <v>#N/A</v>
      </c>
      <c r="AI376" s="46">
        <v>8.34</v>
      </c>
      <c r="AJ376" s="46">
        <v>8.5</v>
      </c>
      <c r="AK376" s="46">
        <v>8.31</v>
      </c>
      <c r="AL376" s="46">
        <v>7.94</v>
      </c>
      <c r="AM376" s="46">
        <v>7.86</v>
      </c>
      <c r="AN376" s="46" t="e">
        <v>#N/A</v>
      </c>
      <c r="AO376" s="46">
        <v>7.64</v>
      </c>
      <c r="AP376" s="46">
        <v>7.77</v>
      </c>
      <c r="AQ376" s="46">
        <v>7.8</v>
      </c>
      <c r="AR376" s="46" t="e">
        <v>#N/A</v>
      </c>
      <c r="AS376" s="46" t="e">
        <v>#N/A</v>
      </c>
    </row>
    <row r="377" spans="1:45">
      <c r="A377" s="46" t="s">
        <v>208</v>
      </c>
      <c r="B377" s="46" t="s">
        <v>209</v>
      </c>
      <c r="C377" s="46" t="s">
        <v>116</v>
      </c>
      <c r="D377" s="46" t="s">
        <v>117</v>
      </c>
      <c r="E377" s="46" t="e">
        <v>#N/A</v>
      </c>
      <c r="F377" s="46" t="e">
        <v>#N/A</v>
      </c>
      <c r="G377" s="46" t="e">
        <v>#N/A</v>
      </c>
      <c r="H377" s="46" t="e">
        <v>#N/A</v>
      </c>
      <c r="I377" s="46" t="e">
        <v>#N/A</v>
      </c>
      <c r="J377" s="46" t="e">
        <v>#N/A</v>
      </c>
      <c r="K377" s="46" t="e">
        <v>#N/A</v>
      </c>
      <c r="L377" s="46" t="e">
        <v>#N/A</v>
      </c>
      <c r="M377" s="46" t="e">
        <v>#N/A</v>
      </c>
      <c r="N377" s="46" t="e">
        <v>#N/A</v>
      </c>
      <c r="O377" s="46" t="e">
        <v>#N/A</v>
      </c>
      <c r="P377" s="46" t="e">
        <v>#N/A</v>
      </c>
      <c r="Q377" s="46" t="e">
        <v>#N/A</v>
      </c>
      <c r="R377" s="46" t="e">
        <v>#N/A</v>
      </c>
      <c r="S377" s="46" t="e">
        <v>#N/A</v>
      </c>
      <c r="T377" s="46" t="e">
        <v>#N/A</v>
      </c>
      <c r="U377" s="46" t="e">
        <v>#N/A</v>
      </c>
      <c r="V377" s="46" t="e">
        <v>#N/A</v>
      </c>
      <c r="W377" s="46" t="e">
        <v>#N/A</v>
      </c>
      <c r="X377" s="46" t="e">
        <v>#N/A</v>
      </c>
      <c r="Y377" s="46" t="e">
        <v>#N/A</v>
      </c>
      <c r="Z377" s="46" t="e">
        <v>#N/A</v>
      </c>
      <c r="AA377" s="46" t="e">
        <v>#N/A</v>
      </c>
      <c r="AB377" s="46" t="e">
        <v>#N/A</v>
      </c>
      <c r="AC377" s="46" t="e">
        <v>#N/A</v>
      </c>
      <c r="AD377" s="46" t="e">
        <v>#N/A</v>
      </c>
      <c r="AE377" s="46" t="e">
        <v>#N/A</v>
      </c>
      <c r="AF377" s="46" t="e">
        <v>#N/A</v>
      </c>
      <c r="AG377" s="46" t="e">
        <v>#N/A</v>
      </c>
      <c r="AH377" s="46" t="e">
        <v>#N/A</v>
      </c>
      <c r="AI377" s="46" t="e">
        <v>#N/A</v>
      </c>
      <c r="AJ377" s="46" t="e">
        <v>#N/A</v>
      </c>
      <c r="AK377" s="46">
        <v>7.39</v>
      </c>
      <c r="AL377" s="46">
        <v>7.75</v>
      </c>
      <c r="AM377" s="46">
        <v>8.11</v>
      </c>
      <c r="AN377" s="46">
        <v>8.1</v>
      </c>
      <c r="AO377" s="46">
        <v>8.01</v>
      </c>
      <c r="AP377" s="46">
        <v>8.3699999999999992</v>
      </c>
      <c r="AQ377" s="46" t="e">
        <v>#N/A</v>
      </c>
      <c r="AR377" s="46" t="e">
        <v>#N/A</v>
      </c>
      <c r="AS377" s="46" t="e">
        <v>#N/A</v>
      </c>
    </row>
    <row r="378" spans="1:45">
      <c r="A378" s="46" t="s">
        <v>208</v>
      </c>
      <c r="B378" s="46" t="s">
        <v>209</v>
      </c>
      <c r="C378" s="46" t="s">
        <v>118</v>
      </c>
      <c r="D378" s="46" t="s">
        <v>119</v>
      </c>
      <c r="E378" s="46" t="e">
        <v>#N/A</v>
      </c>
      <c r="F378" s="46" t="e">
        <v>#N/A</v>
      </c>
      <c r="G378" s="46" t="e">
        <v>#N/A</v>
      </c>
      <c r="H378" s="46" t="e">
        <v>#N/A</v>
      </c>
      <c r="I378" s="46" t="e">
        <v>#N/A</v>
      </c>
      <c r="J378" s="46" t="e">
        <v>#N/A</v>
      </c>
      <c r="K378" s="46" t="e">
        <v>#N/A</v>
      </c>
      <c r="L378" s="46" t="e">
        <v>#N/A</v>
      </c>
      <c r="M378" s="46" t="e">
        <v>#N/A</v>
      </c>
      <c r="N378" s="46" t="e">
        <v>#N/A</v>
      </c>
      <c r="O378" s="46" t="e">
        <v>#N/A</v>
      </c>
      <c r="P378" s="46" t="e">
        <v>#N/A</v>
      </c>
      <c r="Q378" s="46" t="e">
        <v>#N/A</v>
      </c>
      <c r="R378" s="46" t="e">
        <v>#N/A</v>
      </c>
      <c r="S378" s="46" t="e">
        <v>#N/A</v>
      </c>
      <c r="T378" s="46" t="e">
        <v>#N/A</v>
      </c>
      <c r="U378" s="46" t="e">
        <v>#N/A</v>
      </c>
      <c r="V378" s="46" t="e">
        <v>#N/A</v>
      </c>
      <c r="W378" s="46" t="e">
        <v>#N/A</v>
      </c>
      <c r="X378" s="46" t="e">
        <v>#N/A</v>
      </c>
      <c r="Y378" s="46" t="e">
        <v>#N/A</v>
      </c>
      <c r="Z378" s="46" t="e">
        <v>#N/A</v>
      </c>
      <c r="AA378" s="46" t="e">
        <v>#N/A</v>
      </c>
      <c r="AB378" s="46" t="e">
        <v>#N/A</v>
      </c>
      <c r="AC378" s="46" t="e">
        <v>#N/A</v>
      </c>
      <c r="AD378" s="46" t="e">
        <v>#N/A</v>
      </c>
      <c r="AE378" s="46" t="e">
        <v>#N/A</v>
      </c>
      <c r="AF378" s="46" t="e">
        <v>#N/A</v>
      </c>
      <c r="AG378" s="46" t="e">
        <v>#N/A</v>
      </c>
      <c r="AH378" s="46" t="e">
        <v>#N/A</v>
      </c>
      <c r="AI378" s="46">
        <v>6.8</v>
      </c>
      <c r="AJ378" s="46">
        <v>6.53</v>
      </c>
      <c r="AK378" s="46">
        <v>6.55</v>
      </c>
      <c r="AL378" s="46">
        <v>6.55</v>
      </c>
      <c r="AM378" s="46">
        <v>6.73</v>
      </c>
      <c r="AN378" s="46">
        <v>6.89</v>
      </c>
      <c r="AO378" s="46">
        <v>6.49</v>
      </c>
      <c r="AP378" s="46">
        <v>5.63</v>
      </c>
      <c r="AQ378" s="46">
        <v>5.55</v>
      </c>
      <c r="AR378" s="46" t="e">
        <v>#N/A</v>
      </c>
      <c r="AS378" s="46" t="e">
        <v>#N/A</v>
      </c>
    </row>
    <row r="379" spans="1:45">
      <c r="A379" s="46" t="s">
        <v>208</v>
      </c>
      <c r="B379" s="46" t="s">
        <v>209</v>
      </c>
      <c r="C379" s="46" t="s">
        <v>120</v>
      </c>
      <c r="D379" s="46" t="s">
        <v>121</v>
      </c>
      <c r="E379" s="46" t="e">
        <v>#N/A</v>
      </c>
      <c r="F379" s="46" t="e">
        <v>#N/A</v>
      </c>
      <c r="G379" s="46" t="e">
        <v>#N/A</v>
      </c>
      <c r="H379" s="46" t="e">
        <v>#N/A</v>
      </c>
      <c r="I379" s="46" t="e">
        <v>#N/A</v>
      </c>
      <c r="J379" s="46" t="e">
        <v>#N/A</v>
      </c>
      <c r="K379" s="46" t="e">
        <v>#N/A</v>
      </c>
      <c r="L379" s="46" t="e">
        <v>#N/A</v>
      </c>
      <c r="M379" s="46" t="e">
        <v>#N/A</v>
      </c>
      <c r="N379" s="46" t="e">
        <v>#N/A</v>
      </c>
      <c r="O379" s="46">
        <v>8.68</v>
      </c>
      <c r="P379" s="46" t="e">
        <v>#N/A</v>
      </c>
      <c r="Q379" s="46" t="e">
        <v>#N/A</v>
      </c>
      <c r="R379" s="46">
        <v>9.36</v>
      </c>
      <c r="S379" s="46" t="e">
        <v>#N/A</v>
      </c>
      <c r="T379" s="46" t="e">
        <v>#N/A</v>
      </c>
      <c r="U379" s="46">
        <v>9.39</v>
      </c>
      <c r="V379" s="46" t="e">
        <v>#N/A</v>
      </c>
      <c r="W379" s="46" t="e">
        <v>#N/A</v>
      </c>
      <c r="X379" s="46">
        <v>9.4600000000000009</v>
      </c>
      <c r="Y379" s="46" t="e">
        <v>#N/A</v>
      </c>
      <c r="Z379" s="46" t="e">
        <v>#N/A</v>
      </c>
      <c r="AA379" s="46">
        <v>9</v>
      </c>
      <c r="AB379" s="46" t="e">
        <v>#N/A</v>
      </c>
      <c r="AC379" s="46" t="e">
        <v>#N/A</v>
      </c>
      <c r="AD379" s="46">
        <v>9.58</v>
      </c>
      <c r="AE379" s="46" t="e">
        <v>#N/A</v>
      </c>
      <c r="AF379" s="46" t="e">
        <v>#N/A</v>
      </c>
      <c r="AG379" s="46">
        <v>9.5299999999999994</v>
      </c>
      <c r="AH379" s="46" t="e">
        <v>#N/A</v>
      </c>
      <c r="AI379" s="46" t="e">
        <v>#N/A</v>
      </c>
      <c r="AJ379" s="46">
        <v>8.33</v>
      </c>
      <c r="AK379" s="46" t="e">
        <v>#N/A</v>
      </c>
      <c r="AL379" s="46" t="e">
        <v>#N/A</v>
      </c>
      <c r="AM379" s="46">
        <v>8.1</v>
      </c>
      <c r="AN379" s="46" t="e">
        <v>#N/A</v>
      </c>
      <c r="AO379" s="46">
        <v>7.63</v>
      </c>
      <c r="AP379" s="46" t="e">
        <v>#N/A</v>
      </c>
      <c r="AQ379" s="46" t="e">
        <v>#N/A</v>
      </c>
      <c r="AR379" s="46" t="e">
        <v>#N/A</v>
      </c>
      <c r="AS379" s="46" t="e">
        <v>#N/A</v>
      </c>
    </row>
    <row r="380" spans="1:45">
      <c r="A380" s="46" t="s">
        <v>208</v>
      </c>
      <c r="B380" s="46" t="s">
        <v>209</v>
      </c>
      <c r="C380" s="46" t="s">
        <v>122</v>
      </c>
      <c r="D380" s="46" t="s">
        <v>123</v>
      </c>
      <c r="E380" s="46" t="e">
        <v>#N/A</v>
      </c>
      <c r="F380" s="46" t="e">
        <v>#N/A</v>
      </c>
      <c r="G380" s="46" t="e">
        <v>#N/A</v>
      </c>
      <c r="H380" s="46" t="e">
        <v>#N/A</v>
      </c>
      <c r="I380" s="46" t="e">
        <v>#N/A</v>
      </c>
      <c r="J380" s="46" t="e">
        <v>#N/A</v>
      </c>
      <c r="K380" s="46" t="e">
        <v>#N/A</v>
      </c>
      <c r="L380" s="46" t="e">
        <v>#N/A</v>
      </c>
      <c r="M380" s="46" t="e">
        <v>#N/A</v>
      </c>
      <c r="N380" s="46" t="e">
        <v>#N/A</v>
      </c>
      <c r="O380" s="46" t="e">
        <v>#N/A</v>
      </c>
      <c r="P380" s="46" t="e">
        <v>#N/A</v>
      </c>
      <c r="Q380" s="46" t="e">
        <v>#N/A</v>
      </c>
      <c r="R380" s="46" t="e">
        <v>#N/A</v>
      </c>
      <c r="S380" s="46" t="e">
        <v>#N/A</v>
      </c>
      <c r="T380" s="46" t="e">
        <v>#N/A</v>
      </c>
      <c r="U380" s="46" t="e">
        <v>#N/A</v>
      </c>
      <c r="V380" s="46" t="e">
        <v>#N/A</v>
      </c>
      <c r="W380" s="46" t="e">
        <v>#N/A</v>
      </c>
      <c r="X380" s="46" t="e">
        <v>#N/A</v>
      </c>
      <c r="Y380" s="46" t="e">
        <v>#N/A</v>
      </c>
      <c r="Z380" s="46" t="e">
        <v>#N/A</v>
      </c>
      <c r="AA380" s="46" t="e">
        <v>#N/A</v>
      </c>
      <c r="AB380" s="46" t="e">
        <v>#N/A</v>
      </c>
      <c r="AC380" s="46" t="e">
        <v>#N/A</v>
      </c>
      <c r="AD380" s="46" t="e">
        <v>#N/A</v>
      </c>
      <c r="AE380" s="46" t="e">
        <v>#N/A</v>
      </c>
      <c r="AF380" s="46" t="e">
        <v>#N/A</v>
      </c>
      <c r="AG380" s="46" t="e">
        <v>#N/A</v>
      </c>
      <c r="AH380" s="46">
        <v>9.0399999999999991</v>
      </c>
      <c r="AI380" s="46" t="e">
        <v>#N/A</v>
      </c>
      <c r="AJ380" s="46">
        <v>8.16</v>
      </c>
      <c r="AK380" s="46">
        <v>8.52</v>
      </c>
      <c r="AL380" s="46" t="e">
        <v>#N/A</v>
      </c>
      <c r="AM380" s="46" t="e">
        <v>#N/A</v>
      </c>
      <c r="AN380" s="46">
        <v>7.99</v>
      </c>
      <c r="AO380" s="46">
        <v>7.78</v>
      </c>
      <c r="AP380" s="46">
        <v>9.0299999999999994</v>
      </c>
      <c r="AQ380" s="46">
        <v>8.74</v>
      </c>
      <c r="AR380" s="46">
        <v>9.39</v>
      </c>
      <c r="AS380" s="46" t="e">
        <v>#N/A</v>
      </c>
    </row>
    <row r="381" spans="1:45">
      <c r="A381" s="46" t="s">
        <v>208</v>
      </c>
      <c r="B381" s="46" t="s">
        <v>209</v>
      </c>
      <c r="C381" s="46" t="s">
        <v>124</v>
      </c>
      <c r="D381" s="46" t="s">
        <v>125</v>
      </c>
      <c r="E381" s="46" t="e">
        <v>#N/A</v>
      </c>
      <c r="F381" s="46" t="e">
        <v>#N/A</v>
      </c>
      <c r="G381" s="46" t="e">
        <v>#N/A</v>
      </c>
      <c r="H381" s="46" t="e">
        <v>#N/A</v>
      </c>
      <c r="I381" s="46" t="e">
        <v>#N/A</v>
      </c>
      <c r="J381" s="46" t="e">
        <v>#N/A</v>
      </c>
      <c r="K381" s="46" t="e">
        <v>#N/A</v>
      </c>
      <c r="L381" s="46" t="e">
        <v>#N/A</v>
      </c>
      <c r="M381" s="46" t="e">
        <v>#N/A</v>
      </c>
      <c r="N381" s="46" t="e">
        <v>#N/A</v>
      </c>
      <c r="O381" s="46" t="e">
        <v>#N/A</v>
      </c>
      <c r="P381" s="46" t="e">
        <v>#N/A</v>
      </c>
      <c r="Q381" s="46" t="e">
        <v>#N/A</v>
      </c>
      <c r="R381" s="46" t="e">
        <v>#N/A</v>
      </c>
      <c r="S381" s="46">
        <v>10.44</v>
      </c>
      <c r="T381" s="46" t="e">
        <v>#N/A</v>
      </c>
      <c r="U381" s="46" t="e">
        <v>#N/A</v>
      </c>
      <c r="V381" s="46" t="e">
        <v>#N/A</v>
      </c>
      <c r="W381" s="46" t="e">
        <v>#N/A</v>
      </c>
      <c r="X381" s="46">
        <v>9.6</v>
      </c>
      <c r="Y381" s="46" t="e">
        <v>#N/A</v>
      </c>
      <c r="Z381" s="46">
        <v>8.0399999999999991</v>
      </c>
      <c r="AA381" s="46">
        <v>7.73</v>
      </c>
      <c r="AB381" s="46">
        <v>4.34</v>
      </c>
      <c r="AC381" s="46">
        <v>4.1399999999999997</v>
      </c>
      <c r="AD381" s="46" t="e">
        <v>#N/A</v>
      </c>
      <c r="AE381" s="46" t="e">
        <v>#N/A</v>
      </c>
      <c r="AF381" s="46" t="e">
        <v>#N/A</v>
      </c>
      <c r="AG381" s="46">
        <v>7.13</v>
      </c>
      <c r="AH381" s="46">
        <v>6.93</v>
      </c>
      <c r="AI381" s="46">
        <v>6.98</v>
      </c>
      <c r="AJ381" s="46">
        <v>5.65</v>
      </c>
      <c r="AK381" s="46">
        <v>6.74</v>
      </c>
      <c r="AL381" s="46">
        <v>6.9</v>
      </c>
      <c r="AM381" s="46">
        <v>6.87</v>
      </c>
      <c r="AN381" s="46">
        <v>6.99</v>
      </c>
      <c r="AO381" s="46">
        <v>6.02</v>
      </c>
      <c r="AP381" s="46">
        <v>6.25</v>
      </c>
      <c r="AQ381" s="46">
        <v>6.34</v>
      </c>
      <c r="AR381" s="46" t="e">
        <v>#N/A</v>
      </c>
      <c r="AS381" s="46" t="e">
        <v>#N/A</v>
      </c>
    </row>
    <row r="382" spans="1:45">
      <c r="A382" s="46" t="s">
        <v>208</v>
      </c>
      <c r="B382" s="46" t="s">
        <v>209</v>
      </c>
      <c r="C382" s="46" t="s">
        <v>126</v>
      </c>
      <c r="D382" s="46" t="s">
        <v>127</v>
      </c>
      <c r="E382" s="46" t="e">
        <v>#N/A</v>
      </c>
      <c r="F382" s="46" t="e">
        <v>#N/A</v>
      </c>
      <c r="G382" s="46" t="e">
        <v>#N/A</v>
      </c>
      <c r="H382" s="46" t="e">
        <v>#N/A</v>
      </c>
      <c r="I382" s="46" t="e">
        <v>#N/A</v>
      </c>
      <c r="J382" s="46" t="e">
        <v>#N/A</v>
      </c>
      <c r="K382" s="46" t="e">
        <v>#N/A</v>
      </c>
      <c r="L382" s="46" t="e">
        <v>#N/A</v>
      </c>
      <c r="M382" s="46" t="e">
        <v>#N/A</v>
      </c>
      <c r="N382" s="46" t="e">
        <v>#N/A</v>
      </c>
      <c r="O382" s="46" t="e">
        <v>#N/A</v>
      </c>
      <c r="P382" s="46" t="e">
        <v>#N/A</v>
      </c>
      <c r="Q382" s="46" t="e">
        <v>#N/A</v>
      </c>
      <c r="R382" s="46" t="e">
        <v>#N/A</v>
      </c>
      <c r="S382" s="46" t="e">
        <v>#N/A</v>
      </c>
      <c r="T382" s="46" t="e">
        <v>#N/A</v>
      </c>
      <c r="U382" s="46" t="e">
        <v>#N/A</v>
      </c>
      <c r="V382" s="46" t="e">
        <v>#N/A</v>
      </c>
      <c r="W382" s="46" t="e">
        <v>#N/A</v>
      </c>
      <c r="X382" s="46" t="e">
        <v>#N/A</v>
      </c>
      <c r="Y382" s="46" t="e">
        <v>#N/A</v>
      </c>
      <c r="Z382" s="46" t="e">
        <v>#N/A</v>
      </c>
      <c r="AA382" s="46" t="e">
        <v>#N/A</v>
      </c>
      <c r="AB382" s="46" t="e">
        <v>#N/A</v>
      </c>
      <c r="AC382" s="46">
        <v>8.4700000000000006</v>
      </c>
      <c r="AD382" s="46" t="e">
        <v>#N/A</v>
      </c>
      <c r="AE382" s="46">
        <v>6.59</v>
      </c>
      <c r="AF382" s="46" t="e">
        <v>#N/A</v>
      </c>
      <c r="AG382" s="46">
        <v>6.13</v>
      </c>
      <c r="AH382" s="46">
        <v>6.12</v>
      </c>
      <c r="AI382" s="46">
        <v>6.08</v>
      </c>
      <c r="AJ382" s="46">
        <v>5.79</v>
      </c>
      <c r="AK382" s="46">
        <v>5.23</v>
      </c>
      <c r="AL382" s="46" t="e">
        <v>#N/A</v>
      </c>
      <c r="AM382" s="46">
        <v>5.39</v>
      </c>
      <c r="AN382" s="46" t="e">
        <v>#N/A</v>
      </c>
      <c r="AO382" s="46" t="e">
        <v>#N/A</v>
      </c>
      <c r="AP382" s="46" t="e">
        <v>#N/A</v>
      </c>
      <c r="AQ382" s="46" t="e">
        <v>#N/A</v>
      </c>
      <c r="AR382" s="46" t="e">
        <v>#N/A</v>
      </c>
      <c r="AS382" s="46" t="e">
        <v>#N/A</v>
      </c>
    </row>
    <row r="383" spans="1:45">
      <c r="A383" s="46" t="s">
        <v>208</v>
      </c>
      <c r="B383" s="46" t="s">
        <v>209</v>
      </c>
      <c r="C383" s="46" t="s">
        <v>128</v>
      </c>
      <c r="D383" s="46" t="s">
        <v>129</v>
      </c>
      <c r="E383" s="46" t="e">
        <v>#N/A</v>
      </c>
      <c r="F383" s="46" t="e">
        <v>#N/A</v>
      </c>
      <c r="G383" s="46" t="e">
        <v>#N/A</v>
      </c>
      <c r="H383" s="46" t="e">
        <v>#N/A</v>
      </c>
      <c r="I383" s="46" t="e">
        <v>#N/A</v>
      </c>
      <c r="J383" s="46" t="e">
        <v>#N/A</v>
      </c>
      <c r="K383" s="46" t="e">
        <v>#N/A</v>
      </c>
      <c r="L383" s="46" t="e">
        <v>#N/A</v>
      </c>
      <c r="M383" s="46" t="e">
        <v>#N/A</v>
      </c>
      <c r="N383" s="46" t="e">
        <v>#N/A</v>
      </c>
      <c r="O383" s="46">
        <v>4.1100000000000003</v>
      </c>
      <c r="P383" s="46" t="e">
        <v>#N/A</v>
      </c>
      <c r="Q383" s="46" t="e">
        <v>#N/A</v>
      </c>
      <c r="R383" s="46" t="e">
        <v>#N/A</v>
      </c>
      <c r="S383" s="46" t="e">
        <v>#N/A</v>
      </c>
      <c r="T383" s="46">
        <v>3.56</v>
      </c>
      <c r="U383" s="46" t="e">
        <v>#N/A</v>
      </c>
      <c r="V383" s="46" t="e">
        <v>#N/A</v>
      </c>
      <c r="W383" s="46">
        <v>4.04</v>
      </c>
      <c r="X383" s="46" t="e">
        <v>#N/A</v>
      </c>
      <c r="Y383" s="46">
        <v>4.05</v>
      </c>
      <c r="Z383" s="46" t="e">
        <v>#N/A</v>
      </c>
      <c r="AA383" s="46">
        <v>4.38</v>
      </c>
      <c r="AB383" s="46" t="e">
        <v>#N/A</v>
      </c>
      <c r="AC383" s="46">
        <v>4.0599999999999996</v>
      </c>
      <c r="AD383" s="46" t="e">
        <v>#N/A</v>
      </c>
      <c r="AE383" s="46">
        <v>3.89</v>
      </c>
      <c r="AF383" s="46" t="e">
        <v>#N/A</v>
      </c>
      <c r="AG383" s="46">
        <v>4.3099999999999996</v>
      </c>
      <c r="AH383" s="46" t="e">
        <v>#N/A</v>
      </c>
      <c r="AI383" s="46">
        <v>4.5199999999999996</v>
      </c>
      <c r="AJ383" s="46">
        <v>3.69</v>
      </c>
      <c r="AK383" s="46">
        <v>4.72</v>
      </c>
      <c r="AL383" s="46" t="e">
        <v>#N/A</v>
      </c>
      <c r="AM383" s="46">
        <v>4.76</v>
      </c>
      <c r="AN383" s="46" t="e">
        <v>#N/A</v>
      </c>
      <c r="AO383" s="46">
        <v>4.72</v>
      </c>
      <c r="AP383" s="46" t="e">
        <v>#N/A</v>
      </c>
      <c r="AQ383" s="46">
        <v>4.8600000000000003</v>
      </c>
      <c r="AR383" s="46" t="e">
        <v>#N/A</v>
      </c>
      <c r="AS383" s="46" t="e">
        <v>#N/A</v>
      </c>
    </row>
    <row r="384" spans="1:45">
      <c r="A384" s="46" t="s">
        <v>208</v>
      </c>
      <c r="B384" s="46" t="s">
        <v>209</v>
      </c>
      <c r="C384" s="46" t="s">
        <v>130</v>
      </c>
      <c r="D384" s="46" t="s">
        <v>131</v>
      </c>
      <c r="E384" s="46" t="e">
        <v>#N/A</v>
      </c>
      <c r="F384" s="46" t="e">
        <v>#N/A</v>
      </c>
      <c r="G384" s="46" t="e">
        <v>#N/A</v>
      </c>
      <c r="H384" s="46" t="e">
        <v>#N/A</v>
      </c>
      <c r="I384" s="46" t="e">
        <v>#N/A</v>
      </c>
      <c r="J384" s="46" t="e">
        <v>#N/A</v>
      </c>
      <c r="K384" s="46" t="e">
        <v>#N/A</v>
      </c>
      <c r="L384" s="46" t="e">
        <v>#N/A</v>
      </c>
      <c r="M384" s="46" t="e">
        <v>#N/A</v>
      </c>
      <c r="N384" s="46" t="e">
        <v>#N/A</v>
      </c>
      <c r="O384" s="46" t="e">
        <v>#N/A</v>
      </c>
      <c r="P384" s="46" t="e">
        <v>#N/A</v>
      </c>
      <c r="Q384" s="46" t="e">
        <v>#N/A</v>
      </c>
      <c r="R384" s="46" t="e">
        <v>#N/A</v>
      </c>
      <c r="S384" s="46" t="e">
        <v>#N/A</v>
      </c>
      <c r="T384" s="46" t="e">
        <v>#N/A</v>
      </c>
      <c r="U384" s="46" t="e">
        <v>#N/A</v>
      </c>
      <c r="V384" s="46" t="e">
        <v>#N/A</v>
      </c>
      <c r="W384" s="46" t="e">
        <v>#N/A</v>
      </c>
      <c r="X384" s="46" t="e">
        <v>#N/A</v>
      </c>
      <c r="Y384" s="46" t="e">
        <v>#N/A</v>
      </c>
      <c r="Z384" s="46">
        <v>7.37</v>
      </c>
      <c r="AA384" s="46" t="e">
        <v>#N/A</v>
      </c>
      <c r="AB384" s="46" t="e">
        <v>#N/A</v>
      </c>
      <c r="AC384" s="46">
        <v>7.72</v>
      </c>
      <c r="AD384" s="46" t="e">
        <v>#N/A</v>
      </c>
      <c r="AE384" s="46" t="e">
        <v>#N/A</v>
      </c>
      <c r="AF384" s="46" t="e">
        <v>#N/A</v>
      </c>
      <c r="AG384" s="46">
        <v>7.47</v>
      </c>
      <c r="AH384" s="46" t="e">
        <v>#N/A</v>
      </c>
      <c r="AI384" s="46" t="e">
        <v>#N/A</v>
      </c>
      <c r="AJ384" s="46" t="e">
        <v>#N/A</v>
      </c>
      <c r="AK384" s="46" t="e">
        <v>#N/A</v>
      </c>
      <c r="AL384" s="46">
        <v>7.27</v>
      </c>
      <c r="AM384" s="46" t="e">
        <v>#N/A</v>
      </c>
      <c r="AN384" s="46" t="e">
        <v>#N/A</v>
      </c>
      <c r="AO384" s="46">
        <v>7.78</v>
      </c>
      <c r="AP384" s="46">
        <v>7.78</v>
      </c>
      <c r="AQ384" s="46">
        <v>7.65</v>
      </c>
      <c r="AR384" s="46" t="e">
        <v>#N/A</v>
      </c>
      <c r="AS384" s="46" t="e">
        <v>#N/A</v>
      </c>
    </row>
    <row r="385" spans="1:45">
      <c r="A385" s="46" t="s">
        <v>208</v>
      </c>
      <c r="B385" s="46" t="s">
        <v>209</v>
      </c>
      <c r="C385" s="46" t="s">
        <v>132</v>
      </c>
      <c r="D385" s="46" t="s">
        <v>133</v>
      </c>
      <c r="E385" s="46" t="e">
        <v>#N/A</v>
      </c>
      <c r="F385" s="46" t="e">
        <v>#N/A</v>
      </c>
      <c r="G385" s="46" t="e">
        <v>#N/A</v>
      </c>
      <c r="H385" s="46" t="e">
        <v>#N/A</v>
      </c>
      <c r="I385" s="46" t="e">
        <v>#N/A</v>
      </c>
      <c r="J385" s="46" t="e">
        <v>#N/A</v>
      </c>
      <c r="K385" s="46" t="e">
        <v>#N/A</v>
      </c>
      <c r="L385" s="46" t="e">
        <v>#N/A</v>
      </c>
      <c r="M385" s="46" t="e">
        <v>#N/A</v>
      </c>
      <c r="N385" s="46" t="e">
        <v>#N/A</v>
      </c>
      <c r="O385" s="46" t="e">
        <v>#N/A</v>
      </c>
      <c r="P385" s="46" t="e">
        <v>#N/A</v>
      </c>
      <c r="Q385" s="46" t="e">
        <v>#N/A</v>
      </c>
      <c r="R385" s="46" t="e">
        <v>#N/A</v>
      </c>
      <c r="S385" s="46" t="e">
        <v>#N/A</v>
      </c>
      <c r="T385" s="46" t="e">
        <v>#N/A</v>
      </c>
      <c r="U385" s="46" t="e">
        <v>#N/A</v>
      </c>
      <c r="V385" s="46" t="e">
        <v>#N/A</v>
      </c>
      <c r="W385" s="46" t="e">
        <v>#N/A</v>
      </c>
      <c r="X385" s="46" t="e">
        <v>#N/A</v>
      </c>
      <c r="Y385" s="46" t="e">
        <v>#N/A</v>
      </c>
      <c r="Z385" s="46" t="e">
        <v>#N/A</v>
      </c>
      <c r="AA385" s="46" t="e">
        <v>#N/A</v>
      </c>
      <c r="AB385" s="46" t="e">
        <v>#N/A</v>
      </c>
      <c r="AC385" s="46" t="e">
        <v>#N/A</v>
      </c>
      <c r="AD385" s="46" t="e">
        <v>#N/A</v>
      </c>
      <c r="AE385" s="46" t="e">
        <v>#N/A</v>
      </c>
      <c r="AF385" s="46" t="e">
        <v>#N/A</v>
      </c>
      <c r="AG385" s="46" t="e">
        <v>#N/A</v>
      </c>
      <c r="AH385" s="46" t="e">
        <v>#N/A</v>
      </c>
      <c r="AI385" s="46">
        <v>7.75</v>
      </c>
      <c r="AJ385" s="46">
        <v>8.18</v>
      </c>
      <c r="AK385" s="46">
        <v>8.2200000000000006</v>
      </c>
      <c r="AL385" s="46">
        <v>8.26</v>
      </c>
      <c r="AM385" s="46">
        <v>8.2200000000000006</v>
      </c>
      <c r="AN385" s="46">
        <v>8.6199999999999992</v>
      </c>
      <c r="AO385" s="46">
        <v>8.34</v>
      </c>
      <c r="AP385" s="46">
        <v>8.7899999999999991</v>
      </c>
      <c r="AQ385" s="46">
        <v>8.8699999999999992</v>
      </c>
      <c r="AR385" s="46" t="e">
        <v>#N/A</v>
      </c>
      <c r="AS385" s="46" t="e">
        <v>#N/A</v>
      </c>
    </row>
    <row r="386" spans="1:45">
      <c r="A386" s="46" t="s">
        <v>208</v>
      </c>
      <c r="B386" s="46" t="s">
        <v>209</v>
      </c>
      <c r="C386" s="46" t="s">
        <v>134</v>
      </c>
      <c r="D386" s="46" t="s">
        <v>135</v>
      </c>
      <c r="E386" s="46" t="e">
        <v>#N/A</v>
      </c>
      <c r="F386" s="46" t="e">
        <v>#N/A</v>
      </c>
      <c r="G386" s="46" t="e">
        <v>#N/A</v>
      </c>
      <c r="H386" s="46" t="e">
        <v>#N/A</v>
      </c>
      <c r="I386" s="46" t="e">
        <v>#N/A</v>
      </c>
      <c r="J386" s="46" t="e">
        <v>#N/A</v>
      </c>
      <c r="K386" s="46" t="e">
        <v>#N/A</v>
      </c>
      <c r="L386" s="46" t="e">
        <v>#N/A</v>
      </c>
      <c r="M386" s="46" t="e">
        <v>#N/A</v>
      </c>
      <c r="N386" s="46" t="e">
        <v>#N/A</v>
      </c>
      <c r="O386" s="46" t="e">
        <v>#N/A</v>
      </c>
      <c r="P386" s="46" t="e">
        <v>#N/A</v>
      </c>
      <c r="Q386" s="46" t="e">
        <v>#N/A</v>
      </c>
      <c r="R386" s="46" t="e">
        <v>#N/A</v>
      </c>
      <c r="S386" s="46" t="e">
        <v>#N/A</v>
      </c>
      <c r="T386" s="46" t="e">
        <v>#N/A</v>
      </c>
      <c r="U386" s="46" t="e">
        <v>#N/A</v>
      </c>
      <c r="V386" s="46" t="e">
        <v>#N/A</v>
      </c>
      <c r="W386" s="46" t="e">
        <v>#N/A</v>
      </c>
      <c r="X386" s="46" t="e">
        <v>#N/A</v>
      </c>
      <c r="Y386" s="46" t="e">
        <v>#N/A</v>
      </c>
      <c r="Z386" s="46" t="e">
        <v>#N/A</v>
      </c>
      <c r="AA386" s="46" t="e">
        <v>#N/A</v>
      </c>
      <c r="AB386" s="46" t="e">
        <v>#N/A</v>
      </c>
      <c r="AC386" s="46" t="e">
        <v>#N/A</v>
      </c>
      <c r="AD386" s="46" t="e">
        <v>#N/A</v>
      </c>
      <c r="AE386" s="46" t="e">
        <v>#N/A</v>
      </c>
      <c r="AF386" s="46" t="e">
        <v>#N/A</v>
      </c>
      <c r="AG386" s="46" t="e">
        <v>#N/A</v>
      </c>
      <c r="AH386" s="46" t="e">
        <v>#N/A</v>
      </c>
      <c r="AI386" s="46">
        <v>8.7100000000000009</v>
      </c>
      <c r="AJ386" s="46">
        <v>7.79</v>
      </c>
      <c r="AK386" s="46">
        <v>8.49</v>
      </c>
      <c r="AL386" s="46">
        <v>8.69</v>
      </c>
      <c r="AM386" s="46">
        <v>9.0299999999999994</v>
      </c>
      <c r="AN386" s="46">
        <v>9.2200000000000006</v>
      </c>
      <c r="AO386" s="46">
        <v>9.3699999999999992</v>
      </c>
      <c r="AP386" s="46">
        <v>9.35</v>
      </c>
      <c r="AQ386" s="46">
        <v>9.3000000000000007</v>
      </c>
      <c r="AR386" s="46" t="e">
        <v>#N/A</v>
      </c>
      <c r="AS386" s="46" t="e">
        <v>#N/A</v>
      </c>
    </row>
    <row r="387" spans="1:45">
      <c r="A387" s="46" t="s">
        <v>208</v>
      </c>
      <c r="B387" s="46" t="s">
        <v>209</v>
      </c>
      <c r="C387" s="46" t="s">
        <v>42</v>
      </c>
      <c r="D387" s="46" t="s">
        <v>136</v>
      </c>
      <c r="E387" s="46" t="e">
        <v>#N/A</v>
      </c>
      <c r="F387" s="46" t="e">
        <v>#N/A</v>
      </c>
      <c r="G387" s="46" t="e">
        <v>#N/A</v>
      </c>
      <c r="H387" s="46" t="e">
        <v>#N/A</v>
      </c>
      <c r="I387" s="46" t="e">
        <v>#N/A</v>
      </c>
      <c r="J387" s="46" t="e">
        <v>#N/A</v>
      </c>
      <c r="K387" s="46" t="e">
        <v>#N/A</v>
      </c>
      <c r="L387" s="46" t="e">
        <v>#N/A</v>
      </c>
      <c r="M387" s="46" t="e">
        <v>#N/A</v>
      </c>
      <c r="N387" s="46" t="e">
        <v>#N/A</v>
      </c>
      <c r="O387" s="46" t="e">
        <v>#N/A</v>
      </c>
      <c r="P387" s="46" t="e">
        <v>#N/A</v>
      </c>
      <c r="Q387" s="46" t="e">
        <v>#N/A</v>
      </c>
      <c r="R387" s="46" t="e">
        <v>#N/A</v>
      </c>
      <c r="S387" s="46">
        <v>10.01</v>
      </c>
      <c r="T387" s="46" t="e">
        <v>#N/A</v>
      </c>
      <c r="U387" s="46" t="e">
        <v>#N/A</v>
      </c>
      <c r="V387" s="46" t="e">
        <v>#N/A</v>
      </c>
      <c r="W387" s="46" t="e">
        <v>#N/A</v>
      </c>
      <c r="X387" s="46">
        <v>4.3899999999999997</v>
      </c>
      <c r="Y387" s="46" t="e">
        <v>#N/A</v>
      </c>
      <c r="Z387" s="46" t="e">
        <v>#N/A</v>
      </c>
      <c r="AA387" s="46">
        <v>4.45</v>
      </c>
      <c r="AB387" s="46">
        <v>6.28</v>
      </c>
      <c r="AC387" s="46">
        <v>6.2</v>
      </c>
      <c r="AD387" s="46">
        <v>6.27</v>
      </c>
      <c r="AE387" s="46">
        <v>6.43</v>
      </c>
      <c r="AF387" s="46">
        <v>6.12</v>
      </c>
      <c r="AG387" s="46">
        <v>6.64</v>
      </c>
      <c r="AH387" s="46">
        <v>5.79</v>
      </c>
      <c r="AI387" s="46">
        <v>5.79</v>
      </c>
      <c r="AJ387" s="46">
        <v>5.77</v>
      </c>
      <c r="AK387" s="46">
        <v>5.7</v>
      </c>
      <c r="AL387" s="46">
        <v>5.77</v>
      </c>
      <c r="AM387" s="46">
        <v>6.1</v>
      </c>
      <c r="AN387" s="46">
        <v>6.46</v>
      </c>
      <c r="AO387" s="46">
        <v>5.84</v>
      </c>
      <c r="AP387" s="46">
        <v>5.93</v>
      </c>
      <c r="AQ387" s="46">
        <v>5.9</v>
      </c>
      <c r="AR387" s="46" t="e">
        <v>#N/A</v>
      </c>
      <c r="AS387" s="46" t="e">
        <v>#N/A</v>
      </c>
    </row>
    <row r="388" spans="1:45">
      <c r="A388" s="46" t="s">
        <v>208</v>
      </c>
      <c r="B388" s="46" t="s">
        <v>209</v>
      </c>
      <c r="C388" s="46" t="s">
        <v>137</v>
      </c>
      <c r="D388" s="46" t="s">
        <v>138</v>
      </c>
      <c r="E388" s="46" t="e">
        <v>#N/A</v>
      </c>
      <c r="F388" s="46" t="e">
        <v>#N/A</v>
      </c>
      <c r="G388" s="46" t="e">
        <v>#N/A</v>
      </c>
      <c r="H388" s="46" t="e">
        <v>#N/A</v>
      </c>
      <c r="I388" s="46" t="e">
        <v>#N/A</v>
      </c>
      <c r="J388" s="46" t="e">
        <v>#N/A</v>
      </c>
      <c r="K388" s="46" t="e">
        <v>#N/A</v>
      </c>
      <c r="L388" s="46" t="e">
        <v>#N/A</v>
      </c>
      <c r="M388" s="46" t="e">
        <v>#N/A</v>
      </c>
      <c r="N388" s="46" t="e">
        <v>#N/A</v>
      </c>
      <c r="O388" s="46" t="e">
        <v>#N/A</v>
      </c>
      <c r="P388" s="46" t="e">
        <v>#N/A</v>
      </c>
      <c r="Q388" s="46" t="e">
        <v>#N/A</v>
      </c>
      <c r="R388" s="46" t="e">
        <v>#N/A</v>
      </c>
      <c r="S388" s="46">
        <v>11.96</v>
      </c>
      <c r="T388" s="46" t="e">
        <v>#N/A</v>
      </c>
      <c r="U388" s="46" t="e">
        <v>#N/A</v>
      </c>
      <c r="V388" s="46" t="e">
        <v>#N/A</v>
      </c>
      <c r="W388" s="46">
        <v>11.85</v>
      </c>
      <c r="X388" s="46" t="e">
        <v>#N/A</v>
      </c>
      <c r="Y388" s="46" t="e">
        <v>#N/A</v>
      </c>
      <c r="Z388" s="46" t="e">
        <v>#N/A</v>
      </c>
      <c r="AA388" s="46">
        <v>8.7100000000000009</v>
      </c>
      <c r="AB388" s="46" t="e">
        <v>#N/A</v>
      </c>
      <c r="AC388" s="46" t="e">
        <v>#N/A</v>
      </c>
      <c r="AD388" s="46" t="e">
        <v>#N/A</v>
      </c>
      <c r="AE388" s="46" t="e">
        <v>#N/A</v>
      </c>
      <c r="AF388" s="46" t="e">
        <v>#N/A</v>
      </c>
      <c r="AG388" s="46" t="e">
        <v>#N/A</v>
      </c>
      <c r="AH388" s="46" t="e">
        <v>#N/A</v>
      </c>
      <c r="AI388" s="46">
        <v>9.1300000000000008</v>
      </c>
      <c r="AJ388" s="46">
        <v>8.84</v>
      </c>
      <c r="AK388" s="46">
        <v>9.65</v>
      </c>
      <c r="AL388" s="46">
        <v>9.65</v>
      </c>
      <c r="AM388" s="46">
        <v>9.8699999999999992</v>
      </c>
      <c r="AN388" s="46">
        <v>10.09</v>
      </c>
      <c r="AO388" s="46">
        <v>8.51</v>
      </c>
      <c r="AP388" s="46">
        <v>8.6199999999999992</v>
      </c>
      <c r="AQ388" s="46">
        <v>8.6199999999999992</v>
      </c>
      <c r="AR388" s="46" t="e">
        <v>#N/A</v>
      </c>
      <c r="AS388" s="46" t="e">
        <v>#N/A</v>
      </c>
    </row>
    <row r="389" spans="1:45">
      <c r="A389" s="46" t="s">
        <v>208</v>
      </c>
      <c r="B389" s="46" t="s">
        <v>209</v>
      </c>
      <c r="C389" s="46" t="s">
        <v>139</v>
      </c>
      <c r="D389" s="46" t="s">
        <v>140</v>
      </c>
      <c r="E389" s="46" t="e">
        <v>#N/A</v>
      </c>
      <c r="F389" s="46" t="e">
        <v>#N/A</v>
      </c>
      <c r="G389" s="46" t="e">
        <v>#N/A</v>
      </c>
      <c r="H389" s="46" t="e">
        <v>#N/A</v>
      </c>
      <c r="I389" s="46" t="e">
        <v>#N/A</v>
      </c>
      <c r="J389" s="46" t="e">
        <v>#N/A</v>
      </c>
      <c r="K389" s="46" t="e">
        <v>#N/A</v>
      </c>
      <c r="L389" s="46" t="e">
        <v>#N/A</v>
      </c>
      <c r="M389" s="46" t="e">
        <v>#N/A</v>
      </c>
      <c r="N389" s="46" t="e">
        <v>#N/A</v>
      </c>
      <c r="O389" s="46" t="e">
        <v>#N/A</v>
      </c>
      <c r="P389" s="46" t="e">
        <v>#N/A</v>
      </c>
      <c r="Q389" s="46" t="e">
        <v>#N/A</v>
      </c>
      <c r="R389" s="46" t="e">
        <v>#N/A</v>
      </c>
      <c r="S389" s="46" t="e">
        <v>#N/A</v>
      </c>
      <c r="T389" s="46" t="e">
        <v>#N/A</v>
      </c>
      <c r="U389" s="46" t="e">
        <v>#N/A</v>
      </c>
      <c r="V389" s="46" t="e">
        <v>#N/A</v>
      </c>
      <c r="W389" s="46" t="e">
        <v>#N/A</v>
      </c>
      <c r="X389" s="46" t="e">
        <v>#N/A</v>
      </c>
      <c r="Y389" s="46" t="e">
        <v>#N/A</v>
      </c>
      <c r="Z389" s="46" t="e">
        <v>#N/A</v>
      </c>
      <c r="AA389" s="46" t="e">
        <v>#N/A</v>
      </c>
      <c r="AB389" s="46" t="e">
        <v>#N/A</v>
      </c>
      <c r="AC389" s="46" t="e">
        <v>#N/A</v>
      </c>
      <c r="AD389" s="46" t="e">
        <v>#N/A</v>
      </c>
      <c r="AE389" s="46" t="e">
        <v>#N/A</v>
      </c>
      <c r="AF389" s="46" t="e">
        <v>#N/A</v>
      </c>
      <c r="AG389" s="46" t="e">
        <v>#N/A</v>
      </c>
      <c r="AH389" s="46" t="e">
        <v>#N/A</v>
      </c>
      <c r="AI389" s="46">
        <v>6.85</v>
      </c>
      <c r="AJ389" s="46">
        <v>6.98</v>
      </c>
      <c r="AK389" s="46">
        <v>6.97</v>
      </c>
      <c r="AL389" s="46">
        <v>6.31</v>
      </c>
      <c r="AM389" s="46">
        <v>6.22</v>
      </c>
      <c r="AN389" s="46">
        <v>6.02</v>
      </c>
      <c r="AO389" s="46">
        <v>5.97</v>
      </c>
      <c r="AP389" s="46">
        <v>5.75</v>
      </c>
      <c r="AQ389" s="46">
        <v>5.76</v>
      </c>
      <c r="AR389" s="46" t="e">
        <v>#N/A</v>
      </c>
      <c r="AS389" s="46" t="e">
        <v>#N/A</v>
      </c>
    </row>
    <row r="390" spans="1:45">
      <c r="A390" s="46" t="s">
        <v>208</v>
      </c>
      <c r="B390" s="46" t="s">
        <v>209</v>
      </c>
      <c r="C390" s="46" t="s">
        <v>141</v>
      </c>
      <c r="D390" s="46" t="s">
        <v>142</v>
      </c>
      <c r="E390" s="46" t="e">
        <v>#N/A</v>
      </c>
      <c r="F390" s="46" t="e">
        <v>#N/A</v>
      </c>
      <c r="G390" s="46" t="e">
        <v>#N/A</v>
      </c>
      <c r="H390" s="46" t="e">
        <v>#N/A</v>
      </c>
      <c r="I390" s="46" t="e">
        <v>#N/A</v>
      </c>
      <c r="J390" s="46" t="e">
        <v>#N/A</v>
      </c>
      <c r="K390" s="46" t="e">
        <v>#N/A</v>
      </c>
      <c r="L390" s="46" t="e">
        <v>#N/A</v>
      </c>
      <c r="M390" s="46" t="e">
        <v>#N/A</v>
      </c>
      <c r="N390" s="46" t="e">
        <v>#N/A</v>
      </c>
      <c r="O390" s="46" t="e">
        <v>#N/A</v>
      </c>
      <c r="P390" s="46" t="e">
        <v>#N/A</v>
      </c>
      <c r="Q390" s="46" t="e">
        <v>#N/A</v>
      </c>
      <c r="R390" s="46" t="e">
        <v>#N/A</v>
      </c>
      <c r="S390" s="46" t="e">
        <v>#N/A</v>
      </c>
      <c r="T390" s="46" t="e">
        <v>#N/A</v>
      </c>
      <c r="U390" s="46" t="e">
        <v>#N/A</v>
      </c>
      <c r="V390" s="46" t="e">
        <v>#N/A</v>
      </c>
      <c r="W390" s="46" t="e">
        <v>#N/A</v>
      </c>
      <c r="X390" s="46" t="e">
        <v>#N/A</v>
      </c>
      <c r="Y390" s="46" t="e">
        <v>#N/A</v>
      </c>
      <c r="Z390" s="46" t="e">
        <v>#N/A</v>
      </c>
      <c r="AA390" s="46" t="e">
        <v>#N/A</v>
      </c>
      <c r="AB390" s="46" t="e">
        <v>#N/A</v>
      </c>
      <c r="AC390" s="46" t="e">
        <v>#N/A</v>
      </c>
      <c r="AD390" s="46">
        <v>8.34</v>
      </c>
      <c r="AE390" s="46" t="e">
        <v>#N/A</v>
      </c>
      <c r="AF390" s="46" t="e">
        <v>#N/A</v>
      </c>
      <c r="AG390" s="46" t="e">
        <v>#N/A</v>
      </c>
      <c r="AH390" s="46">
        <v>7.91</v>
      </c>
      <c r="AI390" s="46">
        <v>7.78</v>
      </c>
      <c r="AJ390" s="46" t="e">
        <v>#N/A</v>
      </c>
      <c r="AK390" s="46" t="e">
        <v>#N/A</v>
      </c>
      <c r="AL390" s="46">
        <v>7.43</v>
      </c>
      <c r="AM390" s="46" t="e">
        <v>#N/A</v>
      </c>
      <c r="AN390" s="46">
        <v>8.35</v>
      </c>
      <c r="AO390" s="46" t="e">
        <v>#N/A</v>
      </c>
      <c r="AP390" s="46" t="e">
        <v>#N/A</v>
      </c>
      <c r="AQ390" s="46" t="e">
        <v>#N/A</v>
      </c>
      <c r="AR390" s="46" t="e">
        <v>#N/A</v>
      </c>
      <c r="AS390" s="46" t="e">
        <v>#N/A</v>
      </c>
    </row>
    <row r="391" spans="1:45">
      <c r="A391" s="46" t="s">
        <v>208</v>
      </c>
      <c r="B391" s="46" t="s">
        <v>209</v>
      </c>
      <c r="C391" s="46" t="s">
        <v>143</v>
      </c>
      <c r="D391" s="46" t="s">
        <v>144</v>
      </c>
      <c r="E391" s="46" t="e">
        <v>#N/A</v>
      </c>
      <c r="F391" s="46" t="e">
        <v>#N/A</v>
      </c>
      <c r="G391" s="46" t="e">
        <v>#N/A</v>
      </c>
      <c r="H391" s="46" t="e">
        <v>#N/A</v>
      </c>
      <c r="I391" s="46" t="e">
        <v>#N/A</v>
      </c>
      <c r="J391" s="46" t="e">
        <v>#N/A</v>
      </c>
      <c r="K391" s="46" t="e">
        <v>#N/A</v>
      </c>
      <c r="L391" s="46" t="e">
        <v>#N/A</v>
      </c>
      <c r="M391" s="46" t="e">
        <v>#N/A</v>
      </c>
      <c r="N391" s="46" t="e">
        <v>#N/A</v>
      </c>
      <c r="O391" s="46" t="e">
        <v>#N/A</v>
      </c>
      <c r="P391" s="46" t="e">
        <v>#N/A</v>
      </c>
      <c r="Q391" s="46" t="e">
        <v>#N/A</v>
      </c>
      <c r="R391" s="46" t="e">
        <v>#N/A</v>
      </c>
      <c r="S391" s="46">
        <v>10.039999999999999</v>
      </c>
      <c r="T391" s="46" t="e">
        <v>#N/A</v>
      </c>
      <c r="U391" s="46" t="e">
        <v>#N/A</v>
      </c>
      <c r="V391" s="46" t="e">
        <v>#N/A</v>
      </c>
      <c r="W391" s="46" t="e">
        <v>#N/A</v>
      </c>
      <c r="X391" s="46">
        <v>6.89</v>
      </c>
      <c r="Y391" s="46" t="e">
        <v>#N/A</v>
      </c>
      <c r="Z391" s="46" t="e">
        <v>#N/A</v>
      </c>
      <c r="AA391" s="46" t="e">
        <v>#N/A</v>
      </c>
      <c r="AB391" s="46" t="e">
        <v>#N/A</v>
      </c>
      <c r="AC391" s="46">
        <v>6.14</v>
      </c>
      <c r="AD391" s="46" t="e">
        <v>#N/A</v>
      </c>
      <c r="AE391" s="46" t="e">
        <v>#N/A</v>
      </c>
      <c r="AF391" s="46" t="e">
        <v>#N/A</v>
      </c>
      <c r="AG391" s="46" t="e">
        <v>#N/A</v>
      </c>
      <c r="AH391" s="46" t="e">
        <v>#N/A</v>
      </c>
      <c r="AI391" s="46" t="e">
        <v>#N/A</v>
      </c>
      <c r="AJ391" s="46" t="e">
        <v>#N/A</v>
      </c>
      <c r="AK391" s="46" t="e">
        <v>#N/A</v>
      </c>
      <c r="AL391" s="46" t="e">
        <v>#N/A</v>
      </c>
      <c r="AM391" s="46" t="e">
        <v>#N/A</v>
      </c>
      <c r="AN391" s="46" t="e">
        <v>#N/A</v>
      </c>
      <c r="AO391" s="46" t="e">
        <v>#N/A</v>
      </c>
      <c r="AP391" s="46" t="e">
        <v>#N/A</v>
      </c>
      <c r="AQ391" s="46" t="e">
        <v>#N/A</v>
      </c>
      <c r="AR391" s="46" t="e">
        <v>#N/A</v>
      </c>
      <c r="AS391" s="46" t="e">
        <v>#N/A</v>
      </c>
    </row>
    <row r="392" spans="1:45">
      <c r="A392" s="46" t="s">
        <v>208</v>
      </c>
      <c r="B392" s="46" t="s">
        <v>209</v>
      </c>
      <c r="C392" s="46" t="s">
        <v>44</v>
      </c>
      <c r="D392" s="46" t="s">
        <v>145</v>
      </c>
      <c r="E392" s="46" t="e">
        <v>#N/A</v>
      </c>
      <c r="F392" s="46" t="e">
        <v>#N/A</v>
      </c>
      <c r="G392" s="46" t="e">
        <v>#N/A</v>
      </c>
      <c r="H392" s="46" t="e">
        <v>#N/A</v>
      </c>
      <c r="I392" s="46" t="e">
        <v>#N/A</v>
      </c>
      <c r="J392" s="46" t="e">
        <v>#N/A</v>
      </c>
      <c r="K392" s="46" t="e">
        <v>#N/A</v>
      </c>
      <c r="L392" s="46" t="e">
        <v>#N/A</v>
      </c>
      <c r="M392" s="46" t="e">
        <v>#N/A</v>
      </c>
      <c r="N392" s="46" t="e">
        <v>#N/A</v>
      </c>
      <c r="O392" s="46" t="e">
        <v>#N/A</v>
      </c>
      <c r="P392" s="46" t="e">
        <v>#N/A</v>
      </c>
      <c r="Q392" s="46" t="e">
        <v>#N/A</v>
      </c>
      <c r="R392" s="46" t="e">
        <v>#N/A</v>
      </c>
      <c r="S392" s="46">
        <v>10.31</v>
      </c>
      <c r="T392" s="46" t="e">
        <v>#N/A</v>
      </c>
      <c r="U392" s="46" t="e">
        <v>#N/A</v>
      </c>
      <c r="V392" s="46" t="e">
        <v>#N/A</v>
      </c>
      <c r="W392" s="46">
        <v>8.5</v>
      </c>
      <c r="X392" s="46" t="e">
        <v>#N/A</v>
      </c>
      <c r="Y392" s="46" t="e">
        <v>#N/A</v>
      </c>
      <c r="Z392" s="46">
        <v>6.16</v>
      </c>
      <c r="AA392" s="46">
        <v>7.13</v>
      </c>
      <c r="AB392" s="46" t="e">
        <v>#N/A</v>
      </c>
      <c r="AC392" s="46" t="e">
        <v>#N/A</v>
      </c>
      <c r="AD392" s="46">
        <v>8.8000000000000007</v>
      </c>
      <c r="AE392" s="46" t="e">
        <v>#N/A</v>
      </c>
      <c r="AF392" s="46" t="e">
        <v>#N/A</v>
      </c>
      <c r="AG392" s="46">
        <v>8.77</v>
      </c>
      <c r="AH392" s="46">
        <v>9.09</v>
      </c>
      <c r="AI392" s="46">
        <v>8.7899999999999991</v>
      </c>
      <c r="AJ392" s="46">
        <v>8.8000000000000007</v>
      </c>
      <c r="AK392" s="46">
        <v>8.7799999999999994</v>
      </c>
      <c r="AL392" s="46">
        <v>9.0500000000000007</v>
      </c>
      <c r="AM392" s="46">
        <v>9.64</v>
      </c>
      <c r="AN392" s="46">
        <v>9.99</v>
      </c>
      <c r="AO392" s="46">
        <v>10.210000000000001</v>
      </c>
      <c r="AP392" s="46">
        <v>10.24</v>
      </c>
      <c r="AQ392" s="46">
        <v>10.220000000000001</v>
      </c>
      <c r="AR392" s="46">
        <v>10.27</v>
      </c>
      <c r="AS392" s="46" t="e">
        <v>#N/A</v>
      </c>
    </row>
    <row r="393" spans="1:45">
      <c r="A393" s="46" t="s">
        <v>208</v>
      </c>
      <c r="B393" s="46" t="s">
        <v>209</v>
      </c>
      <c r="C393" s="46" t="s">
        <v>43</v>
      </c>
      <c r="D393" s="46" t="s">
        <v>146</v>
      </c>
      <c r="E393" s="46" t="e">
        <v>#N/A</v>
      </c>
      <c r="F393" s="46" t="e">
        <v>#N/A</v>
      </c>
      <c r="G393" s="46" t="e">
        <v>#N/A</v>
      </c>
      <c r="H393" s="46" t="e">
        <v>#N/A</v>
      </c>
      <c r="I393" s="46" t="e">
        <v>#N/A</v>
      </c>
      <c r="J393" s="46" t="e">
        <v>#N/A</v>
      </c>
      <c r="K393" s="46" t="e">
        <v>#N/A</v>
      </c>
      <c r="L393" s="46" t="e">
        <v>#N/A</v>
      </c>
      <c r="M393" s="46" t="e">
        <v>#N/A</v>
      </c>
      <c r="N393" s="46" t="e">
        <v>#N/A</v>
      </c>
      <c r="O393" s="46" t="e">
        <v>#N/A</v>
      </c>
      <c r="P393" s="46" t="e">
        <v>#N/A</v>
      </c>
      <c r="Q393" s="46">
        <v>5.4</v>
      </c>
      <c r="R393" s="46" t="e">
        <v>#N/A</v>
      </c>
      <c r="S393" s="46" t="e">
        <v>#N/A</v>
      </c>
      <c r="T393" s="46" t="e">
        <v>#N/A</v>
      </c>
      <c r="U393" s="46" t="e">
        <v>#N/A</v>
      </c>
      <c r="V393" s="46">
        <v>5.4</v>
      </c>
      <c r="W393" s="46" t="e">
        <v>#N/A</v>
      </c>
      <c r="X393" s="46" t="e">
        <v>#N/A</v>
      </c>
      <c r="Y393" s="46">
        <v>5.21</v>
      </c>
      <c r="Z393" s="46" t="e">
        <v>#N/A</v>
      </c>
      <c r="AA393" s="46" t="e">
        <v>#N/A</v>
      </c>
      <c r="AB393" s="46">
        <v>5.25</v>
      </c>
      <c r="AC393" s="46" t="e">
        <v>#N/A</v>
      </c>
      <c r="AD393" s="46" t="e">
        <v>#N/A</v>
      </c>
      <c r="AE393" s="46">
        <v>5.37</v>
      </c>
      <c r="AF393" s="46" t="e">
        <v>#N/A</v>
      </c>
      <c r="AG393" s="46" t="e">
        <v>#N/A</v>
      </c>
      <c r="AH393" s="46" t="e">
        <v>#N/A</v>
      </c>
      <c r="AI393" s="46">
        <v>5.15</v>
      </c>
      <c r="AJ393" s="46" t="e">
        <v>#N/A</v>
      </c>
      <c r="AK393" s="46" t="e">
        <v>#N/A</v>
      </c>
      <c r="AL393" s="46">
        <v>4.67</v>
      </c>
      <c r="AM393" s="46" t="e">
        <v>#N/A</v>
      </c>
      <c r="AN393" s="46" t="e">
        <v>#N/A</v>
      </c>
      <c r="AO393" s="46">
        <v>5.09</v>
      </c>
      <c r="AP393" s="46" t="e">
        <v>#N/A</v>
      </c>
      <c r="AQ393" s="46" t="e">
        <v>#N/A</v>
      </c>
      <c r="AR393" s="46">
        <v>5.0999999999999996</v>
      </c>
      <c r="AS393" s="46" t="e">
        <v>#N/A</v>
      </c>
    </row>
    <row r="394" spans="1:45">
      <c r="A394" s="46" t="s">
        <v>208</v>
      </c>
      <c r="B394" s="46" t="s">
        <v>209</v>
      </c>
      <c r="C394" s="46" t="s">
        <v>147</v>
      </c>
      <c r="D394" s="46" t="s">
        <v>148</v>
      </c>
      <c r="E394" s="46" t="e">
        <v>#N/A</v>
      </c>
      <c r="F394" s="46" t="e">
        <v>#N/A</v>
      </c>
      <c r="G394" s="46" t="e">
        <v>#N/A</v>
      </c>
      <c r="H394" s="46" t="e">
        <v>#N/A</v>
      </c>
      <c r="I394" s="46" t="e">
        <v>#N/A</v>
      </c>
      <c r="J394" s="46" t="e">
        <v>#N/A</v>
      </c>
      <c r="K394" s="46" t="e">
        <v>#N/A</v>
      </c>
      <c r="L394" s="46" t="e">
        <v>#N/A</v>
      </c>
      <c r="M394" s="46" t="e">
        <v>#N/A</v>
      </c>
      <c r="N394" s="46" t="e">
        <v>#N/A</v>
      </c>
      <c r="O394" s="46" t="e">
        <v>#N/A</v>
      </c>
      <c r="P394" s="46" t="e">
        <v>#N/A</v>
      </c>
      <c r="Q394" s="46" t="e">
        <v>#N/A</v>
      </c>
      <c r="R394" s="46" t="e">
        <v>#N/A</v>
      </c>
      <c r="S394" s="46" t="e">
        <v>#N/A</v>
      </c>
      <c r="T394" s="46" t="e">
        <v>#N/A</v>
      </c>
      <c r="U394" s="46" t="e">
        <v>#N/A</v>
      </c>
      <c r="V394" s="46" t="e">
        <v>#N/A</v>
      </c>
      <c r="W394" s="46" t="e">
        <v>#N/A</v>
      </c>
      <c r="X394" s="46" t="e">
        <v>#N/A</v>
      </c>
      <c r="Y394" s="46" t="e">
        <v>#N/A</v>
      </c>
      <c r="Z394" s="46" t="e">
        <v>#N/A</v>
      </c>
      <c r="AA394" s="46">
        <v>9.15</v>
      </c>
      <c r="AB394" s="46" t="e">
        <v>#N/A</v>
      </c>
      <c r="AC394" s="46" t="e">
        <v>#N/A</v>
      </c>
      <c r="AD394" s="46" t="e">
        <v>#N/A</v>
      </c>
      <c r="AE394" s="46" t="e">
        <v>#N/A</v>
      </c>
      <c r="AF394" s="46" t="e">
        <v>#N/A</v>
      </c>
      <c r="AG394" s="46">
        <v>8.19</v>
      </c>
      <c r="AH394" s="46" t="e">
        <v>#N/A</v>
      </c>
      <c r="AI394" s="46" t="e">
        <v>#N/A</v>
      </c>
      <c r="AJ394" s="46">
        <v>8.4</v>
      </c>
      <c r="AK394" s="46" t="e">
        <v>#N/A</v>
      </c>
      <c r="AL394" s="46" t="e">
        <v>#N/A</v>
      </c>
      <c r="AM394" s="46">
        <v>8.8699999999999992</v>
      </c>
      <c r="AN394" s="46" t="e">
        <v>#N/A</v>
      </c>
      <c r="AO394" s="46" t="e">
        <v>#N/A</v>
      </c>
      <c r="AP394" s="46" t="e">
        <v>#N/A</v>
      </c>
      <c r="AQ394" s="46">
        <v>8.85</v>
      </c>
      <c r="AR394" s="46" t="e">
        <v>#N/A</v>
      </c>
      <c r="AS394" s="46" t="e">
        <v>#N/A</v>
      </c>
    </row>
    <row r="395" spans="1:45">
      <c r="A395" s="46" t="s">
        <v>208</v>
      </c>
      <c r="B395" s="46" t="s">
        <v>209</v>
      </c>
      <c r="C395" s="46" t="s">
        <v>149</v>
      </c>
      <c r="D395" s="46" t="s">
        <v>150</v>
      </c>
      <c r="E395" s="46" t="e">
        <v>#N/A</v>
      </c>
      <c r="F395" s="46" t="e">
        <v>#N/A</v>
      </c>
      <c r="G395" s="46" t="e">
        <v>#N/A</v>
      </c>
      <c r="H395" s="46" t="e">
        <v>#N/A</v>
      </c>
      <c r="I395" s="46" t="e">
        <v>#N/A</v>
      </c>
      <c r="J395" s="46" t="e">
        <v>#N/A</v>
      </c>
      <c r="K395" s="46" t="e">
        <v>#N/A</v>
      </c>
      <c r="L395" s="46" t="e">
        <v>#N/A</v>
      </c>
      <c r="M395" s="46" t="e">
        <v>#N/A</v>
      </c>
      <c r="N395" s="46" t="e">
        <v>#N/A</v>
      </c>
      <c r="O395" s="46" t="e">
        <v>#N/A</v>
      </c>
      <c r="P395" s="46" t="e">
        <v>#N/A</v>
      </c>
      <c r="Q395" s="46" t="e">
        <v>#N/A</v>
      </c>
      <c r="R395" s="46" t="e">
        <v>#N/A</v>
      </c>
      <c r="S395" s="46" t="e">
        <v>#N/A</v>
      </c>
      <c r="T395" s="46" t="e">
        <v>#N/A</v>
      </c>
      <c r="U395" s="46" t="e">
        <v>#N/A</v>
      </c>
      <c r="V395" s="46" t="e">
        <v>#N/A</v>
      </c>
      <c r="W395" s="46" t="e">
        <v>#N/A</v>
      </c>
      <c r="X395" s="46" t="e">
        <v>#N/A</v>
      </c>
      <c r="Y395" s="46" t="e">
        <v>#N/A</v>
      </c>
      <c r="Z395" s="46" t="e">
        <v>#N/A</v>
      </c>
      <c r="AA395" s="46">
        <v>5.54</v>
      </c>
      <c r="AB395" s="46" t="e">
        <v>#N/A</v>
      </c>
      <c r="AC395" s="46" t="e">
        <v>#N/A</v>
      </c>
      <c r="AD395" s="46">
        <v>7.56</v>
      </c>
      <c r="AE395" s="46" t="e">
        <v>#N/A</v>
      </c>
      <c r="AF395" s="46">
        <v>7.73</v>
      </c>
      <c r="AG395" s="46">
        <v>8.0500000000000007</v>
      </c>
      <c r="AH395" s="46">
        <v>8.66</v>
      </c>
      <c r="AI395" s="46">
        <v>7.59</v>
      </c>
      <c r="AJ395" s="46">
        <v>8.0500000000000007</v>
      </c>
      <c r="AK395" s="46">
        <v>8.5299999999999994</v>
      </c>
      <c r="AL395" s="46">
        <v>8.73</v>
      </c>
      <c r="AM395" s="46">
        <v>8.8800000000000008</v>
      </c>
      <c r="AN395" s="46">
        <v>9.11</v>
      </c>
      <c r="AO395" s="46">
        <v>8.94</v>
      </c>
      <c r="AP395" s="46">
        <v>8.77</v>
      </c>
      <c r="AQ395" s="46">
        <v>8.7200000000000006</v>
      </c>
      <c r="AR395" s="46">
        <v>8.48</v>
      </c>
      <c r="AS395" s="46" t="e">
        <v>#N/A</v>
      </c>
    </row>
    <row r="396" spans="1:45">
      <c r="A396" s="46" t="s">
        <v>208</v>
      </c>
      <c r="B396" s="46" t="s">
        <v>209</v>
      </c>
      <c r="C396" s="46" t="s">
        <v>151</v>
      </c>
      <c r="D396" s="46" t="s">
        <v>152</v>
      </c>
      <c r="E396" s="46" t="e">
        <v>#N/A</v>
      </c>
      <c r="F396" s="46" t="e">
        <v>#N/A</v>
      </c>
      <c r="G396" s="46" t="e">
        <v>#N/A</v>
      </c>
      <c r="H396" s="46" t="e">
        <v>#N/A</v>
      </c>
      <c r="I396" s="46" t="e">
        <v>#N/A</v>
      </c>
      <c r="J396" s="46" t="e">
        <v>#N/A</v>
      </c>
      <c r="K396" s="46" t="e">
        <v>#N/A</v>
      </c>
      <c r="L396" s="46" t="e">
        <v>#N/A</v>
      </c>
      <c r="M396" s="46" t="e">
        <v>#N/A</v>
      </c>
      <c r="N396" s="46" t="e">
        <v>#N/A</v>
      </c>
      <c r="O396" s="46" t="e">
        <v>#N/A</v>
      </c>
      <c r="P396" s="46" t="e">
        <v>#N/A</v>
      </c>
      <c r="Q396" s="46" t="e">
        <v>#N/A</v>
      </c>
      <c r="R396" s="46" t="e">
        <v>#N/A</v>
      </c>
      <c r="S396" s="46" t="e">
        <v>#N/A</v>
      </c>
      <c r="T396" s="46" t="e">
        <v>#N/A</v>
      </c>
      <c r="U396" s="46" t="e">
        <v>#N/A</v>
      </c>
      <c r="V396" s="46" t="e">
        <v>#N/A</v>
      </c>
      <c r="W396" s="46" t="e">
        <v>#N/A</v>
      </c>
      <c r="X396" s="46" t="e">
        <v>#N/A</v>
      </c>
      <c r="Y396" s="46" t="e">
        <v>#N/A</v>
      </c>
      <c r="Z396" s="46" t="e">
        <v>#N/A</v>
      </c>
      <c r="AA396" s="46" t="e">
        <v>#N/A</v>
      </c>
      <c r="AB396" s="46" t="e">
        <v>#N/A</v>
      </c>
      <c r="AC396" s="46" t="e">
        <v>#N/A</v>
      </c>
      <c r="AD396" s="46" t="e">
        <v>#N/A</v>
      </c>
      <c r="AE396" s="46" t="e">
        <v>#N/A</v>
      </c>
      <c r="AF396" s="46" t="e">
        <v>#N/A</v>
      </c>
      <c r="AG396" s="46" t="e">
        <v>#N/A</v>
      </c>
      <c r="AH396" s="46" t="e">
        <v>#N/A</v>
      </c>
      <c r="AI396" s="46">
        <v>8.49</v>
      </c>
      <c r="AJ396" s="46">
        <v>8.76</v>
      </c>
      <c r="AK396" s="46">
        <v>8.58</v>
      </c>
      <c r="AL396" s="46">
        <v>7.98</v>
      </c>
      <c r="AM396" s="46">
        <v>7.98</v>
      </c>
      <c r="AN396" s="46">
        <v>7.67</v>
      </c>
      <c r="AO396" s="46">
        <v>8.0399999999999991</v>
      </c>
      <c r="AP396" s="46">
        <v>7.83</v>
      </c>
      <c r="AQ396" s="46">
        <v>7.78</v>
      </c>
      <c r="AR396" s="46" t="e">
        <v>#N/A</v>
      </c>
      <c r="AS396" s="46" t="e">
        <v>#N/A</v>
      </c>
    </row>
    <row r="397" spans="1:45">
      <c r="A397" s="46" t="s">
        <v>208</v>
      </c>
      <c r="B397" s="46" t="s">
        <v>209</v>
      </c>
      <c r="C397" s="46" t="s">
        <v>153</v>
      </c>
      <c r="D397" s="46" t="s">
        <v>154</v>
      </c>
      <c r="E397" s="46" t="e">
        <v>#N/A</v>
      </c>
      <c r="F397" s="46" t="e">
        <v>#N/A</v>
      </c>
      <c r="G397" s="46" t="e">
        <v>#N/A</v>
      </c>
      <c r="H397" s="46" t="e">
        <v>#N/A</v>
      </c>
      <c r="I397" s="46" t="e">
        <v>#N/A</v>
      </c>
      <c r="J397" s="46" t="e">
        <v>#N/A</v>
      </c>
      <c r="K397" s="46" t="e">
        <v>#N/A</v>
      </c>
      <c r="L397" s="46" t="e">
        <v>#N/A</v>
      </c>
      <c r="M397" s="46" t="e">
        <v>#N/A</v>
      </c>
      <c r="N397" s="46" t="e">
        <v>#N/A</v>
      </c>
      <c r="O397" s="46" t="e">
        <v>#N/A</v>
      </c>
      <c r="P397" s="46" t="e">
        <v>#N/A</v>
      </c>
      <c r="Q397" s="46" t="e">
        <v>#N/A</v>
      </c>
      <c r="R397" s="46" t="e">
        <v>#N/A</v>
      </c>
      <c r="S397" s="46" t="e">
        <v>#N/A</v>
      </c>
      <c r="T397" s="46">
        <v>10.45</v>
      </c>
      <c r="U397" s="46" t="e">
        <v>#N/A</v>
      </c>
      <c r="V397" s="46" t="e">
        <v>#N/A</v>
      </c>
      <c r="W397" s="46">
        <v>8.33</v>
      </c>
      <c r="X397" s="46" t="e">
        <v>#N/A</v>
      </c>
      <c r="Y397" s="46">
        <v>10.220000000000001</v>
      </c>
      <c r="Z397" s="46">
        <v>7.33</v>
      </c>
      <c r="AA397" s="46" t="e">
        <v>#N/A</v>
      </c>
      <c r="AB397" s="46">
        <v>10.119999999999999</v>
      </c>
      <c r="AC397" s="46" t="e">
        <v>#N/A</v>
      </c>
      <c r="AD397" s="46" t="e">
        <v>#N/A</v>
      </c>
      <c r="AE397" s="46" t="e">
        <v>#N/A</v>
      </c>
      <c r="AF397" s="46">
        <v>7.06</v>
      </c>
      <c r="AG397" s="46" t="e">
        <v>#N/A</v>
      </c>
      <c r="AH397" s="46">
        <v>8.75</v>
      </c>
      <c r="AI397" s="46" t="e">
        <v>#N/A</v>
      </c>
      <c r="AJ397" s="46" t="e">
        <v>#N/A</v>
      </c>
      <c r="AK397" s="46">
        <v>5.64</v>
      </c>
      <c r="AL397" s="46">
        <v>8.5</v>
      </c>
      <c r="AM397" s="46">
        <v>6.94</v>
      </c>
      <c r="AN397" s="46">
        <v>6.79</v>
      </c>
      <c r="AO397" s="46">
        <v>6.26</v>
      </c>
      <c r="AP397" s="46">
        <v>6.41</v>
      </c>
      <c r="AQ397" s="46">
        <v>6.16</v>
      </c>
      <c r="AR397" s="46" t="e">
        <v>#N/A</v>
      </c>
      <c r="AS397" s="46" t="e">
        <v>#N/A</v>
      </c>
    </row>
    <row r="398" spans="1:45">
      <c r="A398" s="46" t="s">
        <v>208</v>
      </c>
      <c r="B398" s="46" t="s">
        <v>209</v>
      </c>
      <c r="C398" s="46" t="s">
        <v>45</v>
      </c>
      <c r="D398" s="46" t="s">
        <v>155</v>
      </c>
      <c r="E398" s="46" t="e">
        <v>#N/A</v>
      </c>
      <c r="F398" s="46" t="e">
        <v>#N/A</v>
      </c>
      <c r="G398" s="46" t="e">
        <v>#N/A</v>
      </c>
      <c r="H398" s="46" t="e">
        <v>#N/A</v>
      </c>
      <c r="I398" s="46" t="e">
        <v>#N/A</v>
      </c>
      <c r="J398" s="46" t="e">
        <v>#N/A</v>
      </c>
      <c r="K398" s="46" t="e">
        <v>#N/A</v>
      </c>
      <c r="L398" s="46">
        <v>8.68</v>
      </c>
      <c r="M398" s="46" t="e">
        <v>#N/A</v>
      </c>
      <c r="N398" s="46" t="e">
        <v>#N/A</v>
      </c>
      <c r="O398" s="46">
        <v>8.86</v>
      </c>
      <c r="P398" s="46">
        <v>9.23</v>
      </c>
      <c r="Q398" s="46" t="e">
        <v>#N/A</v>
      </c>
      <c r="R398" s="46">
        <v>7.99</v>
      </c>
      <c r="S398" s="46" t="e">
        <v>#N/A</v>
      </c>
      <c r="T398" s="46" t="e">
        <v>#N/A</v>
      </c>
      <c r="U398" s="46">
        <v>8.0399999999999991</v>
      </c>
      <c r="V398" s="46" t="e">
        <v>#N/A</v>
      </c>
      <c r="W398" s="46" t="e">
        <v>#N/A</v>
      </c>
      <c r="X398" s="46">
        <v>7.35</v>
      </c>
      <c r="Y398" s="46" t="e">
        <v>#N/A</v>
      </c>
      <c r="Z398" s="46" t="e">
        <v>#N/A</v>
      </c>
      <c r="AA398" s="46">
        <v>7.24</v>
      </c>
      <c r="AB398" s="46" t="e">
        <v>#N/A</v>
      </c>
      <c r="AC398" s="46" t="e">
        <v>#N/A</v>
      </c>
      <c r="AD398" s="46">
        <v>6.39</v>
      </c>
      <c r="AE398" s="46" t="e">
        <v>#N/A</v>
      </c>
      <c r="AF398" s="46" t="e">
        <v>#N/A</v>
      </c>
      <c r="AG398" s="46">
        <v>5.47</v>
      </c>
      <c r="AH398" s="46" t="e">
        <v>#N/A</v>
      </c>
      <c r="AI398" s="46" t="e">
        <v>#N/A</v>
      </c>
      <c r="AJ398" s="46">
        <v>5.0199999999999996</v>
      </c>
      <c r="AK398" s="46" t="e">
        <v>#N/A</v>
      </c>
      <c r="AL398" s="46" t="e">
        <v>#N/A</v>
      </c>
      <c r="AM398" s="46">
        <v>4.78</v>
      </c>
      <c r="AN398" s="46" t="e">
        <v>#N/A</v>
      </c>
      <c r="AO398" s="46">
        <v>4.67</v>
      </c>
      <c r="AP398" s="46" t="e">
        <v>#N/A</v>
      </c>
      <c r="AQ398" s="46" t="e">
        <v>#N/A</v>
      </c>
      <c r="AR398" s="46" t="e">
        <v>#N/A</v>
      </c>
      <c r="AS398" s="46" t="e">
        <v>#N/A</v>
      </c>
    </row>
    <row r="399" spans="1:45">
      <c r="A399" s="46" t="s">
        <v>208</v>
      </c>
      <c r="B399" s="46" t="s">
        <v>209</v>
      </c>
      <c r="C399" s="46" t="s">
        <v>156</v>
      </c>
      <c r="D399" s="46" t="s">
        <v>157</v>
      </c>
      <c r="E399" s="46" t="e">
        <v>#N/A</v>
      </c>
      <c r="F399" s="46" t="e">
        <v>#N/A</v>
      </c>
      <c r="G399" s="46" t="e">
        <v>#N/A</v>
      </c>
      <c r="H399" s="46" t="e">
        <v>#N/A</v>
      </c>
      <c r="I399" s="46" t="e">
        <v>#N/A</v>
      </c>
      <c r="J399" s="46" t="e">
        <v>#N/A</v>
      </c>
      <c r="K399" s="46" t="e">
        <v>#N/A</v>
      </c>
      <c r="L399" s="46" t="e">
        <v>#N/A</v>
      </c>
      <c r="M399" s="46" t="e">
        <v>#N/A</v>
      </c>
      <c r="N399" s="46" t="e">
        <v>#N/A</v>
      </c>
      <c r="O399" s="46" t="e">
        <v>#N/A</v>
      </c>
      <c r="P399" s="46" t="e">
        <v>#N/A</v>
      </c>
      <c r="Q399" s="46" t="e">
        <v>#N/A</v>
      </c>
      <c r="R399" s="46" t="e">
        <v>#N/A</v>
      </c>
      <c r="S399" s="46" t="e">
        <v>#N/A</v>
      </c>
      <c r="T399" s="46" t="e">
        <v>#N/A</v>
      </c>
      <c r="U399" s="46" t="e">
        <v>#N/A</v>
      </c>
      <c r="V399" s="46" t="e">
        <v>#N/A</v>
      </c>
      <c r="W399" s="46" t="e">
        <v>#N/A</v>
      </c>
      <c r="X399" s="46" t="e">
        <v>#N/A</v>
      </c>
      <c r="Y399" s="46" t="e">
        <v>#N/A</v>
      </c>
      <c r="Z399" s="46" t="e">
        <v>#N/A</v>
      </c>
      <c r="AA399" s="46" t="e">
        <v>#N/A</v>
      </c>
      <c r="AB399" s="46" t="e">
        <v>#N/A</v>
      </c>
      <c r="AC399" s="46" t="e">
        <v>#N/A</v>
      </c>
      <c r="AD399" s="46" t="e">
        <v>#N/A</v>
      </c>
      <c r="AE399" s="46" t="e">
        <v>#N/A</v>
      </c>
      <c r="AF399" s="46" t="e">
        <v>#N/A</v>
      </c>
      <c r="AG399" s="46" t="e">
        <v>#N/A</v>
      </c>
      <c r="AH399" s="46" t="e">
        <v>#N/A</v>
      </c>
      <c r="AI399" s="46">
        <v>8.7799999999999994</v>
      </c>
      <c r="AJ399" s="46">
        <v>8.93</v>
      </c>
      <c r="AK399" s="46">
        <v>8.81</v>
      </c>
      <c r="AL399" s="46">
        <v>8.74</v>
      </c>
      <c r="AM399" s="46">
        <v>8.65</v>
      </c>
      <c r="AN399" s="46">
        <v>8.4700000000000006</v>
      </c>
      <c r="AO399" s="46">
        <v>8.6</v>
      </c>
      <c r="AP399" s="46">
        <v>8.3800000000000008</v>
      </c>
      <c r="AQ399" s="46">
        <v>7.99</v>
      </c>
      <c r="AR399" s="46" t="e">
        <v>#N/A</v>
      </c>
      <c r="AS399" s="46" t="e">
        <v>#N/A</v>
      </c>
    </row>
    <row r="400" spans="1:45">
      <c r="A400" s="46" t="s">
        <v>208</v>
      </c>
      <c r="B400" s="46" t="s">
        <v>209</v>
      </c>
      <c r="C400" s="46" t="s">
        <v>158</v>
      </c>
      <c r="D400" s="46" t="s">
        <v>159</v>
      </c>
      <c r="E400" s="46" t="e">
        <v>#N/A</v>
      </c>
      <c r="F400" s="46" t="e">
        <v>#N/A</v>
      </c>
      <c r="G400" s="46" t="e">
        <v>#N/A</v>
      </c>
      <c r="H400" s="46" t="e">
        <v>#N/A</v>
      </c>
      <c r="I400" s="46" t="e">
        <v>#N/A</v>
      </c>
      <c r="J400" s="46" t="e">
        <v>#N/A</v>
      </c>
      <c r="K400" s="46" t="e">
        <v>#N/A</v>
      </c>
      <c r="L400" s="46" t="e">
        <v>#N/A</v>
      </c>
      <c r="M400" s="46" t="e">
        <v>#N/A</v>
      </c>
      <c r="N400" s="46" t="e">
        <v>#N/A</v>
      </c>
      <c r="O400" s="46" t="e">
        <v>#N/A</v>
      </c>
      <c r="P400" s="46" t="e">
        <v>#N/A</v>
      </c>
      <c r="Q400" s="46" t="e">
        <v>#N/A</v>
      </c>
      <c r="R400" s="46" t="e">
        <v>#N/A</v>
      </c>
      <c r="S400" s="46">
        <v>9.99</v>
      </c>
      <c r="T400" s="46" t="e">
        <v>#N/A</v>
      </c>
      <c r="U400" s="46" t="e">
        <v>#N/A</v>
      </c>
      <c r="V400" s="46" t="e">
        <v>#N/A</v>
      </c>
      <c r="W400" s="46" t="e">
        <v>#N/A</v>
      </c>
      <c r="X400" s="46">
        <v>6.41</v>
      </c>
      <c r="Y400" s="46" t="e">
        <v>#N/A</v>
      </c>
      <c r="Z400" s="46">
        <v>8.07</v>
      </c>
      <c r="AA400" s="46" t="e">
        <v>#N/A</v>
      </c>
      <c r="AB400" s="46" t="e">
        <v>#N/A</v>
      </c>
      <c r="AC400" s="46">
        <v>6.99</v>
      </c>
      <c r="AD400" s="46" t="e">
        <v>#N/A</v>
      </c>
      <c r="AE400" s="46">
        <v>6.93</v>
      </c>
      <c r="AF400" s="46">
        <v>7.04</v>
      </c>
      <c r="AG400" s="46">
        <v>6.91</v>
      </c>
      <c r="AH400" s="46">
        <v>6.94</v>
      </c>
      <c r="AI400" s="46">
        <v>6.96</v>
      </c>
      <c r="AJ400" s="46">
        <v>7.23</v>
      </c>
      <c r="AK400" s="46">
        <v>7.5</v>
      </c>
      <c r="AL400" s="46">
        <v>7.91</v>
      </c>
      <c r="AM400" s="46">
        <v>7.73</v>
      </c>
      <c r="AN400" s="46">
        <v>7.57</v>
      </c>
      <c r="AO400" s="46">
        <v>7.08</v>
      </c>
      <c r="AP400" s="46">
        <v>7.17</v>
      </c>
      <c r="AQ400" s="46">
        <v>7.17</v>
      </c>
      <c r="AR400" s="46" t="e">
        <v>#N/A</v>
      </c>
      <c r="AS400" s="46" t="e">
        <v>#N/A</v>
      </c>
    </row>
    <row r="401" spans="1:45">
      <c r="A401" s="46" t="s">
        <v>208</v>
      </c>
      <c r="B401" s="46" t="s">
        <v>209</v>
      </c>
      <c r="C401" s="46" t="s">
        <v>160</v>
      </c>
      <c r="D401" s="46" t="s">
        <v>161</v>
      </c>
      <c r="E401" s="46" t="e">
        <v>#N/A</v>
      </c>
      <c r="F401" s="46" t="e">
        <v>#N/A</v>
      </c>
      <c r="G401" s="46" t="e">
        <v>#N/A</v>
      </c>
      <c r="H401" s="46" t="e">
        <v>#N/A</v>
      </c>
      <c r="I401" s="46" t="e">
        <v>#N/A</v>
      </c>
      <c r="J401" s="46" t="e">
        <v>#N/A</v>
      </c>
      <c r="K401" s="46" t="e">
        <v>#N/A</v>
      </c>
      <c r="L401" s="46" t="e">
        <v>#N/A</v>
      </c>
      <c r="M401" s="46" t="e">
        <v>#N/A</v>
      </c>
      <c r="N401" s="46" t="e">
        <v>#N/A</v>
      </c>
      <c r="O401" s="46" t="e">
        <v>#N/A</v>
      </c>
      <c r="P401" s="46" t="e">
        <v>#N/A</v>
      </c>
      <c r="Q401" s="46" t="e">
        <v>#N/A</v>
      </c>
      <c r="R401" s="46" t="e">
        <v>#N/A</v>
      </c>
      <c r="S401" s="46" t="e">
        <v>#N/A</v>
      </c>
      <c r="T401" s="46" t="e">
        <v>#N/A</v>
      </c>
      <c r="U401" s="46" t="e">
        <v>#N/A</v>
      </c>
      <c r="V401" s="46" t="e">
        <v>#N/A</v>
      </c>
      <c r="W401" s="46" t="e">
        <v>#N/A</v>
      </c>
      <c r="X401" s="46" t="e">
        <v>#N/A</v>
      </c>
      <c r="Y401" s="46" t="e">
        <v>#N/A</v>
      </c>
      <c r="Z401" s="46" t="e">
        <v>#N/A</v>
      </c>
      <c r="AA401" s="46" t="e">
        <v>#N/A</v>
      </c>
      <c r="AB401" s="46" t="e">
        <v>#N/A</v>
      </c>
      <c r="AC401" s="46" t="e">
        <v>#N/A</v>
      </c>
      <c r="AD401" s="46" t="e">
        <v>#N/A</v>
      </c>
      <c r="AE401" s="46" t="e">
        <v>#N/A</v>
      </c>
      <c r="AF401" s="46" t="e">
        <v>#N/A</v>
      </c>
      <c r="AG401" s="46" t="e">
        <v>#N/A</v>
      </c>
      <c r="AH401" s="46" t="e">
        <v>#N/A</v>
      </c>
      <c r="AI401" s="46">
        <v>9.4</v>
      </c>
      <c r="AJ401" s="46">
        <v>9.4499999999999993</v>
      </c>
      <c r="AK401" s="46">
        <v>9.23</v>
      </c>
      <c r="AL401" s="46">
        <v>9.18</v>
      </c>
      <c r="AM401" s="46">
        <v>9.2799999999999994</v>
      </c>
      <c r="AN401" s="46">
        <v>9.31</v>
      </c>
      <c r="AO401" s="46">
        <v>9.17</v>
      </c>
      <c r="AP401" s="46">
        <v>9.27</v>
      </c>
      <c r="AQ401" s="46">
        <v>9.43</v>
      </c>
      <c r="AR401" s="46" t="e">
        <v>#N/A</v>
      </c>
      <c r="AS401" s="46" t="e">
        <v>#N/A</v>
      </c>
    </row>
    <row r="402" spans="1:45">
      <c r="A402" s="46" t="s">
        <v>208</v>
      </c>
      <c r="B402" s="46" t="s">
        <v>209</v>
      </c>
      <c r="C402" s="46" t="s">
        <v>162</v>
      </c>
      <c r="D402" s="46" t="s">
        <v>163</v>
      </c>
      <c r="E402" s="46" t="e">
        <v>#N/A</v>
      </c>
      <c r="F402" s="46" t="e">
        <v>#N/A</v>
      </c>
      <c r="G402" s="46" t="e">
        <v>#N/A</v>
      </c>
      <c r="H402" s="46" t="e">
        <v>#N/A</v>
      </c>
      <c r="I402" s="46" t="e">
        <v>#N/A</v>
      </c>
      <c r="J402" s="46" t="e">
        <v>#N/A</v>
      </c>
      <c r="K402" s="46" t="e">
        <v>#N/A</v>
      </c>
      <c r="L402" s="46" t="e">
        <v>#N/A</v>
      </c>
      <c r="M402" s="46" t="e">
        <v>#N/A</v>
      </c>
      <c r="N402" s="46" t="e">
        <v>#N/A</v>
      </c>
      <c r="O402" s="46" t="e">
        <v>#N/A</v>
      </c>
      <c r="P402" s="46" t="e">
        <v>#N/A</v>
      </c>
      <c r="Q402" s="46" t="e">
        <v>#N/A</v>
      </c>
      <c r="R402" s="46" t="e">
        <v>#N/A</v>
      </c>
      <c r="S402" s="46" t="e">
        <v>#N/A</v>
      </c>
      <c r="T402" s="46" t="e">
        <v>#N/A</v>
      </c>
      <c r="U402" s="46" t="e">
        <v>#N/A</v>
      </c>
      <c r="V402" s="46" t="e">
        <v>#N/A</v>
      </c>
      <c r="W402" s="46" t="e">
        <v>#N/A</v>
      </c>
      <c r="X402" s="46" t="e">
        <v>#N/A</v>
      </c>
      <c r="Y402" s="46" t="e">
        <v>#N/A</v>
      </c>
      <c r="Z402" s="46" t="e">
        <v>#N/A</v>
      </c>
      <c r="AA402" s="46">
        <v>6.13</v>
      </c>
      <c r="AB402" s="46">
        <v>5.01</v>
      </c>
      <c r="AC402" s="46">
        <v>5.2</v>
      </c>
      <c r="AD402" s="46">
        <v>5.4</v>
      </c>
      <c r="AE402" s="46">
        <v>5.37</v>
      </c>
      <c r="AF402" s="46">
        <v>5.79</v>
      </c>
      <c r="AG402" s="46">
        <v>5.73</v>
      </c>
      <c r="AH402" s="46">
        <v>5.67</v>
      </c>
      <c r="AI402" s="46">
        <v>5.48</v>
      </c>
      <c r="AJ402" s="46">
        <v>5.48</v>
      </c>
      <c r="AK402" s="46">
        <v>5.69</v>
      </c>
      <c r="AL402" s="46">
        <v>5.58</v>
      </c>
      <c r="AM402" s="46">
        <v>5.47</v>
      </c>
      <c r="AN402" s="46">
        <v>5.34</v>
      </c>
      <c r="AO402" s="46">
        <v>5.04</v>
      </c>
      <c r="AP402" s="46">
        <v>5.0599999999999996</v>
      </c>
      <c r="AQ402" s="46">
        <v>5.28</v>
      </c>
      <c r="AR402" s="46">
        <v>5.62</v>
      </c>
      <c r="AS402" s="46" t="e">
        <v>#N/A</v>
      </c>
    </row>
    <row r="403" spans="1:45">
      <c r="A403" s="46" t="s">
        <v>208</v>
      </c>
      <c r="B403" s="46" t="s">
        <v>209</v>
      </c>
      <c r="C403" s="46" t="s">
        <v>164</v>
      </c>
      <c r="D403" s="46" t="s">
        <v>165</v>
      </c>
      <c r="E403" s="46" t="e">
        <v>#N/A</v>
      </c>
      <c r="F403" s="46" t="e">
        <v>#N/A</v>
      </c>
      <c r="G403" s="46" t="e">
        <v>#N/A</v>
      </c>
      <c r="H403" s="46" t="e">
        <v>#N/A</v>
      </c>
      <c r="I403" s="46" t="e">
        <v>#N/A</v>
      </c>
      <c r="J403" s="46" t="e">
        <v>#N/A</v>
      </c>
      <c r="K403" s="46" t="e">
        <v>#N/A</v>
      </c>
      <c r="L403" s="46" t="e">
        <v>#N/A</v>
      </c>
      <c r="M403" s="46" t="e">
        <v>#N/A</v>
      </c>
      <c r="N403" s="46" t="e">
        <v>#N/A</v>
      </c>
      <c r="O403" s="46" t="e">
        <v>#N/A</v>
      </c>
      <c r="P403" s="46" t="e">
        <v>#N/A</v>
      </c>
      <c r="Q403" s="46" t="e">
        <v>#N/A</v>
      </c>
      <c r="R403" s="46">
        <v>11.42</v>
      </c>
      <c r="S403" s="46" t="e">
        <v>#N/A</v>
      </c>
      <c r="T403" s="46">
        <v>10.37</v>
      </c>
      <c r="U403" s="46" t="e">
        <v>#N/A</v>
      </c>
      <c r="V403" s="46" t="e">
        <v>#N/A</v>
      </c>
      <c r="W403" s="46" t="e">
        <v>#N/A</v>
      </c>
      <c r="X403" s="46">
        <v>9.7100000000000009</v>
      </c>
      <c r="Y403" s="46" t="e">
        <v>#N/A</v>
      </c>
      <c r="Z403" s="46" t="e">
        <v>#N/A</v>
      </c>
      <c r="AA403" s="46" t="e">
        <v>#N/A</v>
      </c>
      <c r="AB403" s="46" t="e">
        <v>#N/A</v>
      </c>
      <c r="AC403" s="46">
        <v>9.6199999999999992</v>
      </c>
      <c r="AD403" s="46">
        <v>9.48</v>
      </c>
      <c r="AE403" s="46">
        <v>9.5500000000000007</v>
      </c>
      <c r="AF403" s="46">
        <v>9.39</v>
      </c>
      <c r="AG403" s="46">
        <v>9.51</v>
      </c>
      <c r="AH403" s="46">
        <v>8.2200000000000006</v>
      </c>
      <c r="AI403" s="46">
        <v>8.58</v>
      </c>
      <c r="AJ403" s="46">
        <v>8.44</v>
      </c>
      <c r="AK403" s="46">
        <v>8.67</v>
      </c>
      <c r="AL403" s="46">
        <v>8.4</v>
      </c>
      <c r="AM403" s="46">
        <v>8.77</v>
      </c>
      <c r="AN403" s="46">
        <v>8.84</v>
      </c>
      <c r="AO403" s="46">
        <v>8.26</v>
      </c>
      <c r="AP403" s="46">
        <v>8.25</v>
      </c>
      <c r="AQ403" s="46">
        <v>7.8</v>
      </c>
      <c r="AR403" s="46" t="e">
        <v>#N/A</v>
      </c>
      <c r="AS403" s="46" t="e">
        <v>#N/A</v>
      </c>
    </row>
    <row r="404" spans="1:45">
      <c r="A404" s="46" t="s">
        <v>208</v>
      </c>
      <c r="B404" s="46" t="s">
        <v>209</v>
      </c>
      <c r="C404" s="46" t="s">
        <v>166</v>
      </c>
      <c r="D404" s="46" t="s">
        <v>167</v>
      </c>
      <c r="E404" s="46" t="e">
        <v>#N/A</v>
      </c>
      <c r="F404" s="46" t="e">
        <v>#N/A</v>
      </c>
      <c r="G404" s="46" t="e">
        <v>#N/A</v>
      </c>
      <c r="H404" s="46" t="e">
        <v>#N/A</v>
      </c>
      <c r="I404" s="46" t="e">
        <v>#N/A</v>
      </c>
      <c r="J404" s="46" t="e">
        <v>#N/A</v>
      </c>
      <c r="K404" s="46" t="e">
        <v>#N/A</v>
      </c>
      <c r="L404" s="46" t="e">
        <v>#N/A</v>
      </c>
      <c r="M404" s="46" t="e">
        <v>#N/A</v>
      </c>
      <c r="N404" s="46" t="e">
        <v>#N/A</v>
      </c>
      <c r="O404" s="46" t="e">
        <v>#N/A</v>
      </c>
      <c r="P404" s="46" t="e">
        <v>#N/A</v>
      </c>
      <c r="Q404" s="46" t="e">
        <v>#N/A</v>
      </c>
      <c r="R404" s="46" t="e">
        <v>#N/A</v>
      </c>
      <c r="S404" s="46" t="e">
        <v>#N/A</v>
      </c>
      <c r="T404" s="46" t="e">
        <v>#N/A</v>
      </c>
      <c r="U404" s="46" t="e">
        <v>#N/A</v>
      </c>
      <c r="V404" s="46" t="e">
        <v>#N/A</v>
      </c>
      <c r="W404" s="46" t="e">
        <v>#N/A</v>
      </c>
      <c r="X404" s="46" t="e">
        <v>#N/A</v>
      </c>
      <c r="Y404" s="46" t="e">
        <v>#N/A</v>
      </c>
      <c r="Z404" s="46" t="e">
        <v>#N/A</v>
      </c>
      <c r="AA404" s="46" t="e">
        <v>#N/A</v>
      </c>
      <c r="AB404" s="46" t="e">
        <v>#N/A</v>
      </c>
      <c r="AC404" s="46" t="e">
        <v>#N/A</v>
      </c>
      <c r="AD404" s="46" t="e">
        <v>#N/A</v>
      </c>
      <c r="AE404" s="46" t="e">
        <v>#N/A</v>
      </c>
      <c r="AF404" s="46" t="e">
        <v>#N/A</v>
      </c>
      <c r="AG404" s="46" t="e">
        <v>#N/A</v>
      </c>
      <c r="AH404" s="46" t="e">
        <v>#N/A</v>
      </c>
      <c r="AI404" s="46">
        <v>6.7</v>
      </c>
      <c r="AJ404" s="46">
        <v>6.61</v>
      </c>
      <c r="AK404" s="46">
        <v>6.63</v>
      </c>
      <c r="AL404" s="46">
        <v>6.93</v>
      </c>
      <c r="AM404" s="46">
        <v>6.85</v>
      </c>
      <c r="AN404" s="46">
        <v>6.73</v>
      </c>
      <c r="AO404" s="46">
        <v>6.38</v>
      </c>
      <c r="AP404" s="46">
        <v>6.46</v>
      </c>
      <c r="AQ404" s="46">
        <v>6.23</v>
      </c>
      <c r="AR404" s="46" t="e">
        <v>#N/A</v>
      </c>
      <c r="AS404" s="46" t="e">
        <v>#N/A</v>
      </c>
    </row>
    <row r="405" spans="1:45">
      <c r="A405" s="46" t="s">
        <v>208</v>
      </c>
      <c r="B405" s="46" t="s">
        <v>209</v>
      </c>
      <c r="C405" s="46" t="s">
        <v>168</v>
      </c>
      <c r="D405" s="46" t="s">
        <v>169</v>
      </c>
      <c r="E405" s="46" t="e">
        <v>#N/A</v>
      </c>
      <c r="F405" s="46" t="e">
        <v>#N/A</v>
      </c>
      <c r="G405" s="46" t="e">
        <v>#N/A</v>
      </c>
      <c r="H405" s="46" t="e">
        <v>#N/A</v>
      </c>
      <c r="I405" s="46" t="e">
        <v>#N/A</v>
      </c>
      <c r="J405" s="46" t="e">
        <v>#N/A</v>
      </c>
      <c r="K405" s="46" t="e">
        <v>#N/A</v>
      </c>
      <c r="L405" s="46" t="e">
        <v>#N/A</v>
      </c>
      <c r="M405" s="46" t="e">
        <v>#N/A</v>
      </c>
      <c r="N405" s="46" t="e">
        <v>#N/A</v>
      </c>
      <c r="O405" s="46" t="e">
        <v>#N/A</v>
      </c>
      <c r="P405" s="46" t="e">
        <v>#N/A</v>
      </c>
      <c r="Q405" s="46" t="e">
        <v>#N/A</v>
      </c>
      <c r="R405" s="46" t="e">
        <v>#N/A</v>
      </c>
      <c r="S405" s="46" t="e">
        <v>#N/A</v>
      </c>
      <c r="T405" s="46" t="e">
        <v>#N/A</v>
      </c>
      <c r="U405" s="46" t="e">
        <v>#N/A</v>
      </c>
      <c r="V405" s="46" t="e">
        <v>#N/A</v>
      </c>
      <c r="W405" s="46" t="e">
        <v>#N/A</v>
      </c>
      <c r="X405" s="46" t="e">
        <v>#N/A</v>
      </c>
      <c r="Y405" s="46" t="e">
        <v>#N/A</v>
      </c>
      <c r="Z405" s="46" t="e">
        <v>#N/A</v>
      </c>
      <c r="AA405" s="46" t="e">
        <v>#N/A</v>
      </c>
      <c r="AB405" s="46" t="e">
        <v>#N/A</v>
      </c>
      <c r="AC405" s="46" t="e">
        <v>#N/A</v>
      </c>
      <c r="AD405" s="46" t="e">
        <v>#N/A</v>
      </c>
      <c r="AE405" s="46" t="e">
        <v>#N/A</v>
      </c>
      <c r="AF405" s="46" t="e">
        <v>#N/A</v>
      </c>
      <c r="AG405" s="46" t="e">
        <v>#N/A</v>
      </c>
      <c r="AH405" s="46" t="e">
        <v>#N/A</v>
      </c>
      <c r="AI405" s="46" t="e">
        <v>#N/A</v>
      </c>
      <c r="AJ405" s="46" t="e">
        <v>#N/A</v>
      </c>
      <c r="AK405" s="46" t="e">
        <v>#N/A</v>
      </c>
      <c r="AL405" s="46" t="e">
        <v>#N/A</v>
      </c>
      <c r="AM405" s="46">
        <v>7.37</v>
      </c>
      <c r="AN405" s="46" t="e">
        <v>#N/A</v>
      </c>
      <c r="AO405" s="46" t="e">
        <v>#N/A</v>
      </c>
      <c r="AP405" s="46" t="e">
        <v>#N/A</v>
      </c>
      <c r="AQ405" s="46" t="e">
        <v>#N/A</v>
      </c>
      <c r="AR405" s="46" t="e">
        <v>#N/A</v>
      </c>
      <c r="AS405" s="46" t="e">
        <v>#N/A</v>
      </c>
    </row>
    <row r="406" spans="1:45">
      <c r="A406" s="46" t="s">
        <v>208</v>
      </c>
      <c r="B406" s="46" t="s">
        <v>209</v>
      </c>
      <c r="C406" s="46" t="s">
        <v>170</v>
      </c>
      <c r="D406" s="46" t="s">
        <v>171</v>
      </c>
      <c r="E406" s="46" t="e">
        <v>#N/A</v>
      </c>
      <c r="F406" s="46" t="e">
        <v>#N/A</v>
      </c>
      <c r="G406" s="46" t="e">
        <v>#N/A</v>
      </c>
      <c r="H406" s="46" t="e">
        <v>#N/A</v>
      </c>
      <c r="I406" s="46" t="e">
        <v>#N/A</v>
      </c>
      <c r="J406" s="46" t="e">
        <v>#N/A</v>
      </c>
      <c r="K406" s="46" t="e">
        <v>#N/A</v>
      </c>
      <c r="L406" s="46" t="e">
        <v>#N/A</v>
      </c>
      <c r="M406" s="46" t="e">
        <v>#N/A</v>
      </c>
      <c r="N406" s="46" t="e">
        <v>#N/A</v>
      </c>
      <c r="O406" s="46" t="e">
        <v>#N/A</v>
      </c>
      <c r="P406" s="46" t="e">
        <v>#N/A</v>
      </c>
      <c r="Q406" s="46" t="e">
        <v>#N/A</v>
      </c>
      <c r="R406" s="46" t="e">
        <v>#N/A</v>
      </c>
      <c r="S406" s="46">
        <v>9.4499999999999993</v>
      </c>
      <c r="T406" s="46" t="e">
        <v>#N/A</v>
      </c>
      <c r="U406" s="46" t="e">
        <v>#N/A</v>
      </c>
      <c r="V406" s="46" t="e">
        <v>#N/A</v>
      </c>
      <c r="W406" s="46" t="e">
        <v>#N/A</v>
      </c>
      <c r="X406" s="46">
        <v>7.49</v>
      </c>
      <c r="Y406" s="46" t="e">
        <v>#N/A</v>
      </c>
      <c r="Z406" s="46" t="e">
        <v>#N/A</v>
      </c>
      <c r="AA406" s="46">
        <v>6.85</v>
      </c>
      <c r="AB406" s="46" t="e">
        <v>#N/A</v>
      </c>
      <c r="AC406" s="46" t="e">
        <v>#N/A</v>
      </c>
      <c r="AD406" s="46" t="e">
        <v>#N/A</v>
      </c>
      <c r="AE406" s="46" t="e">
        <v>#N/A</v>
      </c>
      <c r="AF406" s="46">
        <v>6.87</v>
      </c>
      <c r="AG406" s="46">
        <v>7.48</v>
      </c>
      <c r="AH406" s="46">
        <v>7.66</v>
      </c>
      <c r="AI406" s="46">
        <v>8.23</v>
      </c>
      <c r="AJ406" s="46">
        <v>8.65</v>
      </c>
      <c r="AK406" s="46">
        <v>8.98</v>
      </c>
      <c r="AL406" s="46">
        <v>9.23</v>
      </c>
      <c r="AM406" s="46">
        <v>9.3800000000000008</v>
      </c>
      <c r="AN406" s="46">
        <v>9.27</v>
      </c>
      <c r="AO406" s="46">
        <v>9.4600000000000009</v>
      </c>
      <c r="AP406" s="46">
        <v>9.6199999999999992</v>
      </c>
      <c r="AQ406" s="46">
        <v>9.59</v>
      </c>
      <c r="AR406" s="46">
        <v>9.9499999999999993</v>
      </c>
      <c r="AS406" s="46" t="e">
        <v>#N/A</v>
      </c>
    </row>
    <row r="407" spans="1:45">
      <c r="A407" s="46" t="s">
        <v>208</v>
      </c>
      <c r="B407" s="46" t="s">
        <v>209</v>
      </c>
      <c r="C407" s="46" t="s">
        <v>172</v>
      </c>
      <c r="D407" s="46" t="s">
        <v>173</v>
      </c>
      <c r="E407" s="46" t="e">
        <v>#N/A</v>
      </c>
      <c r="F407" s="46" t="e">
        <v>#N/A</v>
      </c>
      <c r="G407" s="46" t="e">
        <v>#N/A</v>
      </c>
      <c r="H407" s="46" t="e">
        <v>#N/A</v>
      </c>
      <c r="I407" s="46" t="e">
        <v>#N/A</v>
      </c>
      <c r="J407" s="46" t="e">
        <v>#N/A</v>
      </c>
      <c r="K407" s="46" t="e">
        <v>#N/A</v>
      </c>
      <c r="L407" s="46" t="e">
        <v>#N/A</v>
      </c>
      <c r="M407" s="46" t="e">
        <v>#N/A</v>
      </c>
      <c r="N407" s="46" t="e">
        <v>#N/A</v>
      </c>
      <c r="O407" s="46" t="e">
        <v>#N/A</v>
      </c>
      <c r="P407" s="46" t="e">
        <v>#N/A</v>
      </c>
      <c r="Q407" s="46" t="e">
        <v>#N/A</v>
      </c>
      <c r="R407" s="46" t="e">
        <v>#N/A</v>
      </c>
      <c r="S407" s="46">
        <v>10.11</v>
      </c>
      <c r="T407" s="46" t="e">
        <v>#N/A</v>
      </c>
      <c r="U407" s="46" t="e">
        <v>#N/A</v>
      </c>
      <c r="V407" s="46" t="e">
        <v>#N/A</v>
      </c>
      <c r="W407" s="46" t="e">
        <v>#N/A</v>
      </c>
      <c r="X407" s="46">
        <v>2.5099999999999998</v>
      </c>
      <c r="Y407" s="46" t="e">
        <v>#N/A</v>
      </c>
      <c r="Z407" s="46" t="e">
        <v>#N/A</v>
      </c>
      <c r="AA407" s="46" t="e">
        <v>#N/A</v>
      </c>
      <c r="AB407" s="46" t="e">
        <v>#N/A</v>
      </c>
      <c r="AC407" s="46">
        <v>4.33</v>
      </c>
      <c r="AD407" s="46" t="e">
        <v>#N/A</v>
      </c>
      <c r="AE407" s="46">
        <v>8.6300000000000008</v>
      </c>
      <c r="AF407" s="46">
        <v>8.77</v>
      </c>
      <c r="AG407" s="46">
        <v>8.64</v>
      </c>
      <c r="AH407" s="46">
        <v>9.27</v>
      </c>
      <c r="AI407" s="46">
        <v>7.67</v>
      </c>
      <c r="AJ407" s="46">
        <v>6.23</v>
      </c>
      <c r="AK407" s="46">
        <v>6.35</v>
      </c>
      <c r="AL407" s="46">
        <v>8.82</v>
      </c>
      <c r="AM407" s="46">
        <v>8.34</v>
      </c>
      <c r="AN407" s="46">
        <v>9.14</v>
      </c>
      <c r="AO407" s="46">
        <v>8.81</v>
      </c>
      <c r="AP407" s="46">
        <v>9.67</v>
      </c>
      <c r="AQ407" s="46">
        <v>9.6199999999999992</v>
      </c>
      <c r="AR407" s="46" t="e">
        <v>#N/A</v>
      </c>
      <c r="AS407" s="46" t="e">
        <v>#N/A</v>
      </c>
    </row>
    <row r="408" spans="1:45">
      <c r="A408" s="46" t="s">
        <v>208</v>
      </c>
      <c r="B408" s="46" t="s">
        <v>209</v>
      </c>
      <c r="C408" s="46" t="s">
        <v>174</v>
      </c>
      <c r="D408" s="46" t="s">
        <v>175</v>
      </c>
      <c r="E408" s="46" t="e">
        <v>#N/A</v>
      </c>
      <c r="F408" s="46" t="e">
        <v>#N/A</v>
      </c>
      <c r="G408" s="46" t="e">
        <v>#N/A</v>
      </c>
      <c r="H408" s="46" t="e">
        <v>#N/A</v>
      </c>
      <c r="I408" s="46" t="e">
        <v>#N/A</v>
      </c>
      <c r="J408" s="46" t="e">
        <v>#N/A</v>
      </c>
      <c r="K408" s="46" t="e">
        <v>#N/A</v>
      </c>
      <c r="L408" s="46" t="e">
        <v>#N/A</v>
      </c>
      <c r="M408" s="46" t="e">
        <v>#N/A</v>
      </c>
      <c r="N408" s="46" t="e">
        <v>#N/A</v>
      </c>
      <c r="O408" s="46" t="e">
        <v>#N/A</v>
      </c>
      <c r="P408" s="46" t="e">
        <v>#N/A</v>
      </c>
      <c r="Q408" s="46" t="e">
        <v>#N/A</v>
      </c>
      <c r="R408" s="46" t="e">
        <v>#N/A</v>
      </c>
      <c r="S408" s="46">
        <v>10.56</v>
      </c>
      <c r="T408" s="46" t="e">
        <v>#N/A</v>
      </c>
      <c r="U408" s="46" t="e">
        <v>#N/A</v>
      </c>
      <c r="V408" s="46" t="e">
        <v>#N/A</v>
      </c>
      <c r="W408" s="46" t="e">
        <v>#N/A</v>
      </c>
      <c r="X408" s="46">
        <v>8.09</v>
      </c>
      <c r="Y408" s="46" t="e">
        <v>#N/A</v>
      </c>
      <c r="Z408" s="46" t="e">
        <v>#N/A</v>
      </c>
      <c r="AA408" s="46">
        <v>7.78</v>
      </c>
      <c r="AB408" s="46" t="e">
        <v>#N/A</v>
      </c>
      <c r="AC408" s="46">
        <v>7.81</v>
      </c>
      <c r="AD408" s="46">
        <v>7.87</v>
      </c>
      <c r="AE408" s="46">
        <v>7.85</v>
      </c>
      <c r="AF408" s="46">
        <v>7.77</v>
      </c>
      <c r="AG408" s="46">
        <v>7.82</v>
      </c>
      <c r="AH408" s="46">
        <v>7.24</v>
      </c>
      <c r="AI408" s="46">
        <v>7.15</v>
      </c>
      <c r="AJ408" s="46">
        <v>6.4</v>
      </c>
      <c r="AK408" s="46">
        <v>6.9</v>
      </c>
      <c r="AL408" s="46">
        <v>6.85</v>
      </c>
      <c r="AM408" s="46">
        <v>6.84</v>
      </c>
      <c r="AN408" s="46">
        <v>5.68</v>
      </c>
      <c r="AO408" s="46">
        <v>6.4</v>
      </c>
      <c r="AP408" s="46">
        <v>7.02</v>
      </c>
      <c r="AQ408" s="46">
        <v>6.51</v>
      </c>
      <c r="AR408" s="46" t="e">
        <v>#N/A</v>
      </c>
      <c r="AS408" s="46" t="e">
        <v>#N/A</v>
      </c>
    </row>
    <row r="409" spans="1:45">
      <c r="A409" s="46" t="s">
        <v>208</v>
      </c>
      <c r="B409" s="46" t="s">
        <v>209</v>
      </c>
      <c r="C409" s="46" t="s">
        <v>176</v>
      </c>
      <c r="D409" s="46" t="s">
        <v>177</v>
      </c>
      <c r="E409" s="46" t="e">
        <v>#N/A</v>
      </c>
      <c r="F409" s="46" t="e">
        <v>#N/A</v>
      </c>
      <c r="G409" s="46" t="e">
        <v>#N/A</v>
      </c>
      <c r="H409" s="46" t="e">
        <v>#N/A</v>
      </c>
      <c r="I409" s="46" t="e">
        <v>#N/A</v>
      </c>
      <c r="J409" s="46" t="e">
        <v>#N/A</v>
      </c>
      <c r="K409" s="46" t="e">
        <v>#N/A</v>
      </c>
      <c r="L409" s="46" t="e">
        <v>#N/A</v>
      </c>
      <c r="M409" s="46" t="e">
        <v>#N/A</v>
      </c>
      <c r="N409" s="46" t="e">
        <v>#N/A</v>
      </c>
      <c r="O409" s="46" t="e">
        <v>#N/A</v>
      </c>
      <c r="P409" s="46" t="e">
        <v>#N/A</v>
      </c>
      <c r="Q409" s="46" t="e">
        <v>#N/A</v>
      </c>
      <c r="R409" s="46" t="e">
        <v>#N/A</v>
      </c>
      <c r="S409" s="46" t="e">
        <v>#N/A</v>
      </c>
      <c r="T409" s="46" t="e">
        <v>#N/A</v>
      </c>
      <c r="U409" s="46" t="e">
        <v>#N/A</v>
      </c>
      <c r="V409" s="46" t="e">
        <v>#N/A</v>
      </c>
      <c r="W409" s="46" t="e">
        <v>#N/A</v>
      </c>
      <c r="X409" s="46" t="e">
        <v>#N/A</v>
      </c>
      <c r="Y409" s="46" t="e">
        <v>#N/A</v>
      </c>
      <c r="Z409" s="46" t="e">
        <v>#N/A</v>
      </c>
      <c r="AA409" s="46" t="e">
        <v>#N/A</v>
      </c>
      <c r="AB409" s="46" t="e">
        <v>#N/A</v>
      </c>
      <c r="AC409" s="46" t="e">
        <v>#N/A</v>
      </c>
      <c r="AD409" s="46" t="e">
        <v>#N/A</v>
      </c>
      <c r="AE409" s="46" t="e">
        <v>#N/A</v>
      </c>
      <c r="AF409" s="46" t="e">
        <v>#N/A</v>
      </c>
      <c r="AG409" s="46" t="e">
        <v>#N/A</v>
      </c>
      <c r="AH409" s="46" t="e">
        <v>#N/A</v>
      </c>
      <c r="AI409" s="46" t="e">
        <v>#N/A</v>
      </c>
      <c r="AJ409" s="46">
        <v>8.5299999999999994</v>
      </c>
      <c r="AK409" s="46">
        <v>8.61</v>
      </c>
      <c r="AL409" s="46">
        <v>8.1199999999999992</v>
      </c>
      <c r="AM409" s="46">
        <v>8.48</v>
      </c>
      <c r="AN409" s="46">
        <v>8.39</v>
      </c>
      <c r="AO409" s="46">
        <v>8.73</v>
      </c>
      <c r="AP409" s="46">
        <v>8.25</v>
      </c>
      <c r="AQ409" s="46">
        <v>7.76</v>
      </c>
      <c r="AR409" s="46">
        <v>7.12</v>
      </c>
      <c r="AS409" s="46" t="e">
        <v>#N/A</v>
      </c>
    </row>
    <row r="410" spans="1:45">
      <c r="A410" s="46" t="s">
        <v>208</v>
      </c>
      <c r="B410" s="46" t="s">
        <v>209</v>
      </c>
      <c r="C410" s="46" t="s">
        <v>178</v>
      </c>
      <c r="D410" s="46" t="s">
        <v>179</v>
      </c>
      <c r="E410" s="46" t="e">
        <v>#N/A</v>
      </c>
      <c r="F410" s="46" t="e">
        <v>#N/A</v>
      </c>
      <c r="G410" s="46" t="e">
        <v>#N/A</v>
      </c>
      <c r="H410" s="46" t="e">
        <v>#N/A</v>
      </c>
      <c r="I410" s="46" t="e">
        <v>#N/A</v>
      </c>
      <c r="J410" s="46" t="e">
        <v>#N/A</v>
      </c>
      <c r="K410" s="46" t="e">
        <v>#N/A</v>
      </c>
      <c r="L410" s="46" t="e">
        <v>#N/A</v>
      </c>
      <c r="M410" s="46" t="e">
        <v>#N/A</v>
      </c>
      <c r="N410" s="46" t="e">
        <v>#N/A</v>
      </c>
      <c r="O410" s="46" t="e">
        <v>#N/A</v>
      </c>
      <c r="P410" s="46" t="e">
        <v>#N/A</v>
      </c>
      <c r="Q410" s="46" t="e">
        <v>#N/A</v>
      </c>
      <c r="R410" s="46" t="e">
        <v>#N/A</v>
      </c>
      <c r="S410" s="46">
        <v>9.9600000000000009</v>
      </c>
      <c r="T410" s="46" t="e">
        <v>#N/A</v>
      </c>
      <c r="U410" s="46" t="e">
        <v>#N/A</v>
      </c>
      <c r="V410" s="46" t="e">
        <v>#N/A</v>
      </c>
      <c r="W410" s="46">
        <v>6.85</v>
      </c>
      <c r="X410" s="46" t="e">
        <v>#N/A</v>
      </c>
      <c r="Y410" s="46" t="e">
        <v>#N/A</v>
      </c>
      <c r="Z410" s="46" t="e">
        <v>#N/A</v>
      </c>
      <c r="AA410" s="46" t="e">
        <v>#N/A</v>
      </c>
      <c r="AB410" s="46">
        <v>6.55</v>
      </c>
      <c r="AC410" s="46">
        <v>5.97</v>
      </c>
      <c r="AD410" s="46">
        <v>5.95</v>
      </c>
      <c r="AE410" s="46">
        <v>6.92</v>
      </c>
      <c r="AF410" s="46">
        <v>6.63</v>
      </c>
      <c r="AG410" s="46">
        <v>7.01</v>
      </c>
      <c r="AH410" s="46">
        <v>7.46</v>
      </c>
      <c r="AI410" s="46">
        <v>7.26</v>
      </c>
      <c r="AJ410" s="46">
        <v>7.01</v>
      </c>
      <c r="AK410" s="46">
        <v>7.09</v>
      </c>
      <c r="AL410" s="46">
        <v>7.37</v>
      </c>
      <c r="AM410" s="46">
        <v>7.33</v>
      </c>
      <c r="AN410" s="46">
        <v>7.59</v>
      </c>
      <c r="AO410" s="46">
        <v>8.1199999999999992</v>
      </c>
      <c r="AP410" s="46">
        <v>8.49</v>
      </c>
      <c r="AQ410" s="46">
        <v>8.98</v>
      </c>
      <c r="AR410" s="46">
        <v>9.14</v>
      </c>
      <c r="AS410" s="46" t="e">
        <v>#N/A</v>
      </c>
    </row>
    <row r="411" spans="1:45">
      <c r="A411" s="46" t="s">
        <v>208</v>
      </c>
      <c r="B411" s="46" t="s">
        <v>209</v>
      </c>
      <c r="C411" s="46" t="s">
        <v>180</v>
      </c>
      <c r="D411" s="46" t="s">
        <v>181</v>
      </c>
      <c r="E411" s="46" t="e">
        <v>#N/A</v>
      </c>
      <c r="F411" s="46" t="e">
        <v>#N/A</v>
      </c>
      <c r="G411" s="46" t="e">
        <v>#N/A</v>
      </c>
      <c r="H411" s="46" t="e">
        <v>#N/A</v>
      </c>
      <c r="I411" s="46" t="e">
        <v>#N/A</v>
      </c>
      <c r="J411" s="46" t="e">
        <v>#N/A</v>
      </c>
      <c r="K411" s="46" t="e">
        <v>#N/A</v>
      </c>
      <c r="L411" s="46" t="e">
        <v>#N/A</v>
      </c>
      <c r="M411" s="46" t="e">
        <v>#N/A</v>
      </c>
      <c r="N411" s="46" t="e">
        <v>#N/A</v>
      </c>
      <c r="O411" s="46" t="e">
        <v>#N/A</v>
      </c>
      <c r="P411" s="46" t="e">
        <v>#N/A</v>
      </c>
      <c r="Q411" s="46" t="e">
        <v>#N/A</v>
      </c>
      <c r="R411" s="46">
        <v>8.32</v>
      </c>
      <c r="S411" s="46" t="e">
        <v>#N/A</v>
      </c>
      <c r="T411" s="46" t="e">
        <v>#N/A</v>
      </c>
      <c r="U411" s="46">
        <v>8.08</v>
      </c>
      <c r="V411" s="46" t="e">
        <v>#N/A</v>
      </c>
      <c r="W411" s="46" t="e">
        <v>#N/A</v>
      </c>
      <c r="X411" s="46" t="e">
        <v>#N/A</v>
      </c>
      <c r="Y411" s="46" t="e">
        <v>#N/A</v>
      </c>
      <c r="Z411" s="46" t="e">
        <v>#N/A</v>
      </c>
      <c r="AA411" s="46">
        <v>9.9499999999999993</v>
      </c>
      <c r="AB411" s="46" t="e">
        <v>#N/A</v>
      </c>
      <c r="AC411" s="46">
        <v>8.73</v>
      </c>
      <c r="AD411" s="46" t="e">
        <v>#N/A</v>
      </c>
      <c r="AE411" s="46" t="e">
        <v>#N/A</v>
      </c>
      <c r="AF411" s="46">
        <v>9.3699999999999992</v>
      </c>
      <c r="AG411" s="46" t="e">
        <v>#N/A</v>
      </c>
      <c r="AH411" s="46" t="e">
        <v>#N/A</v>
      </c>
      <c r="AI411" s="46">
        <v>8.85</v>
      </c>
      <c r="AJ411" s="46">
        <v>9.0299999999999994</v>
      </c>
      <c r="AK411" s="46" t="e">
        <v>#N/A</v>
      </c>
      <c r="AL411" s="46">
        <v>9.1999999999999993</v>
      </c>
      <c r="AM411" s="46" t="e">
        <v>#N/A</v>
      </c>
      <c r="AN411" s="46" t="e">
        <v>#N/A</v>
      </c>
      <c r="AO411" s="46">
        <v>9.59</v>
      </c>
      <c r="AP411" s="46" t="e">
        <v>#N/A</v>
      </c>
      <c r="AQ411" s="46" t="e">
        <v>#N/A</v>
      </c>
      <c r="AR411" s="46" t="e">
        <v>#N/A</v>
      </c>
      <c r="AS411" s="46" t="e">
        <v>#N/A</v>
      </c>
    </row>
    <row r="412" spans="1:45">
      <c r="A412" s="46" t="s">
        <v>208</v>
      </c>
      <c r="B412" s="46" t="s">
        <v>209</v>
      </c>
      <c r="C412" s="46" t="s">
        <v>182</v>
      </c>
      <c r="D412" s="46" t="s">
        <v>183</v>
      </c>
      <c r="E412" s="46" t="e">
        <v>#N/A</v>
      </c>
      <c r="F412" s="46" t="e">
        <v>#N/A</v>
      </c>
      <c r="G412" s="46" t="e">
        <v>#N/A</v>
      </c>
      <c r="H412" s="46" t="e">
        <v>#N/A</v>
      </c>
      <c r="I412" s="46" t="e">
        <v>#N/A</v>
      </c>
      <c r="J412" s="46" t="e">
        <v>#N/A</v>
      </c>
      <c r="K412" s="46" t="e">
        <v>#N/A</v>
      </c>
      <c r="L412" s="46" t="e">
        <v>#N/A</v>
      </c>
      <c r="M412" s="46" t="e">
        <v>#N/A</v>
      </c>
      <c r="N412" s="46" t="e">
        <v>#N/A</v>
      </c>
      <c r="O412" s="46" t="e">
        <v>#N/A</v>
      </c>
      <c r="P412" s="46">
        <v>9.84</v>
      </c>
      <c r="Q412" s="46" t="e">
        <v>#N/A</v>
      </c>
      <c r="R412" s="46">
        <v>9.67</v>
      </c>
      <c r="S412" s="46" t="e">
        <v>#N/A</v>
      </c>
      <c r="T412" s="46">
        <v>9.24</v>
      </c>
      <c r="U412" s="46" t="e">
        <v>#N/A</v>
      </c>
      <c r="V412" s="46" t="e">
        <v>#N/A</v>
      </c>
      <c r="W412" s="46">
        <v>9.18</v>
      </c>
      <c r="X412" s="46" t="e">
        <v>#N/A</v>
      </c>
      <c r="Y412" s="46" t="e">
        <v>#N/A</v>
      </c>
      <c r="Z412" s="46" t="e">
        <v>#N/A</v>
      </c>
      <c r="AA412" s="46">
        <v>8.23</v>
      </c>
      <c r="AB412" s="46" t="e">
        <v>#N/A</v>
      </c>
      <c r="AC412" s="46">
        <v>8.15</v>
      </c>
      <c r="AD412" s="46">
        <v>8.02</v>
      </c>
      <c r="AE412" s="46">
        <v>7.86</v>
      </c>
      <c r="AF412" s="46">
        <v>7.84</v>
      </c>
      <c r="AG412" s="46">
        <v>7.6</v>
      </c>
      <c r="AH412" s="46">
        <v>7.28</v>
      </c>
      <c r="AI412" s="46">
        <v>7.08</v>
      </c>
      <c r="AJ412" s="46">
        <v>6.4</v>
      </c>
      <c r="AK412" s="46">
        <v>7.68</v>
      </c>
      <c r="AL412" s="46">
        <v>7.76</v>
      </c>
      <c r="AM412" s="46">
        <v>7.75</v>
      </c>
      <c r="AN412" s="46">
        <v>7.83</v>
      </c>
      <c r="AO412" s="46">
        <v>7.86</v>
      </c>
      <c r="AP412" s="46">
        <v>7.89</v>
      </c>
      <c r="AQ412" s="46">
        <v>8.0299999999999994</v>
      </c>
      <c r="AR412" s="46" t="e">
        <v>#N/A</v>
      </c>
      <c r="AS412" s="46" t="e">
        <v>#N/A</v>
      </c>
    </row>
    <row r="413" spans="1:45">
      <c r="A413" s="46" t="s">
        <v>208</v>
      </c>
      <c r="B413" s="46" t="s">
        <v>209</v>
      </c>
      <c r="C413" s="46" t="s">
        <v>184</v>
      </c>
      <c r="D413" s="46" t="s">
        <v>185</v>
      </c>
      <c r="E413" s="46" t="e">
        <v>#N/A</v>
      </c>
      <c r="F413" s="46" t="e">
        <v>#N/A</v>
      </c>
      <c r="G413" s="46" t="e">
        <v>#N/A</v>
      </c>
      <c r="H413" s="46" t="e">
        <v>#N/A</v>
      </c>
      <c r="I413" s="46" t="e">
        <v>#N/A</v>
      </c>
      <c r="J413" s="46" t="e">
        <v>#N/A</v>
      </c>
      <c r="K413" s="46" t="e">
        <v>#N/A</v>
      </c>
      <c r="L413" s="46" t="e">
        <v>#N/A</v>
      </c>
      <c r="M413" s="46" t="e">
        <v>#N/A</v>
      </c>
      <c r="N413" s="46" t="e">
        <v>#N/A</v>
      </c>
      <c r="O413" s="46" t="e">
        <v>#N/A</v>
      </c>
      <c r="P413" s="46" t="e">
        <v>#N/A</v>
      </c>
      <c r="Q413" s="46" t="e">
        <v>#N/A</v>
      </c>
      <c r="R413" s="46" t="e">
        <v>#N/A</v>
      </c>
      <c r="S413" s="46" t="e">
        <v>#N/A</v>
      </c>
      <c r="T413" s="46">
        <v>9.93</v>
      </c>
      <c r="U413" s="46" t="e">
        <v>#N/A</v>
      </c>
      <c r="V413" s="46" t="e">
        <v>#N/A</v>
      </c>
      <c r="W413" s="46">
        <v>9.2200000000000006</v>
      </c>
      <c r="X413" s="46" t="e">
        <v>#N/A</v>
      </c>
      <c r="Y413" s="46">
        <v>8.85</v>
      </c>
      <c r="Z413" s="46" t="e">
        <v>#N/A</v>
      </c>
      <c r="AA413" s="46" t="e">
        <v>#N/A</v>
      </c>
      <c r="AB413" s="46" t="e">
        <v>#N/A</v>
      </c>
      <c r="AC413" s="46">
        <v>7.99</v>
      </c>
      <c r="AD413" s="46">
        <v>8.52</v>
      </c>
      <c r="AE413" s="46">
        <v>8.5399999999999991</v>
      </c>
      <c r="AF413" s="46">
        <v>8.42</v>
      </c>
      <c r="AG413" s="46">
        <v>8.18</v>
      </c>
      <c r="AH413" s="46">
        <v>8.4</v>
      </c>
      <c r="AI413" s="46">
        <v>8.26</v>
      </c>
      <c r="AJ413" s="46">
        <v>8.3800000000000008</v>
      </c>
      <c r="AK413" s="46">
        <v>5.19</v>
      </c>
      <c r="AL413" s="46">
        <v>5.47</v>
      </c>
      <c r="AM413" s="46">
        <v>8.44</v>
      </c>
      <c r="AN413" s="46">
        <v>8.73</v>
      </c>
      <c r="AO413" s="46">
        <v>8.65</v>
      </c>
      <c r="AP413" s="46">
        <v>8.94</v>
      </c>
      <c r="AQ413" s="46">
        <v>8.91</v>
      </c>
      <c r="AR413" s="46" t="e">
        <v>#N/A</v>
      </c>
      <c r="AS413" s="46" t="e">
        <v>#N/A</v>
      </c>
    </row>
    <row r="414" spans="1:45">
      <c r="A414" s="46" t="s">
        <v>208</v>
      </c>
      <c r="B414" s="46" t="s">
        <v>209</v>
      </c>
      <c r="C414" s="46" t="s">
        <v>186</v>
      </c>
      <c r="D414" s="46" t="s">
        <v>187</v>
      </c>
      <c r="E414" s="46" t="e">
        <v>#N/A</v>
      </c>
      <c r="F414" s="46" t="e">
        <v>#N/A</v>
      </c>
      <c r="G414" s="46" t="e">
        <v>#N/A</v>
      </c>
      <c r="H414" s="46" t="e">
        <v>#N/A</v>
      </c>
      <c r="I414" s="46" t="e">
        <v>#N/A</v>
      </c>
      <c r="J414" s="46" t="e">
        <v>#N/A</v>
      </c>
      <c r="K414" s="46" t="e">
        <v>#N/A</v>
      </c>
      <c r="L414" s="46" t="e">
        <v>#N/A</v>
      </c>
      <c r="M414" s="46" t="e">
        <v>#N/A</v>
      </c>
      <c r="N414" s="46" t="e">
        <v>#N/A</v>
      </c>
      <c r="O414" s="46" t="e">
        <v>#N/A</v>
      </c>
      <c r="P414" s="46" t="e">
        <v>#N/A</v>
      </c>
      <c r="Q414" s="46" t="e">
        <v>#N/A</v>
      </c>
      <c r="R414" s="46">
        <v>10.41</v>
      </c>
      <c r="S414" s="46" t="e">
        <v>#N/A</v>
      </c>
      <c r="T414" s="46" t="e">
        <v>#N/A</v>
      </c>
      <c r="U414" s="46" t="e">
        <v>#N/A</v>
      </c>
      <c r="V414" s="46" t="e">
        <v>#N/A</v>
      </c>
      <c r="W414" s="46" t="e">
        <v>#N/A</v>
      </c>
      <c r="X414" s="46">
        <v>9.2799999999999994</v>
      </c>
      <c r="Y414" s="46" t="e">
        <v>#N/A</v>
      </c>
      <c r="Z414" s="46" t="e">
        <v>#N/A</v>
      </c>
      <c r="AA414" s="46" t="e">
        <v>#N/A</v>
      </c>
      <c r="AB414" s="46" t="e">
        <v>#N/A</v>
      </c>
      <c r="AC414" s="46">
        <v>9.09</v>
      </c>
      <c r="AD414" s="46" t="e">
        <v>#N/A</v>
      </c>
      <c r="AE414" s="46" t="e">
        <v>#N/A</v>
      </c>
      <c r="AF414" s="46" t="e">
        <v>#N/A</v>
      </c>
      <c r="AG414" s="46">
        <v>8.65</v>
      </c>
      <c r="AH414" s="46">
        <v>8.16</v>
      </c>
      <c r="AI414" s="46">
        <v>8.2200000000000006</v>
      </c>
      <c r="AJ414" s="46">
        <v>9.9</v>
      </c>
      <c r="AK414" s="46">
        <v>9.8800000000000008</v>
      </c>
      <c r="AL414" s="46">
        <v>9.9600000000000009</v>
      </c>
      <c r="AM414" s="46">
        <v>10.210000000000001</v>
      </c>
      <c r="AN414" s="46">
        <v>9.82</v>
      </c>
      <c r="AO414" s="46">
        <v>9.69</v>
      </c>
      <c r="AP414" s="46">
        <v>9.74</v>
      </c>
      <c r="AQ414" s="46">
        <v>9.43</v>
      </c>
      <c r="AR414" s="46" t="e">
        <v>#N/A</v>
      </c>
      <c r="AS414" s="46" t="e">
        <v>#N/A</v>
      </c>
    </row>
    <row r="415" spans="1:45">
      <c r="A415" s="46" t="s">
        <v>208</v>
      </c>
      <c r="B415" s="46" t="s">
        <v>209</v>
      </c>
      <c r="C415" s="46" t="s">
        <v>188</v>
      </c>
      <c r="D415" s="46" t="s">
        <v>189</v>
      </c>
      <c r="E415" s="46" t="e">
        <v>#N/A</v>
      </c>
      <c r="F415" s="46" t="e">
        <v>#N/A</v>
      </c>
      <c r="G415" s="46" t="e">
        <v>#N/A</v>
      </c>
      <c r="H415" s="46" t="e">
        <v>#N/A</v>
      </c>
      <c r="I415" s="46" t="e">
        <v>#N/A</v>
      </c>
      <c r="J415" s="46" t="e">
        <v>#N/A</v>
      </c>
      <c r="K415" s="46" t="e">
        <v>#N/A</v>
      </c>
      <c r="L415" s="46" t="e">
        <v>#N/A</v>
      </c>
      <c r="M415" s="46" t="e">
        <v>#N/A</v>
      </c>
      <c r="N415" s="46" t="e">
        <v>#N/A</v>
      </c>
      <c r="O415" s="46" t="e">
        <v>#N/A</v>
      </c>
      <c r="P415" s="46" t="e">
        <v>#N/A</v>
      </c>
      <c r="Q415" s="46" t="e">
        <v>#N/A</v>
      </c>
      <c r="R415" s="46" t="e">
        <v>#N/A</v>
      </c>
      <c r="S415" s="46" t="e">
        <v>#N/A</v>
      </c>
      <c r="T415" s="46" t="e">
        <v>#N/A</v>
      </c>
      <c r="U415" s="46" t="e">
        <v>#N/A</v>
      </c>
      <c r="V415" s="46" t="e">
        <v>#N/A</v>
      </c>
      <c r="W415" s="46" t="e">
        <v>#N/A</v>
      </c>
      <c r="X415" s="46" t="e">
        <v>#N/A</v>
      </c>
      <c r="Y415" s="46" t="e">
        <v>#N/A</v>
      </c>
      <c r="Z415" s="46" t="e">
        <v>#N/A</v>
      </c>
      <c r="AA415" s="46" t="e">
        <v>#N/A</v>
      </c>
      <c r="AB415" s="46" t="e">
        <v>#N/A</v>
      </c>
      <c r="AC415" s="46" t="e">
        <v>#N/A</v>
      </c>
      <c r="AD415" s="46" t="e">
        <v>#N/A</v>
      </c>
      <c r="AE415" s="46" t="e">
        <v>#N/A</v>
      </c>
      <c r="AF415" s="46" t="e">
        <v>#N/A</v>
      </c>
      <c r="AG415" s="46" t="e">
        <v>#N/A</v>
      </c>
      <c r="AH415" s="46" t="e">
        <v>#N/A</v>
      </c>
      <c r="AI415" s="46">
        <v>9.1300000000000008</v>
      </c>
      <c r="AJ415" s="46">
        <v>8.5299999999999994</v>
      </c>
      <c r="AK415" s="46">
        <v>9.1</v>
      </c>
      <c r="AL415" s="46">
        <v>8.82</v>
      </c>
      <c r="AM415" s="46">
        <v>8.85</v>
      </c>
      <c r="AN415" s="46">
        <v>9.0299999999999994</v>
      </c>
      <c r="AO415" s="46">
        <v>8.98</v>
      </c>
      <c r="AP415" s="46">
        <v>8.7200000000000006</v>
      </c>
      <c r="AQ415" s="46">
        <v>8.6999999999999993</v>
      </c>
      <c r="AR415" s="46" t="e">
        <v>#N/A</v>
      </c>
      <c r="AS415" s="46" t="e">
        <v>#N/A</v>
      </c>
    </row>
    <row r="416" spans="1:45">
      <c r="A416" s="46" t="s">
        <v>208</v>
      </c>
      <c r="B416" s="46" t="s">
        <v>209</v>
      </c>
      <c r="C416" s="46" t="s">
        <v>190</v>
      </c>
      <c r="D416" s="46" t="s">
        <v>191</v>
      </c>
      <c r="E416" s="46" t="e">
        <v>#N/A</v>
      </c>
      <c r="F416" s="46" t="e">
        <v>#N/A</v>
      </c>
      <c r="G416" s="46" t="e">
        <v>#N/A</v>
      </c>
      <c r="H416" s="46" t="e">
        <v>#N/A</v>
      </c>
      <c r="I416" s="46" t="e">
        <v>#N/A</v>
      </c>
      <c r="J416" s="46" t="e">
        <v>#N/A</v>
      </c>
      <c r="K416" s="46" t="e">
        <v>#N/A</v>
      </c>
      <c r="L416" s="46" t="e">
        <v>#N/A</v>
      </c>
      <c r="M416" s="46" t="e">
        <v>#N/A</v>
      </c>
      <c r="N416" s="46" t="e">
        <v>#N/A</v>
      </c>
      <c r="O416" s="46" t="e">
        <v>#N/A</v>
      </c>
      <c r="P416" s="46" t="e">
        <v>#N/A</v>
      </c>
      <c r="Q416" s="46" t="e">
        <v>#N/A</v>
      </c>
      <c r="R416" s="46">
        <v>5.9</v>
      </c>
      <c r="S416" s="46" t="e">
        <v>#N/A</v>
      </c>
      <c r="T416" s="46" t="e">
        <v>#N/A</v>
      </c>
      <c r="U416" s="46" t="e">
        <v>#N/A</v>
      </c>
      <c r="V416" s="46" t="e">
        <v>#N/A</v>
      </c>
      <c r="W416" s="46" t="e">
        <v>#N/A</v>
      </c>
      <c r="X416" s="46" t="e">
        <v>#N/A</v>
      </c>
      <c r="Y416" s="46">
        <v>5.77</v>
      </c>
      <c r="Z416" s="46" t="e">
        <v>#N/A</v>
      </c>
      <c r="AA416" s="46" t="e">
        <v>#N/A</v>
      </c>
      <c r="AB416" s="46" t="e">
        <v>#N/A</v>
      </c>
      <c r="AC416" s="46" t="e">
        <v>#N/A</v>
      </c>
      <c r="AD416" s="46" t="e">
        <v>#N/A</v>
      </c>
      <c r="AE416" s="46" t="e">
        <v>#N/A</v>
      </c>
      <c r="AF416" s="46" t="e">
        <v>#N/A</v>
      </c>
      <c r="AG416" s="46">
        <v>5.76</v>
      </c>
      <c r="AH416" s="46">
        <v>5.51</v>
      </c>
      <c r="AI416" s="46">
        <v>5.36</v>
      </c>
      <c r="AJ416" s="46">
        <v>5.26</v>
      </c>
      <c r="AK416" s="46">
        <v>5.61</v>
      </c>
      <c r="AL416" s="46">
        <v>5.76</v>
      </c>
      <c r="AM416" s="46">
        <v>5.79</v>
      </c>
      <c r="AN416" s="46">
        <v>5.88</v>
      </c>
      <c r="AO416" s="46">
        <v>5.9</v>
      </c>
      <c r="AP416" s="46">
        <v>5.79</v>
      </c>
      <c r="AQ416" s="46">
        <v>5.8</v>
      </c>
      <c r="AR416" s="46" t="e">
        <v>#N/A</v>
      </c>
      <c r="AS416" s="46" t="e">
        <v>#N/A</v>
      </c>
    </row>
    <row r="417" spans="1:45">
      <c r="A417" s="46" t="s">
        <v>208</v>
      </c>
      <c r="B417" s="46" t="s">
        <v>209</v>
      </c>
      <c r="C417" s="46" t="s">
        <v>192</v>
      </c>
      <c r="D417" s="46" t="s">
        <v>193</v>
      </c>
      <c r="E417" s="46" t="e">
        <v>#N/A</v>
      </c>
      <c r="F417" s="46" t="e">
        <v>#N/A</v>
      </c>
      <c r="G417" s="46" t="e">
        <v>#N/A</v>
      </c>
      <c r="H417" s="46" t="e">
        <v>#N/A</v>
      </c>
      <c r="I417" s="46" t="e">
        <v>#N/A</v>
      </c>
      <c r="J417" s="46" t="e">
        <v>#N/A</v>
      </c>
      <c r="K417" s="46" t="e">
        <v>#N/A</v>
      </c>
      <c r="L417" s="46" t="e">
        <v>#N/A</v>
      </c>
      <c r="M417" s="46" t="e">
        <v>#N/A</v>
      </c>
      <c r="N417" s="46" t="e">
        <v>#N/A</v>
      </c>
      <c r="O417" s="46" t="e">
        <v>#N/A</v>
      </c>
      <c r="P417" s="46" t="e">
        <v>#N/A</v>
      </c>
      <c r="Q417" s="46" t="e">
        <v>#N/A</v>
      </c>
      <c r="R417" s="46" t="e">
        <v>#N/A</v>
      </c>
      <c r="S417" s="46" t="e">
        <v>#N/A</v>
      </c>
      <c r="T417" s="46" t="e">
        <v>#N/A</v>
      </c>
      <c r="U417" s="46" t="e">
        <v>#N/A</v>
      </c>
      <c r="V417" s="46" t="e">
        <v>#N/A</v>
      </c>
      <c r="W417" s="46" t="e">
        <v>#N/A</v>
      </c>
      <c r="X417" s="46" t="e">
        <v>#N/A</v>
      </c>
      <c r="Y417" s="46" t="e">
        <v>#N/A</v>
      </c>
      <c r="Z417" s="46" t="e">
        <v>#N/A</v>
      </c>
      <c r="AA417" s="46" t="e">
        <v>#N/A</v>
      </c>
      <c r="AB417" s="46" t="e">
        <v>#N/A</v>
      </c>
      <c r="AC417" s="46" t="e">
        <v>#N/A</v>
      </c>
      <c r="AD417" s="46" t="e">
        <v>#N/A</v>
      </c>
      <c r="AE417" s="46" t="e">
        <v>#N/A</v>
      </c>
      <c r="AF417" s="46" t="e">
        <v>#N/A</v>
      </c>
      <c r="AG417" s="46" t="e">
        <v>#N/A</v>
      </c>
      <c r="AH417" s="46" t="e">
        <v>#N/A</v>
      </c>
      <c r="AI417" s="46">
        <v>6.58</v>
      </c>
      <c r="AJ417" s="46">
        <v>6.72</v>
      </c>
      <c r="AK417" s="46">
        <v>6.9</v>
      </c>
      <c r="AL417" s="46">
        <v>6.8</v>
      </c>
      <c r="AM417" s="46">
        <v>7.07</v>
      </c>
      <c r="AN417" s="46">
        <v>6.98</v>
      </c>
      <c r="AO417" s="46">
        <v>7.08</v>
      </c>
      <c r="AP417" s="46">
        <v>7.08</v>
      </c>
      <c r="AQ417" s="46">
        <v>7.51</v>
      </c>
      <c r="AR417" s="46" t="e">
        <v>#N/A</v>
      </c>
      <c r="AS417" s="46" t="e">
        <v>#N/A</v>
      </c>
    </row>
    <row r="418" spans="1:45">
      <c r="A418" s="46" t="s">
        <v>208</v>
      </c>
      <c r="B418" s="46" t="s">
        <v>209</v>
      </c>
      <c r="C418" s="46" t="s">
        <v>194</v>
      </c>
      <c r="D418" s="46" t="s">
        <v>195</v>
      </c>
      <c r="E418" s="46" t="e">
        <v>#N/A</v>
      </c>
      <c r="F418" s="46" t="e">
        <v>#N/A</v>
      </c>
      <c r="G418" s="46" t="e">
        <v>#N/A</v>
      </c>
      <c r="H418" s="46" t="e">
        <v>#N/A</v>
      </c>
      <c r="I418" s="46" t="e">
        <v>#N/A</v>
      </c>
      <c r="J418" s="46" t="e">
        <v>#N/A</v>
      </c>
      <c r="K418" s="46" t="e">
        <v>#N/A</v>
      </c>
      <c r="L418" s="46" t="e">
        <v>#N/A</v>
      </c>
      <c r="M418" s="46" t="e">
        <v>#N/A</v>
      </c>
      <c r="N418" s="46" t="e">
        <v>#N/A</v>
      </c>
      <c r="O418" s="46" t="e">
        <v>#N/A</v>
      </c>
      <c r="P418" s="46" t="e">
        <v>#N/A</v>
      </c>
      <c r="Q418" s="46" t="e">
        <v>#N/A</v>
      </c>
      <c r="R418" s="46" t="e">
        <v>#N/A</v>
      </c>
      <c r="S418" s="46">
        <v>10.61</v>
      </c>
      <c r="T418" s="46" t="e">
        <v>#N/A</v>
      </c>
      <c r="U418" s="46" t="e">
        <v>#N/A</v>
      </c>
      <c r="V418" s="46" t="e">
        <v>#N/A</v>
      </c>
      <c r="W418" s="46" t="e">
        <v>#N/A</v>
      </c>
      <c r="X418" s="46" t="e">
        <v>#N/A</v>
      </c>
      <c r="Y418" s="46" t="e">
        <v>#N/A</v>
      </c>
      <c r="Z418" s="46" t="e">
        <v>#N/A</v>
      </c>
      <c r="AA418" s="46" t="e">
        <v>#N/A</v>
      </c>
      <c r="AB418" s="46" t="e">
        <v>#N/A</v>
      </c>
      <c r="AC418" s="46">
        <v>3.96</v>
      </c>
      <c r="AD418" s="46" t="e">
        <v>#N/A</v>
      </c>
      <c r="AE418" s="46">
        <v>7.1</v>
      </c>
      <c r="AF418" s="46" t="e">
        <v>#N/A</v>
      </c>
      <c r="AG418" s="46">
        <v>8.2200000000000006</v>
      </c>
      <c r="AH418" s="46">
        <v>7.42</v>
      </c>
      <c r="AI418" s="46" t="e">
        <v>#N/A</v>
      </c>
      <c r="AJ418" s="46" t="e">
        <v>#N/A</v>
      </c>
      <c r="AK418" s="46" t="e">
        <v>#N/A</v>
      </c>
      <c r="AL418" s="46" t="e">
        <v>#N/A</v>
      </c>
      <c r="AM418" s="46" t="e">
        <v>#N/A</v>
      </c>
      <c r="AN418" s="46" t="e">
        <v>#N/A</v>
      </c>
      <c r="AO418" s="46" t="e">
        <v>#N/A</v>
      </c>
      <c r="AP418" s="46" t="e">
        <v>#N/A</v>
      </c>
      <c r="AQ418" s="46" t="e">
        <v>#N/A</v>
      </c>
      <c r="AR418" s="46" t="e">
        <v>#N/A</v>
      </c>
      <c r="AS418" s="46" t="e">
        <v>#N/A</v>
      </c>
    </row>
    <row r="419" spans="1:45">
      <c r="A419" s="46" t="s">
        <v>210</v>
      </c>
      <c r="B419" s="46" t="s">
        <v>211</v>
      </c>
      <c r="C419" s="46" t="s">
        <v>96</v>
      </c>
      <c r="D419" s="46" t="s">
        <v>97</v>
      </c>
      <c r="E419" s="46" t="e">
        <v>#N/A</v>
      </c>
      <c r="F419" s="46" t="e">
        <v>#N/A</v>
      </c>
      <c r="G419" s="46" t="e">
        <v>#N/A</v>
      </c>
      <c r="H419" s="46" t="e">
        <v>#N/A</v>
      </c>
      <c r="I419" s="46" t="e">
        <v>#N/A</v>
      </c>
      <c r="J419" s="46" t="e">
        <v>#N/A</v>
      </c>
      <c r="K419" s="46" t="e">
        <v>#N/A</v>
      </c>
      <c r="L419" s="46" t="e">
        <v>#N/A</v>
      </c>
      <c r="M419" s="46" t="e">
        <v>#N/A</v>
      </c>
      <c r="N419" s="46" t="e">
        <v>#N/A</v>
      </c>
      <c r="O419" s="46" t="e">
        <v>#N/A</v>
      </c>
      <c r="P419" s="46" t="e">
        <v>#N/A</v>
      </c>
      <c r="Q419" s="46" t="e">
        <v>#N/A</v>
      </c>
      <c r="R419" s="46" t="e">
        <v>#N/A</v>
      </c>
      <c r="S419" s="46" t="e">
        <v>#N/A</v>
      </c>
      <c r="T419" s="46" t="e">
        <v>#N/A</v>
      </c>
      <c r="U419" s="46" t="e">
        <v>#N/A</v>
      </c>
      <c r="V419" s="46" t="e">
        <v>#N/A</v>
      </c>
      <c r="W419" s="46" t="e">
        <v>#N/A</v>
      </c>
      <c r="X419" s="46" t="e">
        <v>#N/A</v>
      </c>
      <c r="Y419" s="46" t="e">
        <v>#N/A</v>
      </c>
      <c r="Z419" s="46" t="e">
        <v>#N/A</v>
      </c>
      <c r="AA419" s="46" t="e">
        <v>#N/A</v>
      </c>
      <c r="AB419" s="46" t="e">
        <v>#N/A</v>
      </c>
      <c r="AC419" s="46" t="e">
        <v>#N/A</v>
      </c>
      <c r="AD419" s="46" t="e">
        <v>#N/A</v>
      </c>
      <c r="AE419" s="46" t="e">
        <v>#N/A</v>
      </c>
      <c r="AF419" s="46" t="e">
        <v>#N/A</v>
      </c>
      <c r="AG419" s="46" t="e">
        <v>#N/A</v>
      </c>
      <c r="AH419" s="46" t="e">
        <v>#N/A</v>
      </c>
      <c r="AI419" s="46" t="e">
        <v>#N/A</v>
      </c>
      <c r="AJ419" s="46" t="e">
        <v>#N/A</v>
      </c>
      <c r="AK419" s="46" t="e">
        <v>#N/A</v>
      </c>
      <c r="AL419" s="46" t="e">
        <v>#N/A</v>
      </c>
      <c r="AM419" s="46" t="e">
        <v>#N/A</v>
      </c>
      <c r="AN419" s="46" t="e">
        <v>#N/A</v>
      </c>
      <c r="AO419" s="46" t="e">
        <v>#N/A</v>
      </c>
      <c r="AP419" s="46" t="e">
        <v>#N/A</v>
      </c>
      <c r="AQ419" s="46" t="e">
        <v>#N/A</v>
      </c>
      <c r="AR419" s="46" t="e">
        <v>#N/A</v>
      </c>
      <c r="AS419" s="46" t="e">
        <v>#N/A</v>
      </c>
    </row>
    <row r="420" spans="1:45">
      <c r="A420" s="46" t="s">
        <v>210</v>
      </c>
      <c r="B420" s="46" t="s">
        <v>211</v>
      </c>
      <c r="C420" s="46" t="s">
        <v>98</v>
      </c>
      <c r="D420" s="46" t="s">
        <v>99</v>
      </c>
      <c r="E420" s="46" t="e">
        <v>#N/A</v>
      </c>
      <c r="F420" s="46" t="e">
        <v>#N/A</v>
      </c>
      <c r="G420" s="46" t="e">
        <v>#N/A</v>
      </c>
      <c r="H420" s="46" t="e">
        <v>#N/A</v>
      </c>
      <c r="I420" s="46" t="e">
        <v>#N/A</v>
      </c>
      <c r="J420" s="46" t="e">
        <v>#N/A</v>
      </c>
      <c r="K420" s="46" t="e">
        <v>#N/A</v>
      </c>
      <c r="L420" s="46" t="e">
        <v>#N/A</v>
      </c>
      <c r="M420" s="46" t="e">
        <v>#N/A</v>
      </c>
      <c r="N420" s="46" t="e">
        <v>#N/A</v>
      </c>
      <c r="O420" s="46" t="e">
        <v>#N/A</v>
      </c>
      <c r="P420" s="46" t="e">
        <v>#N/A</v>
      </c>
      <c r="Q420" s="46" t="e">
        <v>#N/A</v>
      </c>
      <c r="R420" s="46" t="e">
        <v>#N/A</v>
      </c>
      <c r="S420" s="46" t="e">
        <v>#N/A</v>
      </c>
      <c r="T420" s="46" t="e">
        <v>#N/A</v>
      </c>
      <c r="U420" s="46" t="e">
        <v>#N/A</v>
      </c>
      <c r="V420" s="46" t="e">
        <v>#N/A</v>
      </c>
      <c r="W420" s="46" t="e">
        <v>#N/A</v>
      </c>
      <c r="X420" s="46" t="e">
        <v>#N/A</v>
      </c>
      <c r="Y420" s="46" t="e">
        <v>#N/A</v>
      </c>
      <c r="Z420" s="46">
        <v>12.04</v>
      </c>
      <c r="AA420" s="46" t="e">
        <v>#N/A</v>
      </c>
      <c r="AB420" s="46" t="e">
        <v>#N/A</v>
      </c>
      <c r="AC420" s="46" t="e">
        <v>#N/A</v>
      </c>
      <c r="AD420" s="46" t="e">
        <v>#N/A</v>
      </c>
      <c r="AE420" s="46" t="e">
        <v>#N/A</v>
      </c>
      <c r="AF420" s="46">
        <v>11.53</v>
      </c>
      <c r="AG420" s="46">
        <v>16.28</v>
      </c>
      <c r="AH420" s="46">
        <v>15.89</v>
      </c>
      <c r="AI420" s="46">
        <v>16.579999999999998</v>
      </c>
      <c r="AJ420" s="46">
        <v>16.399999999999999</v>
      </c>
      <c r="AK420" s="46" t="e">
        <v>#N/A</v>
      </c>
      <c r="AL420" s="46" t="e">
        <v>#N/A</v>
      </c>
      <c r="AM420" s="46" t="e">
        <v>#N/A</v>
      </c>
      <c r="AN420" s="46" t="e">
        <v>#N/A</v>
      </c>
      <c r="AO420" s="46" t="e">
        <v>#N/A</v>
      </c>
      <c r="AP420" s="46" t="e">
        <v>#N/A</v>
      </c>
      <c r="AQ420" s="46" t="e">
        <v>#N/A</v>
      </c>
      <c r="AR420" s="46" t="e">
        <v>#N/A</v>
      </c>
      <c r="AS420" s="46" t="e">
        <v>#N/A</v>
      </c>
    </row>
    <row r="421" spans="1:45">
      <c r="A421" s="46" t="s">
        <v>210</v>
      </c>
      <c r="B421" s="46" t="s">
        <v>211</v>
      </c>
      <c r="C421" s="46" t="s">
        <v>100</v>
      </c>
      <c r="D421" s="46" t="s">
        <v>101</v>
      </c>
      <c r="E421" s="46" t="e">
        <v>#N/A</v>
      </c>
      <c r="F421" s="46" t="e">
        <v>#N/A</v>
      </c>
      <c r="G421" s="46" t="e">
        <v>#N/A</v>
      </c>
      <c r="H421" s="46" t="e">
        <v>#N/A</v>
      </c>
      <c r="I421" s="46" t="e">
        <v>#N/A</v>
      </c>
      <c r="J421" s="46" t="e">
        <v>#N/A</v>
      </c>
      <c r="K421" s="46" t="e">
        <v>#N/A</v>
      </c>
      <c r="L421" s="46" t="e">
        <v>#N/A</v>
      </c>
      <c r="M421" s="46" t="e">
        <v>#N/A</v>
      </c>
      <c r="N421" s="46" t="e">
        <v>#N/A</v>
      </c>
      <c r="O421" s="46" t="e">
        <v>#N/A</v>
      </c>
      <c r="P421" s="46" t="e">
        <v>#N/A</v>
      </c>
      <c r="Q421" s="46" t="e">
        <v>#N/A</v>
      </c>
      <c r="R421" s="46" t="e">
        <v>#N/A</v>
      </c>
      <c r="S421" s="46">
        <v>14.88</v>
      </c>
      <c r="T421" s="46" t="e">
        <v>#N/A</v>
      </c>
      <c r="U421" s="46" t="e">
        <v>#N/A</v>
      </c>
      <c r="V421" s="46" t="e">
        <v>#N/A</v>
      </c>
      <c r="W421" s="46" t="e">
        <v>#N/A</v>
      </c>
      <c r="X421" s="46">
        <v>15.31</v>
      </c>
      <c r="Y421" s="46" t="e">
        <v>#N/A</v>
      </c>
      <c r="Z421" s="46">
        <v>13.47</v>
      </c>
      <c r="AA421" s="46" t="e">
        <v>#N/A</v>
      </c>
      <c r="AB421" s="46" t="e">
        <v>#N/A</v>
      </c>
      <c r="AC421" s="46">
        <v>13</v>
      </c>
      <c r="AD421" s="46">
        <v>12.92</v>
      </c>
      <c r="AE421" s="46">
        <v>13.24</v>
      </c>
      <c r="AF421" s="46">
        <v>12.92</v>
      </c>
      <c r="AG421" s="46">
        <v>13.15</v>
      </c>
      <c r="AH421" s="46">
        <v>13.33</v>
      </c>
      <c r="AI421" s="46">
        <v>13.97</v>
      </c>
      <c r="AJ421" s="46">
        <v>13.71</v>
      </c>
      <c r="AK421" s="46">
        <v>13.56</v>
      </c>
      <c r="AL421" s="46">
        <v>13.43</v>
      </c>
      <c r="AM421" s="46">
        <v>13.77</v>
      </c>
      <c r="AN421" s="46">
        <v>13.83</v>
      </c>
      <c r="AO421" s="46">
        <v>13.65</v>
      </c>
      <c r="AP421" s="46">
        <v>14.04</v>
      </c>
      <c r="AQ421" s="46">
        <v>14.13</v>
      </c>
      <c r="AR421" s="46" t="e">
        <v>#N/A</v>
      </c>
      <c r="AS421" s="46" t="e">
        <v>#N/A</v>
      </c>
    </row>
    <row r="422" spans="1:45">
      <c r="A422" s="46" t="s">
        <v>210</v>
      </c>
      <c r="B422" s="46" t="s">
        <v>211</v>
      </c>
      <c r="C422" s="46" t="s">
        <v>102</v>
      </c>
      <c r="D422" s="46" t="s">
        <v>103</v>
      </c>
      <c r="E422" s="46" t="e">
        <v>#N/A</v>
      </c>
      <c r="F422" s="46" t="e">
        <v>#N/A</v>
      </c>
      <c r="G422" s="46" t="e">
        <v>#N/A</v>
      </c>
      <c r="H422" s="46" t="e">
        <v>#N/A</v>
      </c>
      <c r="I422" s="46" t="e">
        <v>#N/A</v>
      </c>
      <c r="J422" s="46" t="e">
        <v>#N/A</v>
      </c>
      <c r="K422" s="46" t="e">
        <v>#N/A</v>
      </c>
      <c r="L422" s="46" t="e">
        <v>#N/A</v>
      </c>
      <c r="M422" s="46" t="e">
        <v>#N/A</v>
      </c>
      <c r="N422" s="46" t="e">
        <v>#N/A</v>
      </c>
      <c r="O422" s="46" t="e">
        <v>#N/A</v>
      </c>
      <c r="P422" s="46" t="e">
        <v>#N/A</v>
      </c>
      <c r="Q422" s="46" t="e">
        <v>#N/A</v>
      </c>
      <c r="R422" s="46" t="e">
        <v>#N/A</v>
      </c>
      <c r="S422" s="46" t="e">
        <v>#N/A</v>
      </c>
      <c r="T422" s="46" t="e">
        <v>#N/A</v>
      </c>
      <c r="U422" s="46" t="e">
        <v>#N/A</v>
      </c>
      <c r="V422" s="46" t="e">
        <v>#N/A</v>
      </c>
      <c r="W422" s="46" t="e">
        <v>#N/A</v>
      </c>
      <c r="X422" s="46" t="e">
        <v>#N/A</v>
      </c>
      <c r="Y422" s="46" t="e">
        <v>#N/A</v>
      </c>
      <c r="Z422" s="46" t="e">
        <v>#N/A</v>
      </c>
      <c r="AA422" s="46" t="e">
        <v>#N/A</v>
      </c>
      <c r="AB422" s="46" t="e">
        <v>#N/A</v>
      </c>
      <c r="AC422" s="46" t="e">
        <v>#N/A</v>
      </c>
      <c r="AD422" s="46" t="e">
        <v>#N/A</v>
      </c>
      <c r="AE422" s="46" t="e">
        <v>#N/A</v>
      </c>
      <c r="AF422" s="46">
        <v>13.42</v>
      </c>
      <c r="AG422" s="46" t="e">
        <v>#N/A</v>
      </c>
      <c r="AH422" s="46" t="e">
        <v>#N/A</v>
      </c>
      <c r="AI422" s="46">
        <v>12.09</v>
      </c>
      <c r="AJ422" s="46" t="e">
        <v>#N/A</v>
      </c>
      <c r="AK422" s="46" t="e">
        <v>#N/A</v>
      </c>
      <c r="AL422" s="46">
        <v>12.25</v>
      </c>
      <c r="AM422" s="46" t="e">
        <v>#N/A</v>
      </c>
      <c r="AN422" s="46" t="e">
        <v>#N/A</v>
      </c>
      <c r="AO422" s="46" t="e">
        <v>#N/A</v>
      </c>
      <c r="AP422" s="46" t="e">
        <v>#N/A</v>
      </c>
      <c r="AQ422" s="46" t="e">
        <v>#N/A</v>
      </c>
      <c r="AR422" s="46" t="e">
        <v>#N/A</v>
      </c>
      <c r="AS422" s="46" t="e">
        <v>#N/A</v>
      </c>
    </row>
    <row r="423" spans="1:45">
      <c r="A423" s="46" t="s">
        <v>210</v>
      </c>
      <c r="B423" s="46" t="s">
        <v>211</v>
      </c>
      <c r="C423" s="46" t="s">
        <v>104</v>
      </c>
      <c r="D423" s="46" t="s">
        <v>105</v>
      </c>
      <c r="E423" s="46" t="e">
        <v>#N/A</v>
      </c>
      <c r="F423" s="46" t="e">
        <v>#N/A</v>
      </c>
      <c r="G423" s="46" t="e">
        <v>#N/A</v>
      </c>
      <c r="H423" s="46" t="e">
        <v>#N/A</v>
      </c>
      <c r="I423" s="46" t="e">
        <v>#N/A</v>
      </c>
      <c r="J423" s="46" t="e">
        <v>#N/A</v>
      </c>
      <c r="K423" s="46" t="e">
        <v>#N/A</v>
      </c>
      <c r="L423" s="46">
        <v>6.16</v>
      </c>
      <c r="M423" s="46">
        <v>6</v>
      </c>
      <c r="N423" s="46">
        <v>5.87</v>
      </c>
      <c r="O423" s="46">
        <v>6.04</v>
      </c>
      <c r="P423" s="46">
        <v>6.46</v>
      </c>
      <c r="Q423" s="46">
        <v>6.04</v>
      </c>
      <c r="R423" s="46">
        <v>5.7</v>
      </c>
      <c r="S423" s="46">
        <v>5.33</v>
      </c>
      <c r="T423" s="46">
        <v>4.96</v>
      </c>
      <c r="U423" s="46">
        <v>5.46</v>
      </c>
      <c r="V423" s="46" t="e">
        <v>#N/A</v>
      </c>
      <c r="W423" s="46">
        <v>7.08</v>
      </c>
      <c r="X423" s="46">
        <v>5.81</v>
      </c>
      <c r="Y423" s="46" t="e">
        <v>#N/A</v>
      </c>
      <c r="Z423" s="46">
        <v>5.82</v>
      </c>
      <c r="AA423" s="46">
        <v>5.69</v>
      </c>
      <c r="AB423" s="46">
        <v>5.69</v>
      </c>
      <c r="AC423" s="46">
        <v>5.82</v>
      </c>
      <c r="AD423" s="46">
        <v>5.95</v>
      </c>
      <c r="AE423" s="46" t="e">
        <v>#N/A</v>
      </c>
      <c r="AF423" s="46">
        <v>5.9</v>
      </c>
      <c r="AG423" s="46">
        <v>6.04</v>
      </c>
      <c r="AH423" s="46">
        <v>6.19</v>
      </c>
      <c r="AI423" s="46">
        <v>6.46</v>
      </c>
      <c r="AJ423" s="46">
        <v>6.54</v>
      </c>
      <c r="AK423" s="46">
        <v>6.75</v>
      </c>
      <c r="AL423" s="46">
        <v>6.89</v>
      </c>
      <c r="AM423" s="46">
        <v>7.13</v>
      </c>
      <c r="AN423" s="46">
        <v>7.28</v>
      </c>
      <c r="AO423" s="46" t="e">
        <v>#N/A</v>
      </c>
      <c r="AP423" s="46">
        <v>7.53</v>
      </c>
      <c r="AQ423" s="46">
        <v>7.65</v>
      </c>
      <c r="AR423" s="46">
        <v>7.62</v>
      </c>
      <c r="AS423" s="46" t="e">
        <v>#N/A</v>
      </c>
    </row>
    <row r="424" spans="1:45">
      <c r="A424" s="46" t="s">
        <v>210</v>
      </c>
      <c r="B424" s="46" t="s">
        <v>211</v>
      </c>
      <c r="C424" s="46" t="s">
        <v>106</v>
      </c>
      <c r="D424" s="46" t="s">
        <v>107</v>
      </c>
      <c r="E424" s="46" t="e">
        <v>#N/A</v>
      </c>
      <c r="F424" s="46" t="e">
        <v>#N/A</v>
      </c>
      <c r="G424" s="46" t="e">
        <v>#N/A</v>
      </c>
      <c r="H424" s="46" t="e">
        <v>#N/A</v>
      </c>
      <c r="I424" s="46" t="e">
        <v>#N/A</v>
      </c>
      <c r="J424" s="46" t="e">
        <v>#N/A</v>
      </c>
      <c r="K424" s="46" t="e">
        <v>#N/A</v>
      </c>
      <c r="L424" s="46" t="e">
        <v>#N/A</v>
      </c>
      <c r="M424" s="46" t="e">
        <v>#N/A</v>
      </c>
      <c r="N424" s="46" t="e">
        <v>#N/A</v>
      </c>
      <c r="O424" s="46" t="e">
        <v>#N/A</v>
      </c>
      <c r="P424" s="46" t="e">
        <v>#N/A</v>
      </c>
      <c r="Q424" s="46" t="e">
        <v>#N/A</v>
      </c>
      <c r="R424" s="46" t="e">
        <v>#N/A</v>
      </c>
      <c r="S424" s="46">
        <v>7.2</v>
      </c>
      <c r="T424" s="46">
        <v>7.16</v>
      </c>
      <c r="U424" s="46" t="e">
        <v>#N/A</v>
      </c>
      <c r="V424" s="46">
        <v>7.6</v>
      </c>
      <c r="W424" s="46">
        <v>8</v>
      </c>
      <c r="X424" s="46" t="e">
        <v>#N/A</v>
      </c>
      <c r="Y424" s="46" t="e">
        <v>#N/A</v>
      </c>
      <c r="Z424" s="46" t="e">
        <v>#N/A</v>
      </c>
      <c r="AA424" s="46">
        <v>6.99</v>
      </c>
      <c r="AB424" s="46" t="e">
        <v>#N/A</v>
      </c>
      <c r="AC424" s="46" t="e">
        <v>#N/A</v>
      </c>
      <c r="AD424" s="46">
        <v>6.5</v>
      </c>
      <c r="AE424" s="46">
        <v>6.74</v>
      </c>
      <c r="AF424" s="46">
        <v>6.83</v>
      </c>
      <c r="AG424" s="46">
        <v>6.28</v>
      </c>
      <c r="AH424" s="46">
        <v>7.28</v>
      </c>
      <c r="AI424" s="46">
        <v>6.83</v>
      </c>
      <c r="AJ424" s="46">
        <v>7.09</v>
      </c>
      <c r="AK424" s="46">
        <v>5.87</v>
      </c>
      <c r="AL424" s="46">
        <v>6.06</v>
      </c>
      <c r="AM424" s="46">
        <v>6.73</v>
      </c>
      <c r="AN424" s="46">
        <v>6.78</v>
      </c>
      <c r="AO424" s="46">
        <v>6.9</v>
      </c>
      <c r="AP424" s="46">
        <v>7.21</v>
      </c>
      <c r="AQ424" s="46">
        <v>7.29</v>
      </c>
      <c r="AR424" s="46">
        <v>7.29</v>
      </c>
      <c r="AS424" s="46" t="e">
        <v>#N/A</v>
      </c>
    </row>
    <row r="425" spans="1:45">
      <c r="A425" s="46" t="s">
        <v>210</v>
      </c>
      <c r="B425" s="46" t="s">
        <v>211</v>
      </c>
      <c r="C425" s="46" t="s">
        <v>108</v>
      </c>
      <c r="D425" s="46" t="s">
        <v>109</v>
      </c>
      <c r="E425" s="46" t="e">
        <v>#N/A</v>
      </c>
      <c r="F425" s="46" t="e">
        <v>#N/A</v>
      </c>
      <c r="G425" s="46" t="e">
        <v>#N/A</v>
      </c>
      <c r="H425" s="46" t="e">
        <v>#N/A</v>
      </c>
      <c r="I425" s="46" t="e">
        <v>#N/A</v>
      </c>
      <c r="J425" s="46" t="e">
        <v>#N/A</v>
      </c>
      <c r="K425" s="46" t="e">
        <v>#N/A</v>
      </c>
      <c r="L425" s="46" t="e">
        <v>#N/A</v>
      </c>
      <c r="M425" s="46" t="e">
        <v>#N/A</v>
      </c>
      <c r="N425" s="46" t="e">
        <v>#N/A</v>
      </c>
      <c r="O425" s="46" t="e">
        <v>#N/A</v>
      </c>
      <c r="P425" s="46" t="e">
        <v>#N/A</v>
      </c>
      <c r="Q425" s="46" t="e">
        <v>#N/A</v>
      </c>
      <c r="R425" s="46">
        <v>6.7</v>
      </c>
      <c r="S425" s="46" t="e">
        <v>#N/A</v>
      </c>
      <c r="T425" s="46" t="e">
        <v>#N/A</v>
      </c>
      <c r="U425" s="46">
        <v>6.56</v>
      </c>
      <c r="V425" s="46" t="e">
        <v>#N/A</v>
      </c>
      <c r="W425" s="46">
        <v>7.17</v>
      </c>
      <c r="X425" s="46" t="e">
        <v>#N/A</v>
      </c>
      <c r="Y425" s="46">
        <v>6.73</v>
      </c>
      <c r="Z425" s="46" t="e">
        <v>#N/A</v>
      </c>
      <c r="AA425" s="46">
        <v>7.06</v>
      </c>
      <c r="AB425" s="46" t="e">
        <v>#N/A</v>
      </c>
      <c r="AC425" s="46">
        <v>6.94</v>
      </c>
      <c r="AD425" s="46" t="e">
        <v>#N/A</v>
      </c>
      <c r="AE425" s="46">
        <v>7.06</v>
      </c>
      <c r="AF425" s="46" t="e">
        <v>#N/A</v>
      </c>
      <c r="AG425" s="46" t="e">
        <v>#N/A</v>
      </c>
      <c r="AH425" s="46">
        <v>7.24</v>
      </c>
      <c r="AI425" s="46" t="e">
        <v>#N/A</v>
      </c>
      <c r="AJ425" s="46" t="e">
        <v>#N/A</v>
      </c>
      <c r="AK425" s="46">
        <v>7.86</v>
      </c>
      <c r="AL425" s="46" t="e">
        <v>#N/A</v>
      </c>
      <c r="AM425" s="46" t="e">
        <v>#N/A</v>
      </c>
      <c r="AN425" s="46">
        <v>7.95</v>
      </c>
      <c r="AO425" s="46" t="e">
        <v>#N/A</v>
      </c>
      <c r="AP425" s="46">
        <v>8.1999999999999993</v>
      </c>
      <c r="AQ425" s="46" t="e">
        <v>#N/A</v>
      </c>
      <c r="AR425" s="46">
        <v>8.2899999999999991</v>
      </c>
      <c r="AS425" s="46" t="e">
        <v>#N/A</v>
      </c>
    </row>
    <row r="426" spans="1:45">
      <c r="A426" s="46" t="s">
        <v>210</v>
      </c>
      <c r="B426" s="46" t="s">
        <v>211</v>
      </c>
      <c r="C426" s="46" t="s">
        <v>110</v>
      </c>
      <c r="D426" s="46" t="s">
        <v>111</v>
      </c>
      <c r="E426" s="46" t="e">
        <v>#N/A</v>
      </c>
      <c r="F426" s="46" t="e">
        <v>#N/A</v>
      </c>
      <c r="G426" s="46" t="e">
        <v>#N/A</v>
      </c>
      <c r="H426" s="46" t="e">
        <v>#N/A</v>
      </c>
      <c r="I426" s="46" t="e">
        <v>#N/A</v>
      </c>
      <c r="J426" s="46" t="e">
        <v>#N/A</v>
      </c>
      <c r="K426" s="46" t="e">
        <v>#N/A</v>
      </c>
      <c r="L426" s="46" t="e">
        <v>#N/A</v>
      </c>
      <c r="M426" s="46" t="e">
        <v>#N/A</v>
      </c>
      <c r="N426" s="46" t="e">
        <v>#N/A</v>
      </c>
      <c r="O426" s="46" t="e">
        <v>#N/A</v>
      </c>
      <c r="P426" s="46" t="e">
        <v>#N/A</v>
      </c>
      <c r="Q426" s="46" t="e">
        <v>#N/A</v>
      </c>
      <c r="R426" s="46" t="e">
        <v>#N/A</v>
      </c>
      <c r="S426" s="46">
        <v>15.18</v>
      </c>
      <c r="T426" s="46" t="e">
        <v>#N/A</v>
      </c>
      <c r="U426" s="46" t="e">
        <v>#N/A</v>
      </c>
      <c r="V426" s="46" t="e">
        <v>#N/A</v>
      </c>
      <c r="W426" s="46" t="e">
        <v>#N/A</v>
      </c>
      <c r="X426" s="46" t="e">
        <v>#N/A</v>
      </c>
      <c r="Y426" s="46" t="e">
        <v>#N/A</v>
      </c>
      <c r="Z426" s="46" t="e">
        <v>#N/A</v>
      </c>
      <c r="AA426" s="46" t="e">
        <v>#N/A</v>
      </c>
      <c r="AB426" s="46" t="e">
        <v>#N/A</v>
      </c>
      <c r="AC426" s="46">
        <v>13.36</v>
      </c>
      <c r="AD426" s="46">
        <v>13.79</v>
      </c>
      <c r="AE426" s="46">
        <v>12.67</v>
      </c>
      <c r="AF426" s="46">
        <v>12.68</v>
      </c>
      <c r="AG426" s="46" t="e">
        <v>#N/A</v>
      </c>
      <c r="AH426" s="46" t="e">
        <v>#N/A</v>
      </c>
      <c r="AI426" s="46">
        <v>13.15</v>
      </c>
      <c r="AJ426" s="46" t="e">
        <v>#N/A</v>
      </c>
      <c r="AK426" s="46" t="e">
        <v>#N/A</v>
      </c>
      <c r="AL426" s="46" t="e">
        <v>#N/A</v>
      </c>
      <c r="AM426" s="46">
        <v>12.36</v>
      </c>
      <c r="AN426" s="46">
        <v>12.37</v>
      </c>
      <c r="AO426" s="46">
        <v>13.77</v>
      </c>
      <c r="AP426" s="46">
        <v>12.86</v>
      </c>
      <c r="AQ426" s="46" t="e">
        <v>#N/A</v>
      </c>
      <c r="AR426" s="46" t="e">
        <v>#N/A</v>
      </c>
      <c r="AS426" s="46" t="e">
        <v>#N/A</v>
      </c>
    </row>
    <row r="427" spans="1:45">
      <c r="A427" s="46" t="s">
        <v>210</v>
      </c>
      <c r="B427" s="46" t="s">
        <v>211</v>
      </c>
      <c r="C427" s="46" t="s">
        <v>112</v>
      </c>
      <c r="D427" s="46" t="s">
        <v>113</v>
      </c>
      <c r="E427" s="46" t="e">
        <v>#N/A</v>
      </c>
      <c r="F427" s="46" t="e">
        <v>#N/A</v>
      </c>
      <c r="G427" s="46" t="e">
        <v>#N/A</v>
      </c>
      <c r="H427" s="46" t="e">
        <v>#N/A</v>
      </c>
      <c r="I427" s="46" t="e">
        <v>#N/A</v>
      </c>
      <c r="J427" s="46" t="e">
        <v>#N/A</v>
      </c>
      <c r="K427" s="46" t="e">
        <v>#N/A</v>
      </c>
      <c r="L427" s="46" t="e">
        <v>#N/A</v>
      </c>
      <c r="M427" s="46" t="e">
        <v>#N/A</v>
      </c>
      <c r="N427" s="46" t="e">
        <v>#N/A</v>
      </c>
      <c r="O427" s="46" t="e">
        <v>#N/A</v>
      </c>
      <c r="P427" s="46" t="e">
        <v>#N/A</v>
      </c>
      <c r="Q427" s="46" t="e">
        <v>#N/A</v>
      </c>
      <c r="R427" s="46" t="e">
        <v>#N/A</v>
      </c>
      <c r="S427" s="46">
        <v>15.68</v>
      </c>
      <c r="T427" s="46" t="e">
        <v>#N/A</v>
      </c>
      <c r="U427" s="46" t="e">
        <v>#N/A</v>
      </c>
      <c r="V427" s="46" t="e">
        <v>#N/A</v>
      </c>
      <c r="W427" s="46" t="e">
        <v>#N/A</v>
      </c>
      <c r="X427" s="46">
        <v>13.87</v>
      </c>
      <c r="Y427" s="46" t="e">
        <v>#N/A</v>
      </c>
      <c r="Z427" s="46" t="e">
        <v>#N/A</v>
      </c>
      <c r="AA427" s="46">
        <v>14.33</v>
      </c>
      <c r="AB427" s="46" t="e">
        <v>#N/A</v>
      </c>
      <c r="AC427" s="46" t="e">
        <v>#N/A</v>
      </c>
      <c r="AD427" s="46" t="e">
        <v>#N/A</v>
      </c>
      <c r="AE427" s="46" t="e">
        <v>#N/A</v>
      </c>
      <c r="AF427" s="46" t="e">
        <v>#N/A</v>
      </c>
      <c r="AG427" s="46" t="e">
        <v>#N/A</v>
      </c>
      <c r="AH427" s="46" t="e">
        <v>#N/A</v>
      </c>
      <c r="AI427" s="46">
        <v>14.28</v>
      </c>
      <c r="AJ427" s="46">
        <v>14.47</v>
      </c>
      <c r="AK427" s="46">
        <v>14.49</v>
      </c>
      <c r="AL427" s="46">
        <v>14.61</v>
      </c>
      <c r="AM427" s="46">
        <v>14.59</v>
      </c>
      <c r="AN427" s="46">
        <v>14.59</v>
      </c>
      <c r="AO427" s="46">
        <v>14.49</v>
      </c>
      <c r="AP427" s="46">
        <v>14.59</v>
      </c>
      <c r="AQ427" s="46">
        <v>14.52</v>
      </c>
      <c r="AR427" s="46" t="e">
        <v>#N/A</v>
      </c>
      <c r="AS427" s="46" t="e">
        <v>#N/A</v>
      </c>
    </row>
    <row r="428" spans="1:45">
      <c r="A428" s="46" t="s">
        <v>210</v>
      </c>
      <c r="B428" s="46" t="s">
        <v>211</v>
      </c>
      <c r="C428" s="46" t="s">
        <v>114</v>
      </c>
      <c r="D428" s="46" t="s">
        <v>115</v>
      </c>
      <c r="E428" s="46" t="e">
        <v>#N/A</v>
      </c>
      <c r="F428" s="46" t="e">
        <v>#N/A</v>
      </c>
      <c r="G428" s="46" t="e">
        <v>#N/A</v>
      </c>
      <c r="H428" s="46" t="e">
        <v>#N/A</v>
      </c>
      <c r="I428" s="46" t="e">
        <v>#N/A</v>
      </c>
      <c r="J428" s="46" t="e">
        <v>#N/A</v>
      </c>
      <c r="K428" s="46" t="e">
        <v>#N/A</v>
      </c>
      <c r="L428" s="46" t="e">
        <v>#N/A</v>
      </c>
      <c r="M428" s="46" t="e">
        <v>#N/A</v>
      </c>
      <c r="N428" s="46" t="e">
        <v>#N/A</v>
      </c>
      <c r="O428" s="46" t="e">
        <v>#N/A</v>
      </c>
      <c r="P428" s="46" t="e">
        <v>#N/A</v>
      </c>
      <c r="Q428" s="46" t="e">
        <v>#N/A</v>
      </c>
      <c r="R428" s="46" t="e">
        <v>#N/A</v>
      </c>
      <c r="S428" s="46" t="e">
        <v>#N/A</v>
      </c>
      <c r="T428" s="46" t="e">
        <v>#N/A</v>
      </c>
      <c r="U428" s="46" t="e">
        <v>#N/A</v>
      </c>
      <c r="V428" s="46" t="e">
        <v>#N/A</v>
      </c>
      <c r="W428" s="46" t="e">
        <v>#N/A</v>
      </c>
      <c r="X428" s="46" t="e">
        <v>#N/A</v>
      </c>
      <c r="Y428" s="46" t="e">
        <v>#N/A</v>
      </c>
      <c r="Z428" s="46" t="e">
        <v>#N/A</v>
      </c>
      <c r="AA428" s="46" t="e">
        <v>#N/A</v>
      </c>
      <c r="AB428" s="46" t="e">
        <v>#N/A</v>
      </c>
      <c r="AC428" s="46" t="e">
        <v>#N/A</v>
      </c>
      <c r="AD428" s="46" t="e">
        <v>#N/A</v>
      </c>
      <c r="AE428" s="46" t="e">
        <v>#N/A</v>
      </c>
      <c r="AF428" s="46" t="e">
        <v>#N/A</v>
      </c>
      <c r="AG428" s="46" t="e">
        <v>#N/A</v>
      </c>
      <c r="AH428" s="46" t="e">
        <v>#N/A</v>
      </c>
      <c r="AI428" s="46">
        <v>12.92</v>
      </c>
      <c r="AJ428" s="46">
        <v>13.24</v>
      </c>
      <c r="AK428" s="46">
        <v>13.25</v>
      </c>
      <c r="AL428" s="46">
        <v>12.7</v>
      </c>
      <c r="AM428" s="46">
        <v>12.57</v>
      </c>
      <c r="AN428" s="46" t="e">
        <v>#N/A</v>
      </c>
      <c r="AO428" s="46">
        <v>12.4</v>
      </c>
      <c r="AP428" s="46">
        <v>12.5</v>
      </c>
      <c r="AQ428" s="46">
        <v>12.62</v>
      </c>
      <c r="AR428" s="46" t="e">
        <v>#N/A</v>
      </c>
      <c r="AS428" s="46" t="e">
        <v>#N/A</v>
      </c>
    </row>
    <row r="429" spans="1:45">
      <c r="A429" s="46" t="s">
        <v>210</v>
      </c>
      <c r="B429" s="46" t="s">
        <v>211</v>
      </c>
      <c r="C429" s="46" t="s">
        <v>116</v>
      </c>
      <c r="D429" s="46" t="s">
        <v>117</v>
      </c>
      <c r="E429" s="46" t="e">
        <v>#N/A</v>
      </c>
      <c r="F429" s="46" t="e">
        <v>#N/A</v>
      </c>
      <c r="G429" s="46" t="e">
        <v>#N/A</v>
      </c>
      <c r="H429" s="46" t="e">
        <v>#N/A</v>
      </c>
      <c r="I429" s="46" t="e">
        <v>#N/A</v>
      </c>
      <c r="J429" s="46" t="e">
        <v>#N/A</v>
      </c>
      <c r="K429" s="46" t="e">
        <v>#N/A</v>
      </c>
      <c r="L429" s="46" t="e">
        <v>#N/A</v>
      </c>
      <c r="M429" s="46" t="e">
        <v>#N/A</v>
      </c>
      <c r="N429" s="46" t="e">
        <v>#N/A</v>
      </c>
      <c r="O429" s="46" t="e">
        <v>#N/A</v>
      </c>
      <c r="P429" s="46" t="e">
        <v>#N/A</v>
      </c>
      <c r="Q429" s="46" t="e">
        <v>#N/A</v>
      </c>
      <c r="R429" s="46" t="e">
        <v>#N/A</v>
      </c>
      <c r="S429" s="46" t="e">
        <v>#N/A</v>
      </c>
      <c r="T429" s="46" t="e">
        <v>#N/A</v>
      </c>
      <c r="U429" s="46" t="e">
        <v>#N/A</v>
      </c>
      <c r="V429" s="46" t="e">
        <v>#N/A</v>
      </c>
      <c r="W429" s="46" t="e">
        <v>#N/A</v>
      </c>
      <c r="X429" s="46" t="e">
        <v>#N/A</v>
      </c>
      <c r="Y429" s="46" t="e">
        <v>#N/A</v>
      </c>
      <c r="Z429" s="46" t="e">
        <v>#N/A</v>
      </c>
      <c r="AA429" s="46" t="e">
        <v>#N/A</v>
      </c>
      <c r="AB429" s="46" t="e">
        <v>#N/A</v>
      </c>
      <c r="AC429" s="46" t="e">
        <v>#N/A</v>
      </c>
      <c r="AD429" s="46" t="e">
        <v>#N/A</v>
      </c>
      <c r="AE429" s="46" t="e">
        <v>#N/A</v>
      </c>
      <c r="AF429" s="46" t="e">
        <v>#N/A</v>
      </c>
      <c r="AG429" s="46" t="e">
        <v>#N/A</v>
      </c>
      <c r="AH429" s="46" t="e">
        <v>#N/A</v>
      </c>
      <c r="AI429" s="46" t="e">
        <v>#N/A</v>
      </c>
      <c r="AJ429" s="46" t="e">
        <v>#N/A</v>
      </c>
      <c r="AK429" s="46">
        <v>12.85</v>
      </c>
      <c r="AL429" s="46">
        <v>12.8</v>
      </c>
      <c r="AM429" s="46">
        <v>12.86</v>
      </c>
      <c r="AN429" s="46">
        <v>12.91</v>
      </c>
      <c r="AO429" s="46">
        <v>12.95</v>
      </c>
      <c r="AP429" s="46">
        <v>13.12</v>
      </c>
      <c r="AQ429" s="46" t="e">
        <v>#N/A</v>
      </c>
      <c r="AR429" s="46" t="e">
        <v>#N/A</v>
      </c>
      <c r="AS429" s="46" t="e">
        <v>#N/A</v>
      </c>
    </row>
    <row r="430" spans="1:45">
      <c r="A430" s="46" t="s">
        <v>210</v>
      </c>
      <c r="B430" s="46" t="s">
        <v>211</v>
      </c>
      <c r="C430" s="46" t="s">
        <v>118</v>
      </c>
      <c r="D430" s="46" t="s">
        <v>119</v>
      </c>
      <c r="E430" s="46" t="e">
        <v>#N/A</v>
      </c>
      <c r="F430" s="46" t="e">
        <v>#N/A</v>
      </c>
      <c r="G430" s="46" t="e">
        <v>#N/A</v>
      </c>
      <c r="H430" s="46" t="e">
        <v>#N/A</v>
      </c>
      <c r="I430" s="46" t="e">
        <v>#N/A</v>
      </c>
      <c r="J430" s="46" t="e">
        <v>#N/A</v>
      </c>
      <c r="K430" s="46" t="e">
        <v>#N/A</v>
      </c>
      <c r="L430" s="46" t="e">
        <v>#N/A</v>
      </c>
      <c r="M430" s="46" t="e">
        <v>#N/A</v>
      </c>
      <c r="N430" s="46" t="e">
        <v>#N/A</v>
      </c>
      <c r="O430" s="46" t="e">
        <v>#N/A</v>
      </c>
      <c r="P430" s="46" t="e">
        <v>#N/A</v>
      </c>
      <c r="Q430" s="46" t="e">
        <v>#N/A</v>
      </c>
      <c r="R430" s="46" t="e">
        <v>#N/A</v>
      </c>
      <c r="S430" s="46" t="e">
        <v>#N/A</v>
      </c>
      <c r="T430" s="46" t="e">
        <v>#N/A</v>
      </c>
      <c r="U430" s="46" t="e">
        <v>#N/A</v>
      </c>
      <c r="V430" s="46" t="e">
        <v>#N/A</v>
      </c>
      <c r="W430" s="46" t="e">
        <v>#N/A</v>
      </c>
      <c r="X430" s="46" t="e">
        <v>#N/A</v>
      </c>
      <c r="Y430" s="46" t="e">
        <v>#N/A</v>
      </c>
      <c r="Z430" s="46" t="e">
        <v>#N/A</v>
      </c>
      <c r="AA430" s="46" t="e">
        <v>#N/A</v>
      </c>
      <c r="AB430" s="46" t="e">
        <v>#N/A</v>
      </c>
      <c r="AC430" s="46" t="e">
        <v>#N/A</v>
      </c>
      <c r="AD430" s="46" t="e">
        <v>#N/A</v>
      </c>
      <c r="AE430" s="46" t="e">
        <v>#N/A</v>
      </c>
      <c r="AF430" s="46" t="e">
        <v>#N/A</v>
      </c>
      <c r="AG430" s="46" t="e">
        <v>#N/A</v>
      </c>
      <c r="AH430" s="46" t="e">
        <v>#N/A</v>
      </c>
      <c r="AI430" s="46">
        <v>12.28</v>
      </c>
      <c r="AJ430" s="46">
        <v>12.01</v>
      </c>
      <c r="AK430" s="46">
        <v>11.9</v>
      </c>
      <c r="AL430" s="46">
        <v>12.29</v>
      </c>
      <c r="AM430" s="46">
        <v>12.48</v>
      </c>
      <c r="AN430" s="46">
        <v>12.48</v>
      </c>
      <c r="AO430" s="46">
        <v>12.25</v>
      </c>
      <c r="AP430" s="46">
        <v>12.11</v>
      </c>
      <c r="AQ430" s="46">
        <v>11.67</v>
      </c>
      <c r="AR430" s="46" t="e">
        <v>#N/A</v>
      </c>
      <c r="AS430" s="46" t="e">
        <v>#N/A</v>
      </c>
    </row>
    <row r="431" spans="1:45">
      <c r="A431" s="46" t="s">
        <v>210</v>
      </c>
      <c r="B431" s="46" t="s">
        <v>211</v>
      </c>
      <c r="C431" s="46" t="s">
        <v>120</v>
      </c>
      <c r="D431" s="46" t="s">
        <v>121</v>
      </c>
      <c r="E431" s="46" t="e">
        <v>#N/A</v>
      </c>
      <c r="F431" s="46" t="e">
        <v>#N/A</v>
      </c>
      <c r="G431" s="46" t="e">
        <v>#N/A</v>
      </c>
      <c r="H431" s="46" t="e">
        <v>#N/A</v>
      </c>
      <c r="I431" s="46" t="e">
        <v>#N/A</v>
      </c>
      <c r="J431" s="46" t="e">
        <v>#N/A</v>
      </c>
      <c r="K431" s="46" t="e">
        <v>#N/A</v>
      </c>
      <c r="L431" s="46" t="e">
        <v>#N/A</v>
      </c>
      <c r="M431" s="46" t="e">
        <v>#N/A</v>
      </c>
      <c r="N431" s="46" t="e">
        <v>#N/A</v>
      </c>
      <c r="O431" s="46">
        <v>12.93</v>
      </c>
      <c r="P431" s="46" t="e">
        <v>#N/A</v>
      </c>
      <c r="Q431" s="46" t="e">
        <v>#N/A</v>
      </c>
      <c r="R431" s="46">
        <v>13.17</v>
      </c>
      <c r="S431" s="46" t="e">
        <v>#N/A</v>
      </c>
      <c r="T431" s="46" t="e">
        <v>#N/A</v>
      </c>
      <c r="U431" s="46">
        <v>13.18</v>
      </c>
      <c r="V431" s="46" t="e">
        <v>#N/A</v>
      </c>
      <c r="W431" s="46" t="e">
        <v>#N/A</v>
      </c>
      <c r="X431" s="46">
        <v>13.16</v>
      </c>
      <c r="Y431" s="46" t="e">
        <v>#N/A</v>
      </c>
      <c r="Z431" s="46" t="e">
        <v>#N/A</v>
      </c>
      <c r="AA431" s="46">
        <v>12.67</v>
      </c>
      <c r="AB431" s="46" t="e">
        <v>#N/A</v>
      </c>
      <c r="AC431" s="46" t="e">
        <v>#N/A</v>
      </c>
      <c r="AD431" s="46">
        <v>13.35</v>
      </c>
      <c r="AE431" s="46" t="e">
        <v>#N/A</v>
      </c>
      <c r="AF431" s="46" t="e">
        <v>#N/A</v>
      </c>
      <c r="AG431" s="46">
        <v>13.03</v>
      </c>
      <c r="AH431" s="46" t="e">
        <v>#N/A</v>
      </c>
      <c r="AI431" s="46" t="e">
        <v>#N/A</v>
      </c>
      <c r="AJ431" s="46">
        <v>12.03</v>
      </c>
      <c r="AK431" s="46" t="e">
        <v>#N/A</v>
      </c>
      <c r="AL431" s="46" t="e">
        <v>#N/A</v>
      </c>
      <c r="AM431" s="46">
        <v>11.87</v>
      </c>
      <c r="AN431" s="46" t="e">
        <v>#N/A</v>
      </c>
      <c r="AO431" s="46">
        <v>11.33</v>
      </c>
      <c r="AP431" s="46" t="e">
        <v>#N/A</v>
      </c>
      <c r="AQ431" s="46" t="e">
        <v>#N/A</v>
      </c>
      <c r="AR431" s="46" t="e">
        <v>#N/A</v>
      </c>
      <c r="AS431" s="46" t="e">
        <v>#N/A</v>
      </c>
    </row>
    <row r="432" spans="1:45">
      <c r="A432" s="46" t="s">
        <v>210</v>
      </c>
      <c r="B432" s="46" t="s">
        <v>211</v>
      </c>
      <c r="C432" s="46" t="s">
        <v>122</v>
      </c>
      <c r="D432" s="46" t="s">
        <v>123</v>
      </c>
      <c r="E432" s="46" t="e">
        <v>#N/A</v>
      </c>
      <c r="F432" s="46" t="e">
        <v>#N/A</v>
      </c>
      <c r="G432" s="46" t="e">
        <v>#N/A</v>
      </c>
      <c r="H432" s="46" t="e">
        <v>#N/A</v>
      </c>
      <c r="I432" s="46" t="e">
        <v>#N/A</v>
      </c>
      <c r="J432" s="46" t="e">
        <v>#N/A</v>
      </c>
      <c r="K432" s="46" t="e">
        <v>#N/A</v>
      </c>
      <c r="L432" s="46" t="e">
        <v>#N/A</v>
      </c>
      <c r="M432" s="46" t="e">
        <v>#N/A</v>
      </c>
      <c r="N432" s="46" t="e">
        <v>#N/A</v>
      </c>
      <c r="O432" s="46" t="e">
        <v>#N/A</v>
      </c>
      <c r="P432" s="46" t="e">
        <v>#N/A</v>
      </c>
      <c r="Q432" s="46" t="e">
        <v>#N/A</v>
      </c>
      <c r="R432" s="46" t="e">
        <v>#N/A</v>
      </c>
      <c r="S432" s="46" t="e">
        <v>#N/A</v>
      </c>
      <c r="T432" s="46" t="e">
        <v>#N/A</v>
      </c>
      <c r="U432" s="46" t="e">
        <v>#N/A</v>
      </c>
      <c r="V432" s="46" t="e">
        <v>#N/A</v>
      </c>
      <c r="W432" s="46" t="e">
        <v>#N/A</v>
      </c>
      <c r="X432" s="46" t="e">
        <v>#N/A</v>
      </c>
      <c r="Y432" s="46" t="e">
        <v>#N/A</v>
      </c>
      <c r="Z432" s="46" t="e">
        <v>#N/A</v>
      </c>
      <c r="AA432" s="46" t="e">
        <v>#N/A</v>
      </c>
      <c r="AB432" s="46" t="e">
        <v>#N/A</v>
      </c>
      <c r="AC432" s="46" t="e">
        <v>#N/A</v>
      </c>
      <c r="AD432" s="46" t="e">
        <v>#N/A</v>
      </c>
      <c r="AE432" s="46" t="e">
        <v>#N/A</v>
      </c>
      <c r="AF432" s="46" t="e">
        <v>#N/A</v>
      </c>
      <c r="AG432" s="46" t="e">
        <v>#N/A</v>
      </c>
      <c r="AH432" s="46">
        <v>13.05</v>
      </c>
      <c r="AI432" s="46" t="e">
        <v>#N/A</v>
      </c>
      <c r="AJ432" s="46">
        <v>12.68</v>
      </c>
      <c r="AK432" s="46">
        <v>13</v>
      </c>
      <c r="AL432" s="46" t="e">
        <v>#N/A</v>
      </c>
      <c r="AM432" s="46" t="e">
        <v>#N/A</v>
      </c>
      <c r="AN432" s="46">
        <v>12.66</v>
      </c>
      <c r="AO432" s="46">
        <v>12.14</v>
      </c>
      <c r="AP432" s="46">
        <v>13.74</v>
      </c>
      <c r="AQ432" s="46">
        <v>13.34</v>
      </c>
      <c r="AR432" s="46">
        <v>14.2</v>
      </c>
      <c r="AS432" s="46" t="e">
        <v>#N/A</v>
      </c>
    </row>
    <row r="433" spans="1:45">
      <c r="A433" s="46" t="s">
        <v>210</v>
      </c>
      <c r="B433" s="46" t="s">
        <v>211</v>
      </c>
      <c r="C433" s="46" t="s">
        <v>124</v>
      </c>
      <c r="D433" s="46" t="s">
        <v>125</v>
      </c>
      <c r="E433" s="46" t="e">
        <v>#N/A</v>
      </c>
      <c r="F433" s="46" t="e">
        <v>#N/A</v>
      </c>
      <c r="G433" s="46" t="e">
        <v>#N/A</v>
      </c>
      <c r="H433" s="46" t="e">
        <v>#N/A</v>
      </c>
      <c r="I433" s="46" t="e">
        <v>#N/A</v>
      </c>
      <c r="J433" s="46" t="e">
        <v>#N/A</v>
      </c>
      <c r="K433" s="46" t="e">
        <v>#N/A</v>
      </c>
      <c r="L433" s="46" t="e">
        <v>#N/A</v>
      </c>
      <c r="M433" s="46" t="e">
        <v>#N/A</v>
      </c>
      <c r="N433" s="46" t="e">
        <v>#N/A</v>
      </c>
      <c r="O433" s="46" t="e">
        <v>#N/A</v>
      </c>
      <c r="P433" s="46" t="e">
        <v>#N/A</v>
      </c>
      <c r="Q433" s="46" t="e">
        <v>#N/A</v>
      </c>
      <c r="R433" s="46" t="e">
        <v>#N/A</v>
      </c>
      <c r="S433" s="46">
        <v>14.91</v>
      </c>
      <c r="T433" s="46" t="e">
        <v>#N/A</v>
      </c>
      <c r="U433" s="46" t="e">
        <v>#N/A</v>
      </c>
      <c r="V433" s="46" t="e">
        <v>#N/A</v>
      </c>
      <c r="W433" s="46" t="e">
        <v>#N/A</v>
      </c>
      <c r="X433" s="46">
        <v>13.6</v>
      </c>
      <c r="Y433" s="46" t="e">
        <v>#N/A</v>
      </c>
      <c r="Z433" s="46">
        <v>13.23</v>
      </c>
      <c r="AA433" s="46">
        <v>13.28</v>
      </c>
      <c r="AB433" s="46">
        <v>12.04</v>
      </c>
      <c r="AC433" s="46">
        <v>12.08</v>
      </c>
      <c r="AD433" s="46" t="e">
        <v>#N/A</v>
      </c>
      <c r="AE433" s="46" t="e">
        <v>#N/A</v>
      </c>
      <c r="AF433" s="46" t="e">
        <v>#N/A</v>
      </c>
      <c r="AG433" s="46">
        <v>11.96</v>
      </c>
      <c r="AH433" s="46">
        <v>11.59</v>
      </c>
      <c r="AI433" s="46">
        <v>11.94</v>
      </c>
      <c r="AJ433" s="46">
        <v>11.29</v>
      </c>
      <c r="AK433" s="46">
        <v>11.7</v>
      </c>
      <c r="AL433" s="46">
        <v>11.53</v>
      </c>
      <c r="AM433" s="46">
        <v>11.5</v>
      </c>
      <c r="AN433" s="46">
        <v>11.86</v>
      </c>
      <c r="AO433" s="46">
        <v>12.26</v>
      </c>
      <c r="AP433" s="46">
        <v>12.12</v>
      </c>
      <c r="AQ433" s="46">
        <v>12.19</v>
      </c>
      <c r="AR433" s="46" t="e">
        <v>#N/A</v>
      </c>
      <c r="AS433" s="46" t="e">
        <v>#N/A</v>
      </c>
    </row>
    <row r="434" spans="1:45">
      <c r="A434" s="46" t="s">
        <v>210</v>
      </c>
      <c r="B434" s="46" t="s">
        <v>211</v>
      </c>
      <c r="C434" s="46" t="s">
        <v>126</v>
      </c>
      <c r="D434" s="46" t="s">
        <v>127</v>
      </c>
      <c r="E434" s="46" t="e">
        <v>#N/A</v>
      </c>
      <c r="F434" s="46" t="e">
        <v>#N/A</v>
      </c>
      <c r="G434" s="46" t="e">
        <v>#N/A</v>
      </c>
      <c r="H434" s="46" t="e">
        <v>#N/A</v>
      </c>
      <c r="I434" s="46" t="e">
        <v>#N/A</v>
      </c>
      <c r="J434" s="46" t="e">
        <v>#N/A</v>
      </c>
      <c r="K434" s="46" t="e">
        <v>#N/A</v>
      </c>
      <c r="L434" s="46" t="e">
        <v>#N/A</v>
      </c>
      <c r="M434" s="46" t="e">
        <v>#N/A</v>
      </c>
      <c r="N434" s="46" t="e">
        <v>#N/A</v>
      </c>
      <c r="O434" s="46" t="e">
        <v>#N/A</v>
      </c>
      <c r="P434" s="46" t="e">
        <v>#N/A</v>
      </c>
      <c r="Q434" s="46" t="e">
        <v>#N/A</v>
      </c>
      <c r="R434" s="46" t="e">
        <v>#N/A</v>
      </c>
      <c r="S434" s="46" t="e">
        <v>#N/A</v>
      </c>
      <c r="T434" s="46" t="e">
        <v>#N/A</v>
      </c>
      <c r="U434" s="46" t="e">
        <v>#N/A</v>
      </c>
      <c r="V434" s="46" t="e">
        <v>#N/A</v>
      </c>
      <c r="W434" s="46" t="e">
        <v>#N/A</v>
      </c>
      <c r="X434" s="46" t="e">
        <v>#N/A</v>
      </c>
      <c r="Y434" s="46" t="e">
        <v>#N/A</v>
      </c>
      <c r="Z434" s="46" t="e">
        <v>#N/A</v>
      </c>
      <c r="AA434" s="46" t="e">
        <v>#N/A</v>
      </c>
      <c r="AB434" s="46" t="e">
        <v>#N/A</v>
      </c>
      <c r="AC434" s="46">
        <v>13.82</v>
      </c>
      <c r="AD434" s="46" t="e">
        <v>#N/A</v>
      </c>
      <c r="AE434" s="46">
        <v>12.22</v>
      </c>
      <c r="AF434" s="46" t="e">
        <v>#N/A</v>
      </c>
      <c r="AG434" s="46">
        <v>10.8</v>
      </c>
      <c r="AH434" s="46">
        <v>10.82</v>
      </c>
      <c r="AI434" s="46">
        <v>10.69</v>
      </c>
      <c r="AJ434" s="46">
        <v>10.55</v>
      </c>
      <c r="AK434" s="46">
        <v>10</v>
      </c>
      <c r="AL434" s="46" t="e">
        <v>#N/A</v>
      </c>
      <c r="AM434" s="46">
        <v>9.52</v>
      </c>
      <c r="AN434" s="46" t="e">
        <v>#N/A</v>
      </c>
      <c r="AO434" s="46" t="e">
        <v>#N/A</v>
      </c>
      <c r="AP434" s="46" t="e">
        <v>#N/A</v>
      </c>
      <c r="AQ434" s="46" t="e">
        <v>#N/A</v>
      </c>
      <c r="AR434" s="46" t="e">
        <v>#N/A</v>
      </c>
      <c r="AS434" s="46" t="e">
        <v>#N/A</v>
      </c>
    </row>
    <row r="435" spans="1:45">
      <c r="A435" s="46" t="s">
        <v>210</v>
      </c>
      <c r="B435" s="46" t="s">
        <v>211</v>
      </c>
      <c r="C435" s="46" t="s">
        <v>128</v>
      </c>
      <c r="D435" s="46" t="s">
        <v>129</v>
      </c>
      <c r="E435" s="46" t="e">
        <v>#N/A</v>
      </c>
      <c r="F435" s="46" t="e">
        <v>#N/A</v>
      </c>
      <c r="G435" s="46" t="e">
        <v>#N/A</v>
      </c>
      <c r="H435" s="46" t="e">
        <v>#N/A</v>
      </c>
      <c r="I435" s="46" t="e">
        <v>#N/A</v>
      </c>
      <c r="J435" s="46" t="e">
        <v>#N/A</v>
      </c>
      <c r="K435" s="46" t="e">
        <v>#N/A</v>
      </c>
      <c r="L435" s="46" t="e">
        <v>#N/A</v>
      </c>
      <c r="M435" s="46" t="e">
        <v>#N/A</v>
      </c>
      <c r="N435" s="46" t="e">
        <v>#N/A</v>
      </c>
      <c r="O435" s="46">
        <v>8.01</v>
      </c>
      <c r="P435" s="46" t="e">
        <v>#N/A</v>
      </c>
      <c r="Q435" s="46" t="e">
        <v>#N/A</v>
      </c>
      <c r="R435" s="46" t="e">
        <v>#N/A</v>
      </c>
      <c r="S435" s="46" t="e">
        <v>#N/A</v>
      </c>
      <c r="T435" s="46">
        <v>7.2</v>
      </c>
      <c r="U435" s="46" t="e">
        <v>#N/A</v>
      </c>
      <c r="V435" s="46" t="e">
        <v>#N/A</v>
      </c>
      <c r="W435" s="46">
        <v>7.84</v>
      </c>
      <c r="X435" s="46" t="e">
        <v>#N/A</v>
      </c>
      <c r="Y435" s="46">
        <v>7.75</v>
      </c>
      <c r="Z435" s="46" t="e">
        <v>#N/A</v>
      </c>
      <c r="AA435" s="46">
        <v>8.49</v>
      </c>
      <c r="AB435" s="46" t="e">
        <v>#N/A</v>
      </c>
      <c r="AC435" s="46">
        <v>8.33</v>
      </c>
      <c r="AD435" s="46" t="e">
        <v>#N/A</v>
      </c>
      <c r="AE435" s="46">
        <v>7.92</v>
      </c>
      <c r="AF435" s="46" t="e">
        <v>#N/A</v>
      </c>
      <c r="AG435" s="46">
        <v>8.31</v>
      </c>
      <c r="AH435" s="46" t="e">
        <v>#N/A</v>
      </c>
      <c r="AI435" s="46">
        <v>9.2899999999999991</v>
      </c>
      <c r="AJ435" s="46">
        <v>8.09</v>
      </c>
      <c r="AK435" s="46">
        <v>8.6999999999999993</v>
      </c>
      <c r="AL435" s="46" t="e">
        <v>#N/A</v>
      </c>
      <c r="AM435" s="46">
        <v>8.7899999999999991</v>
      </c>
      <c r="AN435" s="46" t="e">
        <v>#N/A</v>
      </c>
      <c r="AO435" s="46">
        <v>8.67</v>
      </c>
      <c r="AP435" s="46" t="e">
        <v>#N/A</v>
      </c>
      <c r="AQ435" s="46">
        <v>8.84</v>
      </c>
      <c r="AR435" s="46" t="e">
        <v>#N/A</v>
      </c>
      <c r="AS435" s="46" t="e">
        <v>#N/A</v>
      </c>
    </row>
    <row r="436" spans="1:45">
      <c r="A436" s="46" t="s">
        <v>210</v>
      </c>
      <c r="B436" s="46" t="s">
        <v>211</v>
      </c>
      <c r="C436" s="46" t="s">
        <v>130</v>
      </c>
      <c r="D436" s="46" t="s">
        <v>131</v>
      </c>
      <c r="E436" s="46" t="e">
        <v>#N/A</v>
      </c>
      <c r="F436" s="46" t="e">
        <v>#N/A</v>
      </c>
      <c r="G436" s="46" t="e">
        <v>#N/A</v>
      </c>
      <c r="H436" s="46" t="e">
        <v>#N/A</v>
      </c>
      <c r="I436" s="46" t="e">
        <v>#N/A</v>
      </c>
      <c r="J436" s="46" t="e">
        <v>#N/A</v>
      </c>
      <c r="K436" s="46" t="e">
        <v>#N/A</v>
      </c>
      <c r="L436" s="46" t="e">
        <v>#N/A</v>
      </c>
      <c r="M436" s="46" t="e">
        <v>#N/A</v>
      </c>
      <c r="N436" s="46" t="e">
        <v>#N/A</v>
      </c>
      <c r="O436" s="46" t="e">
        <v>#N/A</v>
      </c>
      <c r="P436" s="46" t="e">
        <v>#N/A</v>
      </c>
      <c r="Q436" s="46" t="e">
        <v>#N/A</v>
      </c>
      <c r="R436" s="46" t="e">
        <v>#N/A</v>
      </c>
      <c r="S436" s="46" t="e">
        <v>#N/A</v>
      </c>
      <c r="T436" s="46" t="e">
        <v>#N/A</v>
      </c>
      <c r="U436" s="46" t="e">
        <v>#N/A</v>
      </c>
      <c r="V436" s="46" t="e">
        <v>#N/A</v>
      </c>
      <c r="W436" s="46" t="e">
        <v>#N/A</v>
      </c>
      <c r="X436" s="46" t="e">
        <v>#N/A</v>
      </c>
      <c r="Y436" s="46" t="e">
        <v>#N/A</v>
      </c>
      <c r="Z436" s="46">
        <v>12.04</v>
      </c>
      <c r="AA436" s="46" t="e">
        <v>#N/A</v>
      </c>
      <c r="AB436" s="46" t="e">
        <v>#N/A</v>
      </c>
      <c r="AC436" s="46">
        <v>13.12</v>
      </c>
      <c r="AD436" s="46" t="e">
        <v>#N/A</v>
      </c>
      <c r="AE436" s="46" t="e">
        <v>#N/A</v>
      </c>
      <c r="AF436" s="46" t="e">
        <v>#N/A</v>
      </c>
      <c r="AG436" s="46">
        <v>12.16</v>
      </c>
      <c r="AH436" s="46" t="e">
        <v>#N/A</v>
      </c>
      <c r="AI436" s="46" t="e">
        <v>#N/A</v>
      </c>
      <c r="AJ436" s="46" t="e">
        <v>#N/A</v>
      </c>
      <c r="AK436" s="46" t="e">
        <v>#N/A</v>
      </c>
      <c r="AL436" s="46">
        <v>11.37</v>
      </c>
      <c r="AM436" s="46" t="e">
        <v>#N/A</v>
      </c>
      <c r="AN436" s="46" t="e">
        <v>#N/A</v>
      </c>
      <c r="AO436" s="46">
        <v>12.14</v>
      </c>
      <c r="AP436" s="46">
        <v>11.96</v>
      </c>
      <c r="AQ436" s="46">
        <v>11.95</v>
      </c>
      <c r="AR436" s="46" t="e">
        <v>#N/A</v>
      </c>
      <c r="AS436" s="46" t="e">
        <v>#N/A</v>
      </c>
    </row>
    <row r="437" spans="1:45">
      <c r="A437" s="46" t="s">
        <v>210</v>
      </c>
      <c r="B437" s="46" t="s">
        <v>211</v>
      </c>
      <c r="C437" s="46" t="s">
        <v>132</v>
      </c>
      <c r="D437" s="46" t="s">
        <v>133</v>
      </c>
      <c r="E437" s="46" t="e">
        <v>#N/A</v>
      </c>
      <c r="F437" s="46" t="e">
        <v>#N/A</v>
      </c>
      <c r="G437" s="46" t="e">
        <v>#N/A</v>
      </c>
      <c r="H437" s="46" t="e">
        <v>#N/A</v>
      </c>
      <c r="I437" s="46" t="e">
        <v>#N/A</v>
      </c>
      <c r="J437" s="46" t="e">
        <v>#N/A</v>
      </c>
      <c r="K437" s="46" t="e">
        <v>#N/A</v>
      </c>
      <c r="L437" s="46" t="e">
        <v>#N/A</v>
      </c>
      <c r="M437" s="46" t="e">
        <v>#N/A</v>
      </c>
      <c r="N437" s="46" t="e">
        <v>#N/A</v>
      </c>
      <c r="O437" s="46" t="e">
        <v>#N/A</v>
      </c>
      <c r="P437" s="46" t="e">
        <v>#N/A</v>
      </c>
      <c r="Q437" s="46" t="e">
        <v>#N/A</v>
      </c>
      <c r="R437" s="46" t="e">
        <v>#N/A</v>
      </c>
      <c r="S437" s="46" t="e">
        <v>#N/A</v>
      </c>
      <c r="T437" s="46" t="e">
        <v>#N/A</v>
      </c>
      <c r="U437" s="46" t="e">
        <v>#N/A</v>
      </c>
      <c r="V437" s="46" t="e">
        <v>#N/A</v>
      </c>
      <c r="W437" s="46" t="e">
        <v>#N/A</v>
      </c>
      <c r="X437" s="46" t="e">
        <v>#N/A</v>
      </c>
      <c r="Y437" s="46" t="e">
        <v>#N/A</v>
      </c>
      <c r="Z437" s="46" t="e">
        <v>#N/A</v>
      </c>
      <c r="AA437" s="46" t="e">
        <v>#N/A</v>
      </c>
      <c r="AB437" s="46" t="e">
        <v>#N/A</v>
      </c>
      <c r="AC437" s="46" t="e">
        <v>#N/A</v>
      </c>
      <c r="AD437" s="46" t="e">
        <v>#N/A</v>
      </c>
      <c r="AE437" s="46" t="e">
        <v>#N/A</v>
      </c>
      <c r="AF437" s="46" t="e">
        <v>#N/A</v>
      </c>
      <c r="AG437" s="46" t="e">
        <v>#N/A</v>
      </c>
      <c r="AH437" s="46" t="e">
        <v>#N/A</v>
      </c>
      <c r="AI437" s="46">
        <v>13.43</v>
      </c>
      <c r="AJ437" s="46">
        <v>13.59</v>
      </c>
      <c r="AK437" s="46">
        <v>13.37</v>
      </c>
      <c r="AL437" s="46">
        <v>13.44</v>
      </c>
      <c r="AM437" s="46">
        <v>13.58</v>
      </c>
      <c r="AN437" s="46">
        <v>13.79</v>
      </c>
      <c r="AO437" s="46">
        <v>13.87</v>
      </c>
      <c r="AP437" s="46">
        <v>13.87</v>
      </c>
      <c r="AQ437" s="46">
        <v>13.93</v>
      </c>
      <c r="AR437" s="46" t="e">
        <v>#N/A</v>
      </c>
      <c r="AS437" s="46" t="e">
        <v>#N/A</v>
      </c>
    </row>
    <row r="438" spans="1:45">
      <c r="A438" s="46" t="s">
        <v>210</v>
      </c>
      <c r="B438" s="46" t="s">
        <v>211</v>
      </c>
      <c r="C438" s="46" t="s">
        <v>134</v>
      </c>
      <c r="D438" s="46" t="s">
        <v>135</v>
      </c>
      <c r="E438" s="46" t="e">
        <v>#N/A</v>
      </c>
      <c r="F438" s="46" t="e">
        <v>#N/A</v>
      </c>
      <c r="G438" s="46" t="e">
        <v>#N/A</v>
      </c>
      <c r="H438" s="46" t="e">
        <v>#N/A</v>
      </c>
      <c r="I438" s="46" t="e">
        <v>#N/A</v>
      </c>
      <c r="J438" s="46" t="e">
        <v>#N/A</v>
      </c>
      <c r="K438" s="46" t="e">
        <v>#N/A</v>
      </c>
      <c r="L438" s="46" t="e">
        <v>#N/A</v>
      </c>
      <c r="M438" s="46" t="e">
        <v>#N/A</v>
      </c>
      <c r="N438" s="46" t="e">
        <v>#N/A</v>
      </c>
      <c r="O438" s="46" t="e">
        <v>#N/A</v>
      </c>
      <c r="P438" s="46" t="e">
        <v>#N/A</v>
      </c>
      <c r="Q438" s="46" t="e">
        <v>#N/A</v>
      </c>
      <c r="R438" s="46" t="e">
        <v>#N/A</v>
      </c>
      <c r="S438" s="46" t="e">
        <v>#N/A</v>
      </c>
      <c r="T438" s="46" t="e">
        <v>#N/A</v>
      </c>
      <c r="U438" s="46" t="e">
        <v>#N/A</v>
      </c>
      <c r="V438" s="46" t="e">
        <v>#N/A</v>
      </c>
      <c r="W438" s="46" t="e">
        <v>#N/A</v>
      </c>
      <c r="X438" s="46" t="e">
        <v>#N/A</v>
      </c>
      <c r="Y438" s="46" t="e">
        <v>#N/A</v>
      </c>
      <c r="Z438" s="46" t="e">
        <v>#N/A</v>
      </c>
      <c r="AA438" s="46" t="e">
        <v>#N/A</v>
      </c>
      <c r="AB438" s="46" t="e">
        <v>#N/A</v>
      </c>
      <c r="AC438" s="46" t="e">
        <v>#N/A</v>
      </c>
      <c r="AD438" s="46" t="e">
        <v>#N/A</v>
      </c>
      <c r="AE438" s="46" t="e">
        <v>#N/A</v>
      </c>
      <c r="AF438" s="46" t="e">
        <v>#N/A</v>
      </c>
      <c r="AG438" s="46" t="e">
        <v>#N/A</v>
      </c>
      <c r="AH438" s="46" t="e">
        <v>#N/A</v>
      </c>
      <c r="AI438" s="46">
        <v>13.26</v>
      </c>
      <c r="AJ438" s="46">
        <v>13.66</v>
      </c>
      <c r="AK438" s="46">
        <v>14.44</v>
      </c>
      <c r="AL438" s="46">
        <v>14.15</v>
      </c>
      <c r="AM438" s="46">
        <v>14.2</v>
      </c>
      <c r="AN438" s="46">
        <v>14.39</v>
      </c>
      <c r="AO438" s="46">
        <v>14.48</v>
      </c>
      <c r="AP438" s="46">
        <v>14.44</v>
      </c>
      <c r="AQ438" s="46">
        <v>14.43</v>
      </c>
      <c r="AR438" s="46" t="e">
        <v>#N/A</v>
      </c>
      <c r="AS438" s="46" t="e">
        <v>#N/A</v>
      </c>
    </row>
    <row r="439" spans="1:45">
      <c r="A439" s="46" t="s">
        <v>210</v>
      </c>
      <c r="B439" s="46" t="s">
        <v>211</v>
      </c>
      <c r="C439" s="46" t="s">
        <v>42</v>
      </c>
      <c r="D439" s="46" t="s">
        <v>136</v>
      </c>
      <c r="E439" s="46" t="e">
        <v>#N/A</v>
      </c>
      <c r="F439" s="46" t="e">
        <v>#N/A</v>
      </c>
      <c r="G439" s="46" t="e">
        <v>#N/A</v>
      </c>
      <c r="H439" s="46" t="e">
        <v>#N/A</v>
      </c>
      <c r="I439" s="46" t="e">
        <v>#N/A</v>
      </c>
      <c r="J439" s="46" t="e">
        <v>#N/A</v>
      </c>
      <c r="K439" s="46" t="e">
        <v>#N/A</v>
      </c>
      <c r="L439" s="46" t="e">
        <v>#N/A</v>
      </c>
      <c r="M439" s="46" t="e">
        <v>#N/A</v>
      </c>
      <c r="N439" s="46" t="e">
        <v>#N/A</v>
      </c>
      <c r="O439" s="46" t="e">
        <v>#N/A</v>
      </c>
      <c r="P439" s="46" t="e">
        <v>#N/A</v>
      </c>
      <c r="Q439" s="46" t="e">
        <v>#N/A</v>
      </c>
      <c r="R439" s="46" t="e">
        <v>#N/A</v>
      </c>
      <c r="S439" s="46">
        <v>14.6</v>
      </c>
      <c r="T439" s="46" t="e">
        <v>#N/A</v>
      </c>
      <c r="U439" s="46" t="e">
        <v>#N/A</v>
      </c>
      <c r="V439" s="46" t="e">
        <v>#N/A</v>
      </c>
      <c r="W439" s="46" t="e">
        <v>#N/A</v>
      </c>
      <c r="X439" s="46">
        <v>8.68</v>
      </c>
      <c r="Y439" s="46" t="e">
        <v>#N/A</v>
      </c>
      <c r="Z439" s="46" t="e">
        <v>#N/A</v>
      </c>
      <c r="AA439" s="46">
        <v>9.18</v>
      </c>
      <c r="AB439" s="46">
        <v>10.96</v>
      </c>
      <c r="AC439" s="46">
        <v>10.89</v>
      </c>
      <c r="AD439" s="46">
        <v>11.03</v>
      </c>
      <c r="AE439" s="46">
        <v>11.11</v>
      </c>
      <c r="AF439" s="46">
        <v>10.5</v>
      </c>
      <c r="AG439" s="46">
        <v>11.07</v>
      </c>
      <c r="AH439" s="46">
        <v>10.09</v>
      </c>
      <c r="AI439" s="46">
        <v>10.11</v>
      </c>
      <c r="AJ439" s="46">
        <v>10.06</v>
      </c>
      <c r="AK439" s="46">
        <v>10.039999999999999</v>
      </c>
      <c r="AL439" s="46">
        <v>9.89</v>
      </c>
      <c r="AM439" s="46">
        <v>10.14</v>
      </c>
      <c r="AN439" s="46">
        <v>10.59</v>
      </c>
      <c r="AO439" s="46">
        <v>10.19</v>
      </c>
      <c r="AP439" s="46">
        <v>10.220000000000001</v>
      </c>
      <c r="AQ439" s="46">
        <v>10.08</v>
      </c>
      <c r="AR439" s="46" t="e">
        <v>#N/A</v>
      </c>
      <c r="AS439" s="46" t="e">
        <v>#N/A</v>
      </c>
    </row>
    <row r="440" spans="1:45">
      <c r="A440" s="46" t="s">
        <v>210</v>
      </c>
      <c r="B440" s="46" t="s">
        <v>211</v>
      </c>
      <c r="C440" s="46" t="s">
        <v>137</v>
      </c>
      <c r="D440" s="46" t="s">
        <v>138</v>
      </c>
      <c r="E440" s="46" t="e">
        <v>#N/A</v>
      </c>
      <c r="F440" s="46" t="e">
        <v>#N/A</v>
      </c>
      <c r="G440" s="46" t="e">
        <v>#N/A</v>
      </c>
      <c r="H440" s="46" t="e">
        <v>#N/A</v>
      </c>
      <c r="I440" s="46" t="e">
        <v>#N/A</v>
      </c>
      <c r="J440" s="46" t="e">
        <v>#N/A</v>
      </c>
      <c r="K440" s="46" t="e">
        <v>#N/A</v>
      </c>
      <c r="L440" s="46" t="e">
        <v>#N/A</v>
      </c>
      <c r="M440" s="46" t="e">
        <v>#N/A</v>
      </c>
      <c r="N440" s="46" t="e">
        <v>#N/A</v>
      </c>
      <c r="O440" s="46" t="e">
        <v>#N/A</v>
      </c>
      <c r="P440" s="46" t="e">
        <v>#N/A</v>
      </c>
      <c r="Q440" s="46" t="e">
        <v>#N/A</v>
      </c>
      <c r="R440" s="46" t="e">
        <v>#N/A</v>
      </c>
      <c r="S440" s="46">
        <v>15.57</v>
      </c>
      <c r="T440" s="46" t="e">
        <v>#N/A</v>
      </c>
      <c r="U440" s="46" t="e">
        <v>#N/A</v>
      </c>
      <c r="V440" s="46" t="e">
        <v>#N/A</v>
      </c>
      <c r="W440" s="46">
        <v>15.85</v>
      </c>
      <c r="X440" s="46" t="e">
        <v>#N/A</v>
      </c>
      <c r="Y440" s="46" t="e">
        <v>#N/A</v>
      </c>
      <c r="Z440" s="46" t="e">
        <v>#N/A</v>
      </c>
      <c r="AA440" s="46">
        <v>14.95</v>
      </c>
      <c r="AB440" s="46" t="e">
        <v>#N/A</v>
      </c>
      <c r="AC440" s="46" t="e">
        <v>#N/A</v>
      </c>
      <c r="AD440" s="46" t="e">
        <v>#N/A</v>
      </c>
      <c r="AE440" s="46" t="e">
        <v>#N/A</v>
      </c>
      <c r="AF440" s="46" t="e">
        <v>#N/A</v>
      </c>
      <c r="AG440" s="46" t="e">
        <v>#N/A</v>
      </c>
      <c r="AH440" s="46" t="e">
        <v>#N/A</v>
      </c>
      <c r="AI440" s="46">
        <v>13.51</v>
      </c>
      <c r="AJ440" s="46">
        <v>13.26</v>
      </c>
      <c r="AK440" s="46">
        <v>13.75</v>
      </c>
      <c r="AL440" s="46">
        <v>13.79</v>
      </c>
      <c r="AM440" s="46">
        <v>14.07</v>
      </c>
      <c r="AN440" s="46">
        <v>14.09</v>
      </c>
      <c r="AO440" s="46">
        <v>14.46</v>
      </c>
      <c r="AP440" s="46">
        <v>14.48</v>
      </c>
      <c r="AQ440" s="46">
        <v>14.64</v>
      </c>
      <c r="AR440" s="46" t="e">
        <v>#N/A</v>
      </c>
      <c r="AS440" s="46" t="e">
        <v>#N/A</v>
      </c>
    </row>
    <row r="441" spans="1:45">
      <c r="A441" s="46" t="s">
        <v>210</v>
      </c>
      <c r="B441" s="46" t="s">
        <v>211</v>
      </c>
      <c r="C441" s="46" t="s">
        <v>139</v>
      </c>
      <c r="D441" s="46" t="s">
        <v>140</v>
      </c>
      <c r="E441" s="46" t="e">
        <v>#N/A</v>
      </c>
      <c r="F441" s="46" t="e">
        <v>#N/A</v>
      </c>
      <c r="G441" s="46" t="e">
        <v>#N/A</v>
      </c>
      <c r="H441" s="46" t="e">
        <v>#N/A</v>
      </c>
      <c r="I441" s="46" t="e">
        <v>#N/A</v>
      </c>
      <c r="J441" s="46" t="e">
        <v>#N/A</v>
      </c>
      <c r="K441" s="46" t="e">
        <v>#N/A</v>
      </c>
      <c r="L441" s="46" t="e">
        <v>#N/A</v>
      </c>
      <c r="M441" s="46" t="e">
        <v>#N/A</v>
      </c>
      <c r="N441" s="46" t="e">
        <v>#N/A</v>
      </c>
      <c r="O441" s="46" t="e">
        <v>#N/A</v>
      </c>
      <c r="P441" s="46" t="e">
        <v>#N/A</v>
      </c>
      <c r="Q441" s="46" t="e">
        <v>#N/A</v>
      </c>
      <c r="R441" s="46" t="e">
        <v>#N/A</v>
      </c>
      <c r="S441" s="46" t="e">
        <v>#N/A</v>
      </c>
      <c r="T441" s="46" t="e">
        <v>#N/A</v>
      </c>
      <c r="U441" s="46" t="e">
        <v>#N/A</v>
      </c>
      <c r="V441" s="46" t="e">
        <v>#N/A</v>
      </c>
      <c r="W441" s="46" t="e">
        <v>#N/A</v>
      </c>
      <c r="X441" s="46" t="e">
        <v>#N/A</v>
      </c>
      <c r="Y441" s="46" t="e">
        <v>#N/A</v>
      </c>
      <c r="Z441" s="46" t="e">
        <v>#N/A</v>
      </c>
      <c r="AA441" s="46" t="e">
        <v>#N/A</v>
      </c>
      <c r="AB441" s="46" t="e">
        <v>#N/A</v>
      </c>
      <c r="AC441" s="46" t="e">
        <v>#N/A</v>
      </c>
      <c r="AD441" s="46" t="e">
        <v>#N/A</v>
      </c>
      <c r="AE441" s="46" t="e">
        <v>#N/A</v>
      </c>
      <c r="AF441" s="46" t="e">
        <v>#N/A</v>
      </c>
      <c r="AG441" s="46" t="e">
        <v>#N/A</v>
      </c>
      <c r="AH441" s="46" t="e">
        <v>#N/A</v>
      </c>
      <c r="AI441" s="46">
        <v>12.48</v>
      </c>
      <c r="AJ441" s="46">
        <v>12.77</v>
      </c>
      <c r="AK441" s="46">
        <v>12.71</v>
      </c>
      <c r="AL441" s="46">
        <v>12.61</v>
      </c>
      <c r="AM441" s="46">
        <v>12.28</v>
      </c>
      <c r="AN441" s="46">
        <v>12.2</v>
      </c>
      <c r="AO441" s="46">
        <v>11.99</v>
      </c>
      <c r="AP441" s="46">
        <v>11.8</v>
      </c>
      <c r="AQ441" s="46">
        <v>11.94</v>
      </c>
      <c r="AR441" s="46" t="e">
        <v>#N/A</v>
      </c>
      <c r="AS441" s="46" t="e">
        <v>#N/A</v>
      </c>
    </row>
    <row r="442" spans="1:45">
      <c r="A442" s="46" t="s">
        <v>210</v>
      </c>
      <c r="B442" s="46" t="s">
        <v>211</v>
      </c>
      <c r="C442" s="46" t="s">
        <v>141</v>
      </c>
      <c r="D442" s="46" t="s">
        <v>142</v>
      </c>
      <c r="E442" s="46" t="e">
        <v>#N/A</v>
      </c>
      <c r="F442" s="46" t="e">
        <v>#N/A</v>
      </c>
      <c r="G442" s="46" t="e">
        <v>#N/A</v>
      </c>
      <c r="H442" s="46" t="e">
        <v>#N/A</v>
      </c>
      <c r="I442" s="46" t="e">
        <v>#N/A</v>
      </c>
      <c r="J442" s="46" t="e">
        <v>#N/A</v>
      </c>
      <c r="K442" s="46" t="e">
        <v>#N/A</v>
      </c>
      <c r="L442" s="46" t="e">
        <v>#N/A</v>
      </c>
      <c r="M442" s="46" t="e">
        <v>#N/A</v>
      </c>
      <c r="N442" s="46" t="e">
        <v>#N/A</v>
      </c>
      <c r="O442" s="46" t="e">
        <v>#N/A</v>
      </c>
      <c r="P442" s="46" t="e">
        <v>#N/A</v>
      </c>
      <c r="Q442" s="46" t="e">
        <v>#N/A</v>
      </c>
      <c r="R442" s="46" t="e">
        <v>#N/A</v>
      </c>
      <c r="S442" s="46" t="e">
        <v>#N/A</v>
      </c>
      <c r="T442" s="46" t="e">
        <v>#N/A</v>
      </c>
      <c r="U442" s="46" t="e">
        <v>#N/A</v>
      </c>
      <c r="V442" s="46" t="e">
        <v>#N/A</v>
      </c>
      <c r="W442" s="46" t="e">
        <v>#N/A</v>
      </c>
      <c r="X442" s="46" t="e">
        <v>#N/A</v>
      </c>
      <c r="Y442" s="46" t="e">
        <v>#N/A</v>
      </c>
      <c r="Z442" s="46" t="e">
        <v>#N/A</v>
      </c>
      <c r="AA442" s="46" t="e">
        <v>#N/A</v>
      </c>
      <c r="AB442" s="46" t="e">
        <v>#N/A</v>
      </c>
      <c r="AC442" s="46" t="e">
        <v>#N/A</v>
      </c>
      <c r="AD442" s="46">
        <v>13.44</v>
      </c>
      <c r="AE442" s="46" t="e">
        <v>#N/A</v>
      </c>
      <c r="AF442" s="46" t="e">
        <v>#N/A</v>
      </c>
      <c r="AG442" s="46" t="e">
        <v>#N/A</v>
      </c>
      <c r="AH442" s="46">
        <v>12.31</v>
      </c>
      <c r="AI442" s="46">
        <v>12.06</v>
      </c>
      <c r="AJ442" s="46" t="e">
        <v>#N/A</v>
      </c>
      <c r="AK442" s="46" t="e">
        <v>#N/A</v>
      </c>
      <c r="AL442" s="46">
        <v>13.03</v>
      </c>
      <c r="AM442" s="46" t="e">
        <v>#N/A</v>
      </c>
      <c r="AN442" s="46">
        <v>12.73</v>
      </c>
      <c r="AO442" s="46" t="e">
        <v>#N/A</v>
      </c>
      <c r="AP442" s="46" t="e">
        <v>#N/A</v>
      </c>
      <c r="AQ442" s="46" t="e">
        <v>#N/A</v>
      </c>
      <c r="AR442" s="46" t="e">
        <v>#N/A</v>
      </c>
      <c r="AS442" s="46" t="e">
        <v>#N/A</v>
      </c>
    </row>
    <row r="443" spans="1:45">
      <c r="A443" s="46" t="s">
        <v>210</v>
      </c>
      <c r="B443" s="46" t="s">
        <v>211</v>
      </c>
      <c r="C443" s="46" t="s">
        <v>143</v>
      </c>
      <c r="D443" s="46" t="s">
        <v>144</v>
      </c>
      <c r="E443" s="46" t="e">
        <v>#N/A</v>
      </c>
      <c r="F443" s="46" t="e">
        <v>#N/A</v>
      </c>
      <c r="G443" s="46" t="e">
        <v>#N/A</v>
      </c>
      <c r="H443" s="46" t="e">
        <v>#N/A</v>
      </c>
      <c r="I443" s="46" t="e">
        <v>#N/A</v>
      </c>
      <c r="J443" s="46" t="e">
        <v>#N/A</v>
      </c>
      <c r="K443" s="46" t="e">
        <v>#N/A</v>
      </c>
      <c r="L443" s="46" t="e">
        <v>#N/A</v>
      </c>
      <c r="M443" s="46" t="e">
        <v>#N/A</v>
      </c>
      <c r="N443" s="46" t="e">
        <v>#N/A</v>
      </c>
      <c r="O443" s="46" t="e">
        <v>#N/A</v>
      </c>
      <c r="P443" s="46" t="e">
        <v>#N/A</v>
      </c>
      <c r="Q443" s="46" t="e">
        <v>#N/A</v>
      </c>
      <c r="R443" s="46" t="e">
        <v>#N/A</v>
      </c>
      <c r="S443" s="46">
        <v>13.51</v>
      </c>
      <c r="T443" s="46" t="e">
        <v>#N/A</v>
      </c>
      <c r="U443" s="46" t="e">
        <v>#N/A</v>
      </c>
      <c r="V443" s="46" t="e">
        <v>#N/A</v>
      </c>
      <c r="W443" s="46" t="e">
        <v>#N/A</v>
      </c>
      <c r="X443" s="46">
        <v>11.46</v>
      </c>
      <c r="Y443" s="46" t="e">
        <v>#N/A</v>
      </c>
      <c r="Z443" s="46" t="e">
        <v>#N/A</v>
      </c>
      <c r="AA443" s="46" t="e">
        <v>#N/A</v>
      </c>
      <c r="AB443" s="46" t="e">
        <v>#N/A</v>
      </c>
      <c r="AC443" s="46">
        <v>10.15</v>
      </c>
      <c r="AD443" s="46" t="e">
        <v>#N/A</v>
      </c>
      <c r="AE443" s="46" t="e">
        <v>#N/A</v>
      </c>
      <c r="AF443" s="46" t="e">
        <v>#N/A</v>
      </c>
      <c r="AG443" s="46" t="e">
        <v>#N/A</v>
      </c>
      <c r="AH443" s="46" t="e">
        <v>#N/A</v>
      </c>
      <c r="AI443" s="46" t="e">
        <v>#N/A</v>
      </c>
      <c r="AJ443" s="46" t="e">
        <v>#N/A</v>
      </c>
      <c r="AK443" s="46" t="e">
        <v>#N/A</v>
      </c>
      <c r="AL443" s="46" t="e">
        <v>#N/A</v>
      </c>
      <c r="AM443" s="46" t="e">
        <v>#N/A</v>
      </c>
      <c r="AN443" s="46" t="e">
        <v>#N/A</v>
      </c>
      <c r="AO443" s="46" t="e">
        <v>#N/A</v>
      </c>
      <c r="AP443" s="46" t="e">
        <v>#N/A</v>
      </c>
      <c r="AQ443" s="46" t="e">
        <v>#N/A</v>
      </c>
      <c r="AR443" s="46" t="e">
        <v>#N/A</v>
      </c>
      <c r="AS443" s="46" t="e">
        <v>#N/A</v>
      </c>
    </row>
    <row r="444" spans="1:45">
      <c r="A444" s="46" t="s">
        <v>210</v>
      </c>
      <c r="B444" s="46" t="s">
        <v>211</v>
      </c>
      <c r="C444" s="46" t="s">
        <v>44</v>
      </c>
      <c r="D444" s="46" t="s">
        <v>145</v>
      </c>
      <c r="E444" s="46" t="e">
        <v>#N/A</v>
      </c>
      <c r="F444" s="46" t="e">
        <v>#N/A</v>
      </c>
      <c r="G444" s="46" t="e">
        <v>#N/A</v>
      </c>
      <c r="H444" s="46" t="e">
        <v>#N/A</v>
      </c>
      <c r="I444" s="46" t="e">
        <v>#N/A</v>
      </c>
      <c r="J444" s="46" t="e">
        <v>#N/A</v>
      </c>
      <c r="K444" s="46" t="e">
        <v>#N/A</v>
      </c>
      <c r="L444" s="46" t="e">
        <v>#N/A</v>
      </c>
      <c r="M444" s="46" t="e">
        <v>#N/A</v>
      </c>
      <c r="N444" s="46" t="e">
        <v>#N/A</v>
      </c>
      <c r="O444" s="46" t="e">
        <v>#N/A</v>
      </c>
      <c r="P444" s="46" t="e">
        <v>#N/A</v>
      </c>
      <c r="Q444" s="46" t="e">
        <v>#N/A</v>
      </c>
      <c r="R444" s="46" t="e">
        <v>#N/A</v>
      </c>
      <c r="S444" s="46">
        <v>14.75</v>
      </c>
      <c r="T444" s="46" t="e">
        <v>#N/A</v>
      </c>
      <c r="U444" s="46" t="e">
        <v>#N/A</v>
      </c>
      <c r="V444" s="46" t="e">
        <v>#N/A</v>
      </c>
      <c r="W444" s="46">
        <v>13.25</v>
      </c>
      <c r="X444" s="46" t="e">
        <v>#N/A</v>
      </c>
      <c r="Y444" s="46" t="e">
        <v>#N/A</v>
      </c>
      <c r="Z444" s="46">
        <v>10.77</v>
      </c>
      <c r="AA444" s="46">
        <v>11.96</v>
      </c>
      <c r="AB444" s="46" t="e">
        <v>#N/A</v>
      </c>
      <c r="AC444" s="46" t="e">
        <v>#N/A</v>
      </c>
      <c r="AD444" s="46">
        <v>13.31</v>
      </c>
      <c r="AE444" s="46" t="e">
        <v>#N/A</v>
      </c>
      <c r="AF444" s="46" t="e">
        <v>#N/A</v>
      </c>
      <c r="AG444" s="46">
        <v>13.31</v>
      </c>
      <c r="AH444" s="46">
        <v>13.4</v>
      </c>
      <c r="AI444" s="46">
        <v>13.39</v>
      </c>
      <c r="AJ444" s="46">
        <v>13.31</v>
      </c>
      <c r="AK444" s="46">
        <v>13.13</v>
      </c>
      <c r="AL444" s="46">
        <v>13.4</v>
      </c>
      <c r="AM444" s="46">
        <v>13.85</v>
      </c>
      <c r="AN444" s="46">
        <v>14.25</v>
      </c>
      <c r="AO444" s="46">
        <v>14.3</v>
      </c>
      <c r="AP444" s="46">
        <v>14.43</v>
      </c>
      <c r="AQ444" s="46">
        <v>14.31</v>
      </c>
      <c r="AR444" s="46">
        <v>14.53</v>
      </c>
      <c r="AS444" s="46" t="e">
        <v>#N/A</v>
      </c>
    </row>
    <row r="445" spans="1:45">
      <c r="A445" s="46" t="s">
        <v>210</v>
      </c>
      <c r="B445" s="46" t="s">
        <v>211</v>
      </c>
      <c r="C445" s="46" t="s">
        <v>43</v>
      </c>
      <c r="D445" s="46" t="s">
        <v>146</v>
      </c>
      <c r="E445" s="46" t="e">
        <v>#N/A</v>
      </c>
      <c r="F445" s="46" t="e">
        <v>#N/A</v>
      </c>
      <c r="G445" s="46" t="e">
        <v>#N/A</v>
      </c>
      <c r="H445" s="46" t="e">
        <v>#N/A</v>
      </c>
      <c r="I445" s="46" t="e">
        <v>#N/A</v>
      </c>
      <c r="J445" s="46" t="e">
        <v>#N/A</v>
      </c>
      <c r="K445" s="46" t="e">
        <v>#N/A</v>
      </c>
      <c r="L445" s="46" t="e">
        <v>#N/A</v>
      </c>
      <c r="M445" s="46" t="e">
        <v>#N/A</v>
      </c>
      <c r="N445" s="46" t="e">
        <v>#N/A</v>
      </c>
      <c r="O445" s="46" t="e">
        <v>#N/A</v>
      </c>
      <c r="P445" s="46" t="e">
        <v>#N/A</v>
      </c>
      <c r="Q445" s="46">
        <v>11.23</v>
      </c>
      <c r="R445" s="46" t="e">
        <v>#N/A</v>
      </c>
      <c r="S445" s="46" t="e">
        <v>#N/A</v>
      </c>
      <c r="T445" s="46" t="e">
        <v>#N/A</v>
      </c>
      <c r="U445" s="46" t="e">
        <v>#N/A</v>
      </c>
      <c r="V445" s="46">
        <v>11.02</v>
      </c>
      <c r="W445" s="46" t="e">
        <v>#N/A</v>
      </c>
      <c r="X445" s="46" t="e">
        <v>#N/A</v>
      </c>
      <c r="Y445" s="46">
        <v>10.6</v>
      </c>
      <c r="Z445" s="46" t="e">
        <v>#N/A</v>
      </c>
      <c r="AA445" s="46" t="e">
        <v>#N/A</v>
      </c>
      <c r="AB445" s="46">
        <v>10.49</v>
      </c>
      <c r="AC445" s="46" t="e">
        <v>#N/A</v>
      </c>
      <c r="AD445" s="46" t="e">
        <v>#N/A</v>
      </c>
      <c r="AE445" s="46">
        <v>10.64</v>
      </c>
      <c r="AF445" s="46" t="e">
        <v>#N/A</v>
      </c>
      <c r="AG445" s="46" t="e">
        <v>#N/A</v>
      </c>
      <c r="AH445" s="46" t="e">
        <v>#N/A</v>
      </c>
      <c r="AI445" s="46">
        <v>10.66</v>
      </c>
      <c r="AJ445" s="46" t="e">
        <v>#N/A</v>
      </c>
      <c r="AK445" s="46" t="e">
        <v>#N/A</v>
      </c>
      <c r="AL445" s="46">
        <v>10.48</v>
      </c>
      <c r="AM445" s="46" t="e">
        <v>#N/A</v>
      </c>
      <c r="AN445" s="46" t="e">
        <v>#N/A</v>
      </c>
      <c r="AO445" s="46">
        <v>10.49</v>
      </c>
      <c r="AP445" s="46" t="e">
        <v>#N/A</v>
      </c>
      <c r="AQ445" s="46" t="e">
        <v>#N/A</v>
      </c>
      <c r="AR445" s="46">
        <v>10.29</v>
      </c>
      <c r="AS445" s="46" t="e">
        <v>#N/A</v>
      </c>
    </row>
    <row r="446" spans="1:45">
      <c r="A446" s="46" t="s">
        <v>210</v>
      </c>
      <c r="B446" s="46" t="s">
        <v>211</v>
      </c>
      <c r="C446" s="46" t="s">
        <v>147</v>
      </c>
      <c r="D446" s="46" t="s">
        <v>148</v>
      </c>
      <c r="E446" s="46" t="e">
        <v>#N/A</v>
      </c>
      <c r="F446" s="46" t="e">
        <v>#N/A</v>
      </c>
      <c r="G446" s="46" t="e">
        <v>#N/A</v>
      </c>
      <c r="H446" s="46" t="e">
        <v>#N/A</v>
      </c>
      <c r="I446" s="46" t="e">
        <v>#N/A</v>
      </c>
      <c r="J446" s="46" t="e">
        <v>#N/A</v>
      </c>
      <c r="K446" s="46" t="e">
        <v>#N/A</v>
      </c>
      <c r="L446" s="46" t="e">
        <v>#N/A</v>
      </c>
      <c r="M446" s="46" t="e">
        <v>#N/A</v>
      </c>
      <c r="N446" s="46" t="e">
        <v>#N/A</v>
      </c>
      <c r="O446" s="46" t="e">
        <v>#N/A</v>
      </c>
      <c r="P446" s="46" t="e">
        <v>#N/A</v>
      </c>
      <c r="Q446" s="46" t="e">
        <v>#N/A</v>
      </c>
      <c r="R446" s="46" t="e">
        <v>#N/A</v>
      </c>
      <c r="S446" s="46" t="e">
        <v>#N/A</v>
      </c>
      <c r="T446" s="46" t="e">
        <v>#N/A</v>
      </c>
      <c r="U446" s="46" t="e">
        <v>#N/A</v>
      </c>
      <c r="V446" s="46" t="e">
        <v>#N/A</v>
      </c>
      <c r="W446" s="46" t="e">
        <v>#N/A</v>
      </c>
      <c r="X446" s="46" t="e">
        <v>#N/A</v>
      </c>
      <c r="Y446" s="46" t="e">
        <v>#N/A</v>
      </c>
      <c r="Z446" s="46" t="e">
        <v>#N/A</v>
      </c>
      <c r="AA446" s="46">
        <v>13.7</v>
      </c>
      <c r="AB446" s="46" t="e">
        <v>#N/A</v>
      </c>
      <c r="AC446" s="46" t="e">
        <v>#N/A</v>
      </c>
      <c r="AD446" s="46" t="e">
        <v>#N/A</v>
      </c>
      <c r="AE446" s="46" t="e">
        <v>#N/A</v>
      </c>
      <c r="AF446" s="46" t="e">
        <v>#N/A</v>
      </c>
      <c r="AG446" s="46">
        <v>12.41</v>
      </c>
      <c r="AH446" s="46" t="e">
        <v>#N/A</v>
      </c>
      <c r="AI446" s="46" t="e">
        <v>#N/A</v>
      </c>
      <c r="AJ446" s="46">
        <v>12.9</v>
      </c>
      <c r="AK446" s="46" t="e">
        <v>#N/A</v>
      </c>
      <c r="AL446" s="46" t="e">
        <v>#N/A</v>
      </c>
      <c r="AM446" s="46">
        <v>13.07</v>
      </c>
      <c r="AN446" s="46" t="e">
        <v>#N/A</v>
      </c>
      <c r="AO446" s="46" t="e">
        <v>#N/A</v>
      </c>
      <c r="AP446" s="46" t="e">
        <v>#N/A</v>
      </c>
      <c r="AQ446" s="46">
        <v>13.17</v>
      </c>
      <c r="AR446" s="46" t="e">
        <v>#N/A</v>
      </c>
      <c r="AS446" s="46" t="e">
        <v>#N/A</v>
      </c>
    </row>
    <row r="447" spans="1:45">
      <c r="A447" s="46" t="s">
        <v>210</v>
      </c>
      <c r="B447" s="46" t="s">
        <v>211</v>
      </c>
      <c r="C447" s="46" t="s">
        <v>149</v>
      </c>
      <c r="D447" s="46" t="s">
        <v>150</v>
      </c>
      <c r="E447" s="46" t="e">
        <v>#N/A</v>
      </c>
      <c r="F447" s="46" t="e">
        <v>#N/A</v>
      </c>
      <c r="G447" s="46" t="e">
        <v>#N/A</v>
      </c>
      <c r="H447" s="46" t="e">
        <v>#N/A</v>
      </c>
      <c r="I447" s="46" t="e">
        <v>#N/A</v>
      </c>
      <c r="J447" s="46" t="e">
        <v>#N/A</v>
      </c>
      <c r="K447" s="46" t="e">
        <v>#N/A</v>
      </c>
      <c r="L447" s="46" t="e">
        <v>#N/A</v>
      </c>
      <c r="M447" s="46" t="e">
        <v>#N/A</v>
      </c>
      <c r="N447" s="46" t="e">
        <v>#N/A</v>
      </c>
      <c r="O447" s="46" t="e">
        <v>#N/A</v>
      </c>
      <c r="P447" s="46" t="e">
        <v>#N/A</v>
      </c>
      <c r="Q447" s="46" t="e">
        <v>#N/A</v>
      </c>
      <c r="R447" s="46" t="e">
        <v>#N/A</v>
      </c>
      <c r="S447" s="46" t="e">
        <v>#N/A</v>
      </c>
      <c r="T447" s="46" t="e">
        <v>#N/A</v>
      </c>
      <c r="U447" s="46" t="e">
        <v>#N/A</v>
      </c>
      <c r="V447" s="46" t="e">
        <v>#N/A</v>
      </c>
      <c r="W447" s="46" t="e">
        <v>#N/A</v>
      </c>
      <c r="X447" s="46" t="e">
        <v>#N/A</v>
      </c>
      <c r="Y447" s="46" t="e">
        <v>#N/A</v>
      </c>
      <c r="Z447" s="46" t="e">
        <v>#N/A</v>
      </c>
      <c r="AA447" s="46">
        <v>9.3800000000000008</v>
      </c>
      <c r="AB447" s="46" t="e">
        <v>#N/A</v>
      </c>
      <c r="AC447" s="46" t="e">
        <v>#N/A</v>
      </c>
      <c r="AD447" s="46">
        <v>11.59</v>
      </c>
      <c r="AE447" s="46" t="e">
        <v>#N/A</v>
      </c>
      <c r="AF447" s="46">
        <v>11.87</v>
      </c>
      <c r="AG447" s="46">
        <v>12.03</v>
      </c>
      <c r="AH447" s="46">
        <v>12.44</v>
      </c>
      <c r="AI447" s="46">
        <v>11.48</v>
      </c>
      <c r="AJ447" s="46">
        <v>11.82</v>
      </c>
      <c r="AK447" s="46">
        <v>12.61</v>
      </c>
      <c r="AL447" s="46">
        <v>13.15</v>
      </c>
      <c r="AM447" s="46">
        <v>12.76</v>
      </c>
      <c r="AN447" s="46">
        <v>13.11</v>
      </c>
      <c r="AO447" s="46">
        <v>12.79</v>
      </c>
      <c r="AP447" s="46">
        <v>12.83</v>
      </c>
      <c r="AQ447" s="46">
        <v>12.89</v>
      </c>
      <c r="AR447" s="46">
        <v>12.63</v>
      </c>
      <c r="AS447" s="46" t="e">
        <v>#N/A</v>
      </c>
    </row>
    <row r="448" spans="1:45">
      <c r="A448" s="46" t="s">
        <v>210</v>
      </c>
      <c r="B448" s="46" t="s">
        <v>211</v>
      </c>
      <c r="C448" s="46" t="s">
        <v>151</v>
      </c>
      <c r="D448" s="46" t="s">
        <v>152</v>
      </c>
      <c r="E448" s="46" t="e">
        <v>#N/A</v>
      </c>
      <c r="F448" s="46" t="e">
        <v>#N/A</v>
      </c>
      <c r="G448" s="46" t="e">
        <v>#N/A</v>
      </c>
      <c r="H448" s="46" t="e">
        <v>#N/A</v>
      </c>
      <c r="I448" s="46" t="e">
        <v>#N/A</v>
      </c>
      <c r="J448" s="46" t="e">
        <v>#N/A</v>
      </c>
      <c r="K448" s="46" t="e">
        <v>#N/A</v>
      </c>
      <c r="L448" s="46" t="e">
        <v>#N/A</v>
      </c>
      <c r="M448" s="46" t="e">
        <v>#N/A</v>
      </c>
      <c r="N448" s="46" t="e">
        <v>#N/A</v>
      </c>
      <c r="O448" s="46" t="e">
        <v>#N/A</v>
      </c>
      <c r="P448" s="46" t="e">
        <v>#N/A</v>
      </c>
      <c r="Q448" s="46" t="e">
        <v>#N/A</v>
      </c>
      <c r="R448" s="46" t="e">
        <v>#N/A</v>
      </c>
      <c r="S448" s="46" t="e">
        <v>#N/A</v>
      </c>
      <c r="T448" s="46" t="e">
        <v>#N/A</v>
      </c>
      <c r="U448" s="46" t="e">
        <v>#N/A</v>
      </c>
      <c r="V448" s="46" t="e">
        <v>#N/A</v>
      </c>
      <c r="W448" s="46" t="e">
        <v>#N/A</v>
      </c>
      <c r="X448" s="46" t="e">
        <v>#N/A</v>
      </c>
      <c r="Y448" s="46" t="e">
        <v>#N/A</v>
      </c>
      <c r="Z448" s="46" t="e">
        <v>#N/A</v>
      </c>
      <c r="AA448" s="46" t="e">
        <v>#N/A</v>
      </c>
      <c r="AB448" s="46" t="e">
        <v>#N/A</v>
      </c>
      <c r="AC448" s="46" t="e">
        <v>#N/A</v>
      </c>
      <c r="AD448" s="46" t="e">
        <v>#N/A</v>
      </c>
      <c r="AE448" s="46" t="e">
        <v>#N/A</v>
      </c>
      <c r="AF448" s="46" t="e">
        <v>#N/A</v>
      </c>
      <c r="AG448" s="46" t="e">
        <v>#N/A</v>
      </c>
      <c r="AH448" s="46" t="e">
        <v>#N/A</v>
      </c>
      <c r="AI448" s="46">
        <v>13.25</v>
      </c>
      <c r="AJ448" s="46">
        <v>13.44</v>
      </c>
      <c r="AK448" s="46">
        <v>13.33</v>
      </c>
      <c r="AL448" s="46">
        <v>13.15</v>
      </c>
      <c r="AM448" s="46">
        <v>13.3</v>
      </c>
      <c r="AN448" s="46">
        <v>13.03</v>
      </c>
      <c r="AO448" s="46">
        <v>13.21</v>
      </c>
      <c r="AP448" s="46">
        <v>13.07</v>
      </c>
      <c r="AQ448" s="46">
        <v>13.29</v>
      </c>
      <c r="AR448" s="46" t="e">
        <v>#N/A</v>
      </c>
      <c r="AS448" s="46" t="e">
        <v>#N/A</v>
      </c>
    </row>
    <row r="449" spans="1:45">
      <c r="A449" s="46" t="s">
        <v>210</v>
      </c>
      <c r="B449" s="46" t="s">
        <v>211</v>
      </c>
      <c r="C449" s="46" t="s">
        <v>153</v>
      </c>
      <c r="D449" s="46" t="s">
        <v>154</v>
      </c>
      <c r="E449" s="46" t="e">
        <v>#N/A</v>
      </c>
      <c r="F449" s="46" t="e">
        <v>#N/A</v>
      </c>
      <c r="G449" s="46" t="e">
        <v>#N/A</v>
      </c>
      <c r="H449" s="46" t="e">
        <v>#N/A</v>
      </c>
      <c r="I449" s="46" t="e">
        <v>#N/A</v>
      </c>
      <c r="J449" s="46" t="e">
        <v>#N/A</v>
      </c>
      <c r="K449" s="46" t="e">
        <v>#N/A</v>
      </c>
      <c r="L449" s="46" t="e">
        <v>#N/A</v>
      </c>
      <c r="M449" s="46" t="e">
        <v>#N/A</v>
      </c>
      <c r="N449" s="46" t="e">
        <v>#N/A</v>
      </c>
      <c r="O449" s="46" t="e">
        <v>#N/A</v>
      </c>
      <c r="P449" s="46" t="e">
        <v>#N/A</v>
      </c>
      <c r="Q449" s="46" t="e">
        <v>#N/A</v>
      </c>
      <c r="R449" s="46" t="e">
        <v>#N/A</v>
      </c>
      <c r="S449" s="46" t="e">
        <v>#N/A</v>
      </c>
      <c r="T449" s="46">
        <v>14.74</v>
      </c>
      <c r="U449" s="46" t="e">
        <v>#N/A</v>
      </c>
      <c r="V449" s="46" t="e">
        <v>#N/A</v>
      </c>
      <c r="W449" s="46">
        <v>13</v>
      </c>
      <c r="X449" s="46" t="e">
        <v>#N/A</v>
      </c>
      <c r="Y449" s="46">
        <v>14.67</v>
      </c>
      <c r="Z449" s="46">
        <v>12.3</v>
      </c>
      <c r="AA449" s="46" t="e">
        <v>#N/A</v>
      </c>
      <c r="AB449" s="46">
        <v>13.89</v>
      </c>
      <c r="AC449" s="46" t="e">
        <v>#N/A</v>
      </c>
      <c r="AD449" s="46" t="e">
        <v>#N/A</v>
      </c>
      <c r="AE449" s="46" t="e">
        <v>#N/A</v>
      </c>
      <c r="AF449" s="46">
        <v>12.81</v>
      </c>
      <c r="AG449" s="46" t="e">
        <v>#N/A</v>
      </c>
      <c r="AH449" s="46">
        <v>13.72</v>
      </c>
      <c r="AI449" s="46" t="e">
        <v>#N/A</v>
      </c>
      <c r="AJ449" s="46" t="e">
        <v>#N/A</v>
      </c>
      <c r="AK449" s="46">
        <v>12.56</v>
      </c>
      <c r="AL449" s="46">
        <v>13.85</v>
      </c>
      <c r="AM449" s="46">
        <v>12.63</v>
      </c>
      <c r="AN449" s="46">
        <v>12.53</v>
      </c>
      <c r="AO449" s="46">
        <v>12.1</v>
      </c>
      <c r="AP449" s="46">
        <v>12.72</v>
      </c>
      <c r="AQ449" s="46">
        <v>12.2</v>
      </c>
      <c r="AR449" s="46" t="e">
        <v>#N/A</v>
      </c>
      <c r="AS449" s="46" t="e">
        <v>#N/A</v>
      </c>
    </row>
    <row r="450" spans="1:45">
      <c r="A450" s="46" t="s">
        <v>210</v>
      </c>
      <c r="B450" s="46" t="s">
        <v>211</v>
      </c>
      <c r="C450" s="46" t="s">
        <v>45</v>
      </c>
      <c r="D450" s="46" t="s">
        <v>155</v>
      </c>
      <c r="E450" s="46" t="e">
        <v>#N/A</v>
      </c>
      <c r="F450" s="46" t="e">
        <v>#N/A</v>
      </c>
      <c r="G450" s="46" t="e">
        <v>#N/A</v>
      </c>
      <c r="H450" s="46" t="e">
        <v>#N/A</v>
      </c>
      <c r="I450" s="46" t="e">
        <v>#N/A</v>
      </c>
      <c r="J450" s="46" t="e">
        <v>#N/A</v>
      </c>
      <c r="K450" s="46" t="e">
        <v>#N/A</v>
      </c>
      <c r="L450" s="46">
        <v>13.13</v>
      </c>
      <c r="M450" s="46" t="e">
        <v>#N/A</v>
      </c>
      <c r="N450" s="46" t="e">
        <v>#N/A</v>
      </c>
      <c r="O450" s="46">
        <v>13.53</v>
      </c>
      <c r="P450" s="46">
        <v>13.94</v>
      </c>
      <c r="Q450" s="46" t="e">
        <v>#N/A</v>
      </c>
      <c r="R450" s="46">
        <v>13.06</v>
      </c>
      <c r="S450" s="46" t="e">
        <v>#N/A</v>
      </c>
      <c r="T450" s="46" t="e">
        <v>#N/A</v>
      </c>
      <c r="U450" s="46">
        <v>12.15</v>
      </c>
      <c r="V450" s="46" t="e">
        <v>#N/A</v>
      </c>
      <c r="W450" s="46" t="e">
        <v>#N/A</v>
      </c>
      <c r="X450" s="46">
        <v>11.32</v>
      </c>
      <c r="Y450" s="46" t="e">
        <v>#N/A</v>
      </c>
      <c r="Z450" s="46" t="e">
        <v>#N/A</v>
      </c>
      <c r="AA450" s="46">
        <v>11.31</v>
      </c>
      <c r="AB450" s="46" t="e">
        <v>#N/A</v>
      </c>
      <c r="AC450" s="46" t="e">
        <v>#N/A</v>
      </c>
      <c r="AD450" s="46">
        <v>10.29</v>
      </c>
      <c r="AE450" s="46" t="e">
        <v>#N/A</v>
      </c>
      <c r="AF450" s="46" t="e">
        <v>#N/A</v>
      </c>
      <c r="AG450" s="46">
        <v>9.3699999999999992</v>
      </c>
      <c r="AH450" s="46" t="e">
        <v>#N/A</v>
      </c>
      <c r="AI450" s="46" t="e">
        <v>#N/A</v>
      </c>
      <c r="AJ450" s="46">
        <v>9.81</v>
      </c>
      <c r="AK450" s="46" t="e">
        <v>#N/A</v>
      </c>
      <c r="AL450" s="46" t="e">
        <v>#N/A</v>
      </c>
      <c r="AM450" s="46">
        <v>9.65</v>
      </c>
      <c r="AN450" s="46" t="e">
        <v>#N/A</v>
      </c>
      <c r="AO450" s="46">
        <v>9.74</v>
      </c>
      <c r="AP450" s="46" t="e">
        <v>#N/A</v>
      </c>
      <c r="AQ450" s="46" t="e">
        <v>#N/A</v>
      </c>
      <c r="AR450" s="46" t="e">
        <v>#N/A</v>
      </c>
      <c r="AS450" s="46" t="e">
        <v>#N/A</v>
      </c>
    </row>
    <row r="451" spans="1:45">
      <c r="A451" s="46" t="s">
        <v>210</v>
      </c>
      <c r="B451" s="46" t="s">
        <v>211</v>
      </c>
      <c r="C451" s="46" t="s">
        <v>156</v>
      </c>
      <c r="D451" s="46" t="s">
        <v>157</v>
      </c>
      <c r="E451" s="46" t="e">
        <v>#N/A</v>
      </c>
      <c r="F451" s="46" t="e">
        <v>#N/A</v>
      </c>
      <c r="G451" s="46" t="e">
        <v>#N/A</v>
      </c>
      <c r="H451" s="46" t="e">
        <v>#N/A</v>
      </c>
      <c r="I451" s="46" t="e">
        <v>#N/A</v>
      </c>
      <c r="J451" s="46" t="e">
        <v>#N/A</v>
      </c>
      <c r="K451" s="46" t="e">
        <v>#N/A</v>
      </c>
      <c r="L451" s="46" t="e">
        <v>#N/A</v>
      </c>
      <c r="M451" s="46" t="e">
        <v>#N/A</v>
      </c>
      <c r="N451" s="46" t="e">
        <v>#N/A</v>
      </c>
      <c r="O451" s="46" t="e">
        <v>#N/A</v>
      </c>
      <c r="P451" s="46" t="e">
        <v>#N/A</v>
      </c>
      <c r="Q451" s="46" t="e">
        <v>#N/A</v>
      </c>
      <c r="R451" s="46" t="e">
        <v>#N/A</v>
      </c>
      <c r="S451" s="46" t="e">
        <v>#N/A</v>
      </c>
      <c r="T451" s="46" t="e">
        <v>#N/A</v>
      </c>
      <c r="U451" s="46" t="e">
        <v>#N/A</v>
      </c>
      <c r="V451" s="46" t="e">
        <v>#N/A</v>
      </c>
      <c r="W451" s="46" t="e">
        <v>#N/A</v>
      </c>
      <c r="X451" s="46" t="e">
        <v>#N/A</v>
      </c>
      <c r="Y451" s="46" t="e">
        <v>#N/A</v>
      </c>
      <c r="Z451" s="46" t="e">
        <v>#N/A</v>
      </c>
      <c r="AA451" s="46" t="e">
        <v>#N/A</v>
      </c>
      <c r="AB451" s="46" t="e">
        <v>#N/A</v>
      </c>
      <c r="AC451" s="46" t="e">
        <v>#N/A</v>
      </c>
      <c r="AD451" s="46" t="e">
        <v>#N/A</v>
      </c>
      <c r="AE451" s="46" t="e">
        <v>#N/A</v>
      </c>
      <c r="AF451" s="46" t="e">
        <v>#N/A</v>
      </c>
      <c r="AG451" s="46" t="e">
        <v>#N/A</v>
      </c>
      <c r="AH451" s="46" t="e">
        <v>#N/A</v>
      </c>
      <c r="AI451" s="46">
        <v>12.98</v>
      </c>
      <c r="AJ451" s="46">
        <v>12.88</v>
      </c>
      <c r="AK451" s="46">
        <v>12.81</v>
      </c>
      <c r="AL451" s="46">
        <v>12.61</v>
      </c>
      <c r="AM451" s="46">
        <v>12.54</v>
      </c>
      <c r="AN451" s="46">
        <v>12.49</v>
      </c>
      <c r="AO451" s="46">
        <v>12.77</v>
      </c>
      <c r="AP451" s="46">
        <v>12.47</v>
      </c>
      <c r="AQ451" s="46">
        <v>12.11</v>
      </c>
      <c r="AR451" s="46" t="e">
        <v>#N/A</v>
      </c>
      <c r="AS451" s="46" t="e">
        <v>#N/A</v>
      </c>
    </row>
    <row r="452" spans="1:45">
      <c r="A452" s="46" t="s">
        <v>210</v>
      </c>
      <c r="B452" s="46" t="s">
        <v>211</v>
      </c>
      <c r="C452" s="46" t="s">
        <v>158</v>
      </c>
      <c r="D452" s="46" t="s">
        <v>159</v>
      </c>
      <c r="E452" s="46" t="e">
        <v>#N/A</v>
      </c>
      <c r="F452" s="46" t="e">
        <v>#N/A</v>
      </c>
      <c r="G452" s="46" t="e">
        <v>#N/A</v>
      </c>
      <c r="H452" s="46" t="e">
        <v>#N/A</v>
      </c>
      <c r="I452" s="46" t="e">
        <v>#N/A</v>
      </c>
      <c r="J452" s="46" t="e">
        <v>#N/A</v>
      </c>
      <c r="K452" s="46" t="e">
        <v>#N/A</v>
      </c>
      <c r="L452" s="46" t="e">
        <v>#N/A</v>
      </c>
      <c r="M452" s="46" t="e">
        <v>#N/A</v>
      </c>
      <c r="N452" s="46" t="e">
        <v>#N/A</v>
      </c>
      <c r="O452" s="46" t="e">
        <v>#N/A</v>
      </c>
      <c r="P452" s="46" t="e">
        <v>#N/A</v>
      </c>
      <c r="Q452" s="46" t="e">
        <v>#N/A</v>
      </c>
      <c r="R452" s="46" t="e">
        <v>#N/A</v>
      </c>
      <c r="S452" s="46">
        <v>14.79</v>
      </c>
      <c r="T452" s="46" t="e">
        <v>#N/A</v>
      </c>
      <c r="U452" s="46" t="e">
        <v>#N/A</v>
      </c>
      <c r="V452" s="46" t="e">
        <v>#N/A</v>
      </c>
      <c r="W452" s="46" t="e">
        <v>#N/A</v>
      </c>
      <c r="X452" s="46">
        <v>10.81</v>
      </c>
      <c r="Y452" s="46" t="e">
        <v>#N/A</v>
      </c>
      <c r="Z452" s="46">
        <v>12.86</v>
      </c>
      <c r="AA452" s="46" t="e">
        <v>#N/A</v>
      </c>
      <c r="AB452" s="46" t="e">
        <v>#N/A</v>
      </c>
      <c r="AC452" s="46">
        <v>10.96</v>
      </c>
      <c r="AD452" s="46" t="e">
        <v>#N/A</v>
      </c>
      <c r="AE452" s="46">
        <v>11.66</v>
      </c>
      <c r="AF452" s="46">
        <v>11.56</v>
      </c>
      <c r="AG452" s="46">
        <v>11.65</v>
      </c>
      <c r="AH452" s="46">
        <v>11.95</v>
      </c>
      <c r="AI452" s="46">
        <v>11.85</v>
      </c>
      <c r="AJ452" s="46">
        <v>12.75</v>
      </c>
      <c r="AK452" s="46">
        <v>12.61</v>
      </c>
      <c r="AL452" s="46">
        <v>13.01</v>
      </c>
      <c r="AM452" s="46">
        <v>12.97</v>
      </c>
      <c r="AN452" s="46">
        <v>13.25</v>
      </c>
      <c r="AO452" s="46">
        <v>13.25</v>
      </c>
      <c r="AP452" s="46">
        <v>13.04</v>
      </c>
      <c r="AQ452" s="46">
        <v>12.86</v>
      </c>
      <c r="AR452" s="46" t="e">
        <v>#N/A</v>
      </c>
      <c r="AS452" s="46" t="e">
        <v>#N/A</v>
      </c>
    </row>
    <row r="453" spans="1:45">
      <c r="A453" s="46" t="s">
        <v>210</v>
      </c>
      <c r="B453" s="46" t="s">
        <v>211</v>
      </c>
      <c r="C453" s="46" t="s">
        <v>160</v>
      </c>
      <c r="D453" s="46" t="s">
        <v>161</v>
      </c>
      <c r="E453" s="46" t="e">
        <v>#N/A</v>
      </c>
      <c r="F453" s="46" t="e">
        <v>#N/A</v>
      </c>
      <c r="G453" s="46" t="e">
        <v>#N/A</v>
      </c>
      <c r="H453" s="46" t="e">
        <v>#N/A</v>
      </c>
      <c r="I453" s="46" t="e">
        <v>#N/A</v>
      </c>
      <c r="J453" s="46" t="e">
        <v>#N/A</v>
      </c>
      <c r="K453" s="46" t="e">
        <v>#N/A</v>
      </c>
      <c r="L453" s="46" t="e">
        <v>#N/A</v>
      </c>
      <c r="M453" s="46" t="e">
        <v>#N/A</v>
      </c>
      <c r="N453" s="46" t="e">
        <v>#N/A</v>
      </c>
      <c r="O453" s="46" t="e">
        <v>#N/A</v>
      </c>
      <c r="P453" s="46" t="e">
        <v>#N/A</v>
      </c>
      <c r="Q453" s="46" t="e">
        <v>#N/A</v>
      </c>
      <c r="R453" s="46" t="e">
        <v>#N/A</v>
      </c>
      <c r="S453" s="46" t="e">
        <v>#N/A</v>
      </c>
      <c r="T453" s="46" t="e">
        <v>#N/A</v>
      </c>
      <c r="U453" s="46" t="e">
        <v>#N/A</v>
      </c>
      <c r="V453" s="46" t="e">
        <v>#N/A</v>
      </c>
      <c r="W453" s="46" t="e">
        <v>#N/A</v>
      </c>
      <c r="X453" s="46" t="e">
        <v>#N/A</v>
      </c>
      <c r="Y453" s="46" t="e">
        <v>#N/A</v>
      </c>
      <c r="Z453" s="46" t="e">
        <v>#N/A</v>
      </c>
      <c r="AA453" s="46" t="e">
        <v>#N/A</v>
      </c>
      <c r="AB453" s="46" t="e">
        <v>#N/A</v>
      </c>
      <c r="AC453" s="46" t="e">
        <v>#N/A</v>
      </c>
      <c r="AD453" s="46" t="e">
        <v>#N/A</v>
      </c>
      <c r="AE453" s="46" t="e">
        <v>#N/A</v>
      </c>
      <c r="AF453" s="46" t="e">
        <v>#N/A</v>
      </c>
      <c r="AG453" s="46" t="e">
        <v>#N/A</v>
      </c>
      <c r="AH453" s="46" t="e">
        <v>#N/A</v>
      </c>
      <c r="AI453" s="46">
        <v>13.8</v>
      </c>
      <c r="AJ453" s="46">
        <v>13.79</v>
      </c>
      <c r="AK453" s="46">
        <v>13.7</v>
      </c>
      <c r="AL453" s="46">
        <v>13.67</v>
      </c>
      <c r="AM453" s="46">
        <v>13.81</v>
      </c>
      <c r="AN453" s="46">
        <v>13.88</v>
      </c>
      <c r="AO453" s="46">
        <v>13.81</v>
      </c>
      <c r="AP453" s="46">
        <v>13.9</v>
      </c>
      <c r="AQ453" s="46">
        <v>13.97</v>
      </c>
      <c r="AR453" s="46" t="e">
        <v>#N/A</v>
      </c>
      <c r="AS453" s="46" t="e">
        <v>#N/A</v>
      </c>
    </row>
    <row r="454" spans="1:45">
      <c r="A454" s="46" t="s">
        <v>210</v>
      </c>
      <c r="B454" s="46" t="s">
        <v>211</v>
      </c>
      <c r="C454" s="46" t="s">
        <v>162</v>
      </c>
      <c r="D454" s="46" t="s">
        <v>163</v>
      </c>
      <c r="E454" s="46" t="e">
        <v>#N/A</v>
      </c>
      <c r="F454" s="46" t="e">
        <v>#N/A</v>
      </c>
      <c r="G454" s="46" t="e">
        <v>#N/A</v>
      </c>
      <c r="H454" s="46" t="e">
        <v>#N/A</v>
      </c>
      <c r="I454" s="46" t="e">
        <v>#N/A</v>
      </c>
      <c r="J454" s="46" t="e">
        <v>#N/A</v>
      </c>
      <c r="K454" s="46" t="e">
        <v>#N/A</v>
      </c>
      <c r="L454" s="46" t="e">
        <v>#N/A</v>
      </c>
      <c r="M454" s="46" t="e">
        <v>#N/A</v>
      </c>
      <c r="N454" s="46" t="e">
        <v>#N/A</v>
      </c>
      <c r="O454" s="46" t="e">
        <v>#N/A</v>
      </c>
      <c r="P454" s="46" t="e">
        <v>#N/A</v>
      </c>
      <c r="Q454" s="46" t="e">
        <v>#N/A</v>
      </c>
      <c r="R454" s="46" t="e">
        <v>#N/A</v>
      </c>
      <c r="S454" s="46" t="e">
        <v>#N/A</v>
      </c>
      <c r="T454" s="46" t="e">
        <v>#N/A</v>
      </c>
      <c r="U454" s="46" t="e">
        <v>#N/A</v>
      </c>
      <c r="V454" s="46" t="e">
        <v>#N/A</v>
      </c>
      <c r="W454" s="46" t="e">
        <v>#N/A</v>
      </c>
      <c r="X454" s="46" t="e">
        <v>#N/A</v>
      </c>
      <c r="Y454" s="46" t="e">
        <v>#N/A</v>
      </c>
      <c r="Z454" s="46" t="e">
        <v>#N/A</v>
      </c>
      <c r="AA454" s="46">
        <v>11.35</v>
      </c>
      <c r="AB454" s="46">
        <v>10.130000000000001</v>
      </c>
      <c r="AC454" s="46">
        <v>10.48</v>
      </c>
      <c r="AD454" s="46">
        <v>10.64</v>
      </c>
      <c r="AE454" s="46">
        <v>10.61</v>
      </c>
      <c r="AF454" s="46">
        <v>10.87</v>
      </c>
      <c r="AG454" s="46">
        <v>10.73</v>
      </c>
      <c r="AH454" s="46">
        <v>10.64</v>
      </c>
      <c r="AI454" s="46">
        <v>10.69</v>
      </c>
      <c r="AJ454" s="46">
        <v>10.52</v>
      </c>
      <c r="AK454" s="46">
        <v>10.64</v>
      </c>
      <c r="AL454" s="46">
        <v>10.57</v>
      </c>
      <c r="AM454" s="46">
        <v>10.44</v>
      </c>
      <c r="AN454" s="46">
        <v>10.3</v>
      </c>
      <c r="AO454" s="46">
        <v>9.94</v>
      </c>
      <c r="AP454" s="46">
        <v>10.25</v>
      </c>
      <c r="AQ454" s="46">
        <v>10.220000000000001</v>
      </c>
      <c r="AR454" s="46">
        <v>10.52</v>
      </c>
      <c r="AS454" s="46" t="e">
        <v>#N/A</v>
      </c>
    </row>
    <row r="455" spans="1:45">
      <c r="A455" s="46" t="s">
        <v>210</v>
      </c>
      <c r="B455" s="46" t="s">
        <v>211</v>
      </c>
      <c r="C455" s="46" t="s">
        <v>164</v>
      </c>
      <c r="D455" s="46" t="s">
        <v>165</v>
      </c>
      <c r="E455" s="46" t="e">
        <v>#N/A</v>
      </c>
      <c r="F455" s="46" t="e">
        <v>#N/A</v>
      </c>
      <c r="G455" s="46" t="e">
        <v>#N/A</v>
      </c>
      <c r="H455" s="46" t="e">
        <v>#N/A</v>
      </c>
      <c r="I455" s="46" t="e">
        <v>#N/A</v>
      </c>
      <c r="J455" s="46" t="e">
        <v>#N/A</v>
      </c>
      <c r="K455" s="46" t="e">
        <v>#N/A</v>
      </c>
      <c r="L455" s="46" t="e">
        <v>#N/A</v>
      </c>
      <c r="M455" s="46" t="e">
        <v>#N/A</v>
      </c>
      <c r="N455" s="46" t="e">
        <v>#N/A</v>
      </c>
      <c r="O455" s="46" t="e">
        <v>#N/A</v>
      </c>
      <c r="P455" s="46" t="e">
        <v>#N/A</v>
      </c>
      <c r="Q455" s="46" t="e">
        <v>#N/A</v>
      </c>
      <c r="R455" s="46">
        <v>15.39</v>
      </c>
      <c r="S455" s="46" t="e">
        <v>#N/A</v>
      </c>
      <c r="T455" s="46">
        <v>14.22</v>
      </c>
      <c r="U455" s="46" t="e">
        <v>#N/A</v>
      </c>
      <c r="V455" s="46" t="e">
        <v>#N/A</v>
      </c>
      <c r="W455" s="46" t="e">
        <v>#N/A</v>
      </c>
      <c r="X455" s="46">
        <v>13.77</v>
      </c>
      <c r="Y455" s="46" t="e">
        <v>#N/A</v>
      </c>
      <c r="Z455" s="46" t="e">
        <v>#N/A</v>
      </c>
      <c r="AA455" s="46" t="e">
        <v>#N/A</v>
      </c>
      <c r="AB455" s="46" t="e">
        <v>#N/A</v>
      </c>
      <c r="AC455" s="46">
        <v>14.05</v>
      </c>
      <c r="AD455" s="46">
        <v>13.83</v>
      </c>
      <c r="AE455" s="46">
        <v>13.89</v>
      </c>
      <c r="AF455" s="46">
        <v>13.96</v>
      </c>
      <c r="AG455" s="46">
        <v>13.94</v>
      </c>
      <c r="AH455" s="46">
        <v>12.93</v>
      </c>
      <c r="AI455" s="46">
        <v>13.14</v>
      </c>
      <c r="AJ455" s="46">
        <v>13.04</v>
      </c>
      <c r="AK455" s="46">
        <v>13.79</v>
      </c>
      <c r="AL455" s="46">
        <v>12.92</v>
      </c>
      <c r="AM455" s="46">
        <v>13.95</v>
      </c>
      <c r="AN455" s="46">
        <v>14.08</v>
      </c>
      <c r="AO455" s="46">
        <v>13.4</v>
      </c>
      <c r="AP455" s="46">
        <v>13.8</v>
      </c>
      <c r="AQ455" s="46">
        <v>13.35</v>
      </c>
      <c r="AR455" s="46" t="e">
        <v>#N/A</v>
      </c>
      <c r="AS455" s="46" t="e">
        <v>#N/A</v>
      </c>
    </row>
    <row r="456" spans="1:45">
      <c r="A456" s="46" t="s">
        <v>210</v>
      </c>
      <c r="B456" s="46" t="s">
        <v>211</v>
      </c>
      <c r="C456" s="46" t="s">
        <v>166</v>
      </c>
      <c r="D456" s="46" t="s">
        <v>167</v>
      </c>
      <c r="E456" s="46" t="e">
        <v>#N/A</v>
      </c>
      <c r="F456" s="46" t="e">
        <v>#N/A</v>
      </c>
      <c r="G456" s="46" t="e">
        <v>#N/A</v>
      </c>
      <c r="H456" s="46" t="e">
        <v>#N/A</v>
      </c>
      <c r="I456" s="46" t="e">
        <v>#N/A</v>
      </c>
      <c r="J456" s="46" t="e">
        <v>#N/A</v>
      </c>
      <c r="K456" s="46" t="e">
        <v>#N/A</v>
      </c>
      <c r="L456" s="46" t="e">
        <v>#N/A</v>
      </c>
      <c r="M456" s="46" t="e">
        <v>#N/A</v>
      </c>
      <c r="N456" s="46" t="e">
        <v>#N/A</v>
      </c>
      <c r="O456" s="46" t="e">
        <v>#N/A</v>
      </c>
      <c r="P456" s="46" t="e">
        <v>#N/A</v>
      </c>
      <c r="Q456" s="46" t="e">
        <v>#N/A</v>
      </c>
      <c r="R456" s="46" t="e">
        <v>#N/A</v>
      </c>
      <c r="S456" s="46" t="e">
        <v>#N/A</v>
      </c>
      <c r="T456" s="46" t="e">
        <v>#N/A</v>
      </c>
      <c r="U456" s="46" t="e">
        <v>#N/A</v>
      </c>
      <c r="V456" s="46" t="e">
        <v>#N/A</v>
      </c>
      <c r="W456" s="46" t="e">
        <v>#N/A</v>
      </c>
      <c r="X456" s="46" t="e">
        <v>#N/A</v>
      </c>
      <c r="Y456" s="46" t="e">
        <v>#N/A</v>
      </c>
      <c r="Z456" s="46" t="e">
        <v>#N/A</v>
      </c>
      <c r="AA456" s="46" t="e">
        <v>#N/A</v>
      </c>
      <c r="AB456" s="46" t="e">
        <v>#N/A</v>
      </c>
      <c r="AC456" s="46" t="e">
        <v>#N/A</v>
      </c>
      <c r="AD456" s="46" t="e">
        <v>#N/A</v>
      </c>
      <c r="AE456" s="46" t="e">
        <v>#N/A</v>
      </c>
      <c r="AF456" s="46" t="e">
        <v>#N/A</v>
      </c>
      <c r="AG456" s="46" t="e">
        <v>#N/A</v>
      </c>
      <c r="AH456" s="46" t="e">
        <v>#N/A</v>
      </c>
      <c r="AI456" s="46">
        <v>12.31</v>
      </c>
      <c r="AJ456" s="46">
        <v>12.41</v>
      </c>
      <c r="AK456" s="46">
        <v>12.34</v>
      </c>
      <c r="AL456" s="46">
        <v>12.58</v>
      </c>
      <c r="AM456" s="46">
        <v>12.39</v>
      </c>
      <c r="AN456" s="46">
        <v>12.53</v>
      </c>
      <c r="AO456" s="46">
        <v>12.52</v>
      </c>
      <c r="AP456" s="46">
        <v>12.41</v>
      </c>
      <c r="AQ456" s="46">
        <v>12.28</v>
      </c>
      <c r="AR456" s="46" t="e">
        <v>#N/A</v>
      </c>
      <c r="AS456" s="46" t="e">
        <v>#N/A</v>
      </c>
    </row>
    <row r="457" spans="1:45">
      <c r="A457" s="46" t="s">
        <v>210</v>
      </c>
      <c r="B457" s="46" t="s">
        <v>211</v>
      </c>
      <c r="C457" s="46" t="s">
        <v>168</v>
      </c>
      <c r="D457" s="46" t="s">
        <v>169</v>
      </c>
      <c r="E457" s="46" t="e">
        <v>#N/A</v>
      </c>
      <c r="F457" s="46" t="e">
        <v>#N/A</v>
      </c>
      <c r="G457" s="46" t="e">
        <v>#N/A</v>
      </c>
      <c r="H457" s="46" t="e">
        <v>#N/A</v>
      </c>
      <c r="I457" s="46" t="e">
        <v>#N/A</v>
      </c>
      <c r="J457" s="46" t="e">
        <v>#N/A</v>
      </c>
      <c r="K457" s="46" t="e">
        <v>#N/A</v>
      </c>
      <c r="L457" s="46" t="e">
        <v>#N/A</v>
      </c>
      <c r="M457" s="46" t="e">
        <v>#N/A</v>
      </c>
      <c r="N457" s="46" t="e">
        <v>#N/A</v>
      </c>
      <c r="O457" s="46" t="e">
        <v>#N/A</v>
      </c>
      <c r="P457" s="46" t="e">
        <v>#N/A</v>
      </c>
      <c r="Q457" s="46" t="e">
        <v>#N/A</v>
      </c>
      <c r="R457" s="46" t="e">
        <v>#N/A</v>
      </c>
      <c r="S457" s="46" t="e">
        <v>#N/A</v>
      </c>
      <c r="T457" s="46" t="e">
        <v>#N/A</v>
      </c>
      <c r="U457" s="46" t="e">
        <v>#N/A</v>
      </c>
      <c r="V457" s="46" t="e">
        <v>#N/A</v>
      </c>
      <c r="W457" s="46" t="e">
        <v>#N/A</v>
      </c>
      <c r="X457" s="46" t="e">
        <v>#N/A</v>
      </c>
      <c r="Y457" s="46" t="e">
        <v>#N/A</v>
      </c>
      <c r="Z457" s="46" t="e">
        <v>#N/A</v>
      </c>
      <c r="AA457" s="46" t="e">
        <v>#N/A</v>
      </c>
      <c r="AB457" s="46" t="e">
        <v>#N/A</v>
      </c>
      <c r="AC457" s="46" t="e">
        <v>#N/A</v>
      </c>
      <c r="AD457" s="46" t="e">
        <v>#N/A</v>
      </c>
      <c r="AE457" s="46" t="e">
        <v>#N/A</v>
      </c>
      <c r="AF457" s="46" t="e">
        <v>#N/A</v>
      </c>
      <c r="AG457" s="46" t="e">
        <v>#N/A</v>
      </c>
      <c r="AH457" s="46" t="e">
        <v>#N/A</v>
      </c>
      <c r="AI457" s="46" t="e">
        <v>#N/A</v>
      </c>
      <c r="AJ457" s="46" t="e">
        <v>#N/A</v>
      </c>
      <c r="AK457" s="46" t="e">
        <v>#N/A</v>
      </c>
      <c r="AL457" s="46" t="e">
        <v>#N/A</v>
      </c>
      <c r="AM457" s="46">
        <v>12.88</v>
      </c>
      <c r="AN457" s="46" t="e">
        <v>#N/A</v>
      </c>
      <c r="AO457" s="46" t="e">
        <v>#N/A</v>
      </c>
      <c r="AP457" s="46" t="e">
        <v>#N/A</v>
      </c>
      <c r="AQ457" s="46" t="e">
        <v>#N/A</v>
      </c>
      <c r="AR457" s="46" t="e">
        <v>#N/A</v>
      </c>
      <c r="AS457" s="46" t="e">
        <v>#N/A</v>
      </c>
    </row>
    <row r="458" spans="1:45">
      <c r="A458" s="46" t="s">
        <v>210</v>
      </c>
      <c r="B458" s="46" t="s">
        <v>211</v>
      </c>
      <c r="C458" s="46" t="s">
        <v>170</v>
      </c>
      <c r="D458" s="46" t="s">
        <v>171</v>
      </c>
      <c r="E458" s="46" t="e">
        <v>#N/A</v>
      </c>
      <c r="F458" s="46" t="e">
        <v>#N/A</v>
      </c>
      <c r="G458" s="46" t="e">
        <v>#N/A</v>
      </c>
      <c r="H458" s="46" t="e">
        <v>#N/A</v>
      </c>
      <c r="I458" s="46" t="e">
        <v>#N/A</v>
      </c>
      <c r="J458" s="46" t="e">
        <v>#N/A</v>
      </c>
      <c r="K458" s="46" t="e">
        <v>#N/A</v>
      </c>
      <c r="L458" s="46" t="e">
        <v>#N/A</v>
      </c>
      <c r="M458" s="46" t="e">
        <v>#N/A</v>
      </c>
      <c r="N458" s="46" t="e">
        <v>#N/A</v>
      </c>
      <c r="O458" s="46" t="e">
        <v>#N/A</v>
      </c>
      <c r="P458" s="46" t="e">
        <v>#N/A</v>
      </c>
      <c r="Q458" s="46" t="e">
        <v>#N/A</v>
      </c>
      <c r="R458" s="46" t="e">
        <v>#N/A</v>
      </c>
      <c r="S458" s="46">
        <v>14</v>
      </c>
      <c r="T458" s="46" t="e">
        <v>#N/A</v>
      </c>
      <c r="U458" s="46" t="e">
        <v>#N/A</v>
      </c>
      <c r="V458" s="46" t="e">
        <v>#N/A</v>
      </c>
      <c r="W458" s="46" t="e">
        <v>#N/A</v>
      </c>
      <c r="X458" s="46">
        <v>12.32</v>
      </c>
      <c r="Y458" s="46" t="e">
        <v>#N/A</v>
      </c>
      <c r="Z458" s="46" t="e">
        <v>#N/A</v>
      </c>
      <c r="AA458" s="46">
        <v>11.51</v>
      </c>
      <c r="AB458" s="46" t="e">
        <v>#N/A</v>
      </c>
      <c r="AC458" s="46" t="e">
        <v>#N/A</v>
      </c>
      <c r="AD458" s="46" t="e">
        <v>#N/A</v>
      </c>
      <c r="AE458" s="46" t="e">
        <v>#N/A</v>
      </c>
      <c r="AF458" s="46">
        <v>11.65</v>
      </c>
      <c r="AG458" s="46">
        <v>11.93</v>
      </c>
      <c r="AH458" s="46">
        <v>12.05</v>
      </c>
      <c r="AI458" s="46">
        <v>12.56</v>
      </c>
      <c r="AJ458" s="46">
        <v>13.06</v>
      </c>
      <c r="AK458" s="46">
        <v>13.17</v>
      </c>
      <c r="AL458" s="46">
        <v>13.45</v>
      </c>
      <c r="AM458" s="46">
        <v>13.26</v>
      </c>
      <c r="AN458" s="46">
        <v>13.34</v>
      </c>
      <c r="AO458" s="46">
        <v>13.36</v>
      </c>
      <c r="AP458" s="46">
        <v>13.57</v>
      </c>
      <c r="AQ458" s="46">
        <v>13.5</v>
      </c>
      <c r="AR458" s="46">
        <v>13.82</v>
      </c>
      <c r="AS458" s="46" t="e">
        <v>#N/A</v>
      </c>
    </row>
    <row r="459" spans="1:45">
      <c r="A459" s="46" t="s">
        <v>210</v>
      </c>
      <c r="B459" s="46" t="s">
        <v>211</v>
      </c>
      <c r="C459" s="46" t="s">
        <v>172</v>
      </c>
      <c r="D459" s="46" t="s">
        <v>173</v>
      </c>
      <c r="E459" s="46" t="e">
        <v>#N/A</v>
      </c>
      <c r="F459" s="46" t="e">
        <v>#N/A</v>
      </c>
      <c r="G459" s="46" t="e">
        <v>#N/A</v>
      </c>
      <c r="H459" s="46" t="e">
        <v>#N/A</v>
      </c>
      <c r="I459" s="46" t="e">
        <v>#N/A</v>
      </c>
      <c r="J459" s="46" t="e">
        <v>#N/A</v>
      </c>
      <c r="K459" s="46" t="e">
        <v>#N/A</v>
      </c>
      <c r="L459" s="46" t="e">
        <v>#N/A</v>
      </c>
      <c r="M459" s="46" t="e">
        <v>#N/A</v>
      </c>
      <c r="N459" s="46" t="e">
        <v>#N/A</v>
      </c>
      <c r="O459" s="46" t="e">
        <v>#N/A</v>
      </c>
      <c r="P459" s="46" t="e">
        <v>#N/A</v>
      </c>
      <c r="Q459" s="46" t="e">
        <v>#N/A</v>
      </c>
      <c r="R459" s="46" t="e">
        <v>#N/A</v>
      </c>
      <c r="S459" s="46">
        <v>13.63</v>
      </c>
      <c r="T459" s="46" t="e">
        <v>#N/A</v>
      </c>
      <c r="U459" s="46" t="e">
        <v>#N/A</v>
      </c>
      <c r="V459" s="46" t="e">
        <v>#N/A</v>
      </c>
      <c r="W459" s="46" t="e">
        <v>#N/A</v>
      </c>
      <c r="X459" s="46">
        <v>7.06</v>
      </c>
      <c r="Y459" s="46" t="e">
        <v>#N/A</v>
      </c>
      <c r="Z459" s="46" t="e">
        <v>#N/A</v>
      </c>
      <c r="AA459" s="46" t="e">
        <v>#N/A</v>
      </c>
      <c r="AB459" s="46" t="e">
        <v>#N/A</v>
      </c>
      <c r="AC459" s="46">
        <v>8.89</v>
      </c>
      <c r="AD459" s="46" t="e">
        <v>#N/A</v>
      </c>
      <c r="AE459" s="46">
        <v>12.71</v>
      </c>
      <c r="AF459" s="46">
        <v>12.84</v>
      </c>
      <c r="AG459" s="46">
        <v>12.9</v>
      </c>
      <c r="AH459" s="46">
        <v>13.29</v>
      </c>
      <c r="AI459" s="46">
        <v>11.61</v>
      </c>
      <c r="AJ459" s="46">
        <v>10.84</v>
      </c>
      <c r="AK459" s="46">
        <v>10.65</v>
      </c>
      <c r="AL459" s="46">
        <v>11.79</v>
      </c>
      <c r="AM459" s="46">
        <v>12.47</v>
      </c>
      <c r="AN459" s="46">
        <v>13</v>
      </c>
      <c r="AO459" s="46">
        <v>13.27</v>
      </c>
      <c r="AP459" s="46">
        <v>13.54</v>
      </c>
      <c r="AQ459" s="46">
        <v>13.89</v>
      </c>
      <c r="AR459" s="46" t="e">
        <v>#N/A</v>
      </c>
      <c r="AS459" s="46" t="e">
        <v>#N/A</v>
      </c>
    </row>
    <row r="460" spans="1:45">
      <c r="A460" s="46" t="s">
        <v>210</v>
      </c>
      <c r="B460" s="46" t="s">
        <v>211</v>
      </c>
      <c r="C460" s="46" t="s">
        <v>174</v>
      </c>
      <c r="D460" s="46" t="s">
        <v>175</v>
      </c>
      <c r="E460" s="46" t="e">
        <v>#N/A</v>
      </c>
      <c r="F460" s="46" t="e">
        <v>#N/A</v>
      </c>
      <c r="G460" s="46" t="e">
        <v>#N/A</v>
      </c>
      <c r="H460" s="46" t="e">
        <v>#N/A</v>
      </c>
      <c r="I460" s="46" t="e">
        <v>#N/A</v>
      </c>
      <c r="J460" s="46" t="e">
        <v>#N/A</v>
      </c>
      <c r="K460" s="46" t="e">
        <v>#N/A</v>
      </c>
      <c r="L460" s="46" t="e">
        <v>#N/A</v>
      </c>
      <c r="M460" s="46" t="e">
        <v>#N/A</v>
      </c>
      <c r="N460" s="46" t="e">
        <v>#N/A</v>
      </c>
      <c r="O460" s="46" t="e">
        <v>#N/A</v>
      </c>
      <c r="P460" s="46" t="e">
        <v>#N/A</v>
      </c>
      <c r="Q460" s="46" t="e">
        <v>#N/A</v>
      </c>
      <c r="R460" s="46" t="e">
        <v>#N/A</v>
      </c>
      <c r="S460" s="46">
        <v>14.93</v>
      </c>
      <c r="T460" s="46" t="e">
        <v>#N/A</v>
      </c>
      <c r="U460" s="46" t="e">
        <v>#N/A</v>
      </c>
      <c r="V460" s="46" t="e">
        <v>#N/A</v>
      </c>
      <c r="W460" s="46" t="e">
        <v>#N/A</v>
      </c>
      <c r="X460" s="46">
        <v>12.34</v>
      </c>
      <c r="Y460" s="46" t="e">
        <v>#N/A</v>
      </c>
      <c r="Z460" s="46" t="e">
        <v>#N/A</v>
      </c>
      <c r="AA460" s="46">
        <v>12.65</v>
      </c>
      <c r="AB460" s="46" t="e">
        <v>#N/A</v>
      </c>
      <c r="AC460" s="46">
        <v>12.69</v>
      </c>
      <c r="AD460" s="46">
        <v>12.71</v>
      </c>
      <c r="AE460" s="46">
        <v>12.7</v>
      </c>
      <c r="AF460" s="46">
        <v>12.65</v>
      </c>
      <c r="AG460" s="46">
        <v>12.64</v>
      </c>
      <c r="AH460" s="46">
        <v>11.71</v>
      </c>
      <c r="AI460" s="46">
        <v>11.84</v>
      </c>
      <c r="AJ460" s="46">
        <v>12.49</v>
      </c>
      <c r="AK460" s="46">
        <v>12.53</v>
      </c>
      <c r="AL460" s="46">
        <v>12.48</v>
      </c>
      <c r="AM460" s="46">
        <v>11.24</v>
      </c>
      <c r="AN460" s="46">
        <v>11.77</v>
      </c>
      <c r="AO460" s="46">
        <v>12.45</v>
      </c>
      <c r="AP460" s="46">
        <v>12.78</v>
      </c>
      <c r="AQ460" s="46">
        <v>12.24</v>
      </c>
      <c r="AR460" s="46" t="e">
        <v>#N/A</v>
      </c>
      <c r="AS460" s="46" t="e">
        <v>#N/A</v>
      </c>
    </row>
    <row r="461" spans="1:45">
      <c r="A461" s="46" t="s">
        <v>210</v>
      </c>
      <c r="B461" s="46" t="s">
        <v>211</v>
      </c>
      <c r="C461" s="46" t="s">
        <v>176</v>
      </c>
      <c r="D461" s="46" t="s">
        <v>177</v>
      </c>
      <c r="E461" s="46" t="e">
        <v>#N/A</v>
      </c>
      <c r="F461" s="46" t="e">
        <v>#N/A</v>
      </c>
      <c r="G461" s="46" t="e">
        <v>#N/A</v>
      </c>
      <c r="H461" s="46" t="e">
        <v>#N/A</v>
      </c>
      <c r="I461" s="46" t="e">
        <v>#N/A</v>
      </c>
      <c r="J461" s="46" t="e">
        <v>#N/A</v>
      </c>
      <c r="K461" s="46" t="e">
        <v>#N/A</v>
      </c>
      <c r="L461" s="46" t="e">
        <v>#N/A</v>
      </c>
      <c r="M461" s="46" t="e">
        <v>#N/A</v>
      </c>
      <c r="N461" s="46" t="e">
        <v>#N/A</v>
      </c>
      <c r="O461" s="46" t="e">
        <v>#N/A</v>
      </c>
      <c r="P461" s="46" t="e">
        <v>#N/A</v>
      </c>
      <c r="Q461" s="46" t="e">
        <v>#N/A</v>
      </c>
      <c r="R461" s="46" t="e">
        <v>#N/A</v>
      </c>
      <c r="S461" s="46" t="e">
        <v>#N/A</v>
      </c>
      <c r="T461" s="46" t="e">
        <v>#N/A</v>
      </c>
      <c r="U461" s="46" t="e">
        <v>#N/A</v>
      </c>
      <c r="V461" s="46" t="e">
        <v>#N/A</v>
      </c>
      <c r="W461" s="46" t="e">
        <v>#N/A</v>
      </c>
      <c r="X461" s="46" t="e">
        <v>#N/A</v>
      </c>
      <c r="Y461" s="46" t="e">
        <v>#N/A</v>
      </c>
      <c r="Z461" s="46" t="e">
        <v>#N/A</v>
      </c>
      <c r="AA461" s="46" t="e">
        <v>#N/A</v>
      </c>
      <c r="AB461" s="46" t="e">
        <v>#N/A</v>
      </c>
      <c r="AC461" s="46" t="e">
        <v>#N/A</v>
      </c>
      <c r="AD461" s="46" t="e">
        <v>#N/A</v>
      </c>
      <c r="AE461" s="46" t="e">
        <v>#N/A</v>
      </c>
      <c r="AF461" s="46" t="e">
        <v>#N/A</v>
      </c>
      <c r="AG461" s="46" t="e">
        <v>#N/A</v>
      </c>
      <c r="AH461" s="46" t="e">
        <v>#N/A</v>
      </c>
      <c r="AI461" s="46" t="e">
        <v>#N/A</v>
      </c>
      <c r="AJ461" s="46">
        <v>12.99</v>
      </c>
      <c r="AK461" s="46">
        <v>13.11</v>
      </c>
      <c r="AL461" s="46">
        <v>12.71</v>
      </c>
      <c r="AM461" s="46">
        <v>13.18</v>
      </c>
      <c r="AN461" s="46">
        <v>13.13</v>
      </c>
      <c r="AO461" s="46">
        <v>13.24</v>
      </c>
      <c r="AP461" s="46">
        <v>13.15</v>
      </c>
      <c r="AQ461" s="46">
        <v>12.38</v>
      </c>
      <c r="AR461" s="46">
        <v>12.46</v>
      </c>
      <c r="AS461" s="46" t="e">
        <v>#N/A</v>
      </c>
    </row>
    <row r="462" spans="1:45">
      <c r="A462" s="46" t="s">
        <v>210</v>
      </c>
      <c r="B462" s="46" t="s">
        <v>211</v>
      </c>
      <c r="C462" s="46" t="s">
        <v>178</v>
      </c>
      <c r="D462" s="46" t="s">
        <v>179</v>
      </c>
      <c r="E462" s="46" t="e">
        <v>#N/A</v>
      </c>
      <c r="F462" s="46" t="e">
        <v>#N/A</v>
      </c>
      <c r="G462" s="46" t="e">
        <v>#N/A</v>
      </c>
      <c r="H462" s="46" t="e">
        <v>#N/A</v>
      </c>
      <c r="I462" s="46" t="e">
        <v>#N/A</v>
      </c>
      <c r="J462" s="46" t="e">
        <v>#N/A</v>
      </c>
      <c r="K462" s="46" t="e">
        <v>#N/A</v>
      </c>
      <c r="L462" s="46" t="e">
        <v>#N/A</v>
      </c>
      <c r="M462" s="46" t="e">
        <v>#N/A</v>
      </c>
      <c r="N462" s="46" t="e">
        <v>#N/A</v>
      </c>
      <c r="O462" s="46" t="e">
        <v>#N/A</v>
      </c>
      <c r="P462" s="46" t="e">
        <v>#N/A</v>
      </c>
      <c r="Q462" s="46" t="e">
        <v>#N/A</v>
      </c>
      <c r="R462" s="46" t="e">
        <v>#N/A</v>
      </c>
      <c r="S462" s="46">
        <v>14.57</v>
      </c>
      <c r="T462" s="46" t="e">
        <v>#N/A</v>
      </c>
      <c r="U462" s="46" t="e">
        <v>#N/A</v>
      </c>
      <c r="V462" s="46" t="e">
        <v>#N/A</v>
      </c>
      <c r="W462" s="46">
        <v>11.91</v>
      </c>
      <c r="X462" s="46" t="e">
        <v>#N/A</v>
      </c>
      <c r="Y462" s="46" t="e">
        <v>#N/A</v>
      </c>
      <c r="Z462" s="46" t="e">
        <v>#N/A</v>
      </c>
      <c r="AA462" s="46" t="e">
        <v>#N/A</v>
      </c>
      <c r="AB462" s="46">
        <v>11.37</v>
      </c>
      <c r="AC462" s="46">
        <v>10.77</v>
      </c>
      <c r="AD462" s="46">
        <v>10.130000000000001</v>
      </c>
      <c r="AE462" s="46">
        <v>11.52</v>
      </c>
      <c r="AF462" s="46">
        <v>11.04</v>
      </c>
      <c r="AG462" s="46">
        <v>11.43</v>
      </c>
      <c r="AH462" s="46">
        <v>11.7</v>
      </c>
      <c r="AI462" s="46">
        <v>11.73</v>
      </c>
      <c r="AJ462" s="46">
        <v>11.46</v>
      </c>
      <c r="AK462" s="46">
        <v>11.65</v>
      </c>
      <c r="AL462" s="46">
        <v>11.89</v>
      </c>
      <c r="AM462" s="46">
        <v>11.98</v>
      </c>
      <c r="AN462" s="46">
        <v>12.21</v>
      </c>
      <c r="AO462" s="46">
        <v>12.51</v>
      </c>
      <c r="AP462" s="46">
        <v>12.92</v>
      </c>
      <c r="AQ462" s="46">
        <v>13.22</v>
      </c>
      <c r="AR462" s="46">
        <v>13.37</v>
      </c>
      <c r="AS462" s="46" t="e">
        <v>#N/A</v>
      </c>
    </row>
    <row r="463" spans="1:45">
      <c r="A463" s="46" t="s">
        <v>210</v>
      </c>
      <c r="B463" s="46" t="s">
        <v>211</v>
      </c>
      <c r="C463" s="46" t="s">
        <v>180</v>
      </c>
      <c r="D463" s="46" t="s">
        <v>181</v>
      </c>
      <c r="E463" s="46" t="e">
        <v>#N/A</v>
      </c>
      <c r="F463" s="46" t="e">
        <v>#N/A</v>
      </c>
      <c r="G463" s="46" t="e">
        <v>#N/A</v>
      </c>
      <c r="H463" s="46" t="e">
        <v>#N/A</v>
      </c>
      <c r="I463" s="46" t="e">
        <v>#N/A</v>
      </c>
      <c r="J463" s="46" t="e">
        <v>#N/A</v>
      </c>
      <c r="K463" s="46" t="e">
        <v>#N/A</v>
      </c>
      <c r="L463" s="46" t="e">
        <v>#N/A</v>
      </c>
      <c r="M463" s="46" t="e">
        <v>#N/A</v>
      </c>
      <c r="N463" s="46" t="e">
        <v>#N/A</v>
      </c>
      <c r="O463" s="46" t="e">
        <v>#N/A</v>
      </c>
      <c r="P463" s="46" t="e">
        <v>#N/A</v>
      </c>
      <c r="Q463" s="46" t="e">
        <v>#N/A</v>
      </c>
      <c r="R463" s="46">
        <v>12.35</v>
      </c>
      <c r="S463" s="46" t="e">
        <v>#N/A</v>
      </c>
      <c r="T463" s="46" t="e">
        <v>#N/A</v>
      </c>
      <c r="U463" s="46">
        <v>12.26</v>
      </c>
      <c r="V463" s="46" t="e">
        <v>#N/A</v>
      </c>
      <c r="W463" s="46" t="e">
        <v>#N/A</v>
      </c>
      <c r="X463" s="46" t="e">
        <v>#N/A</v>
      </c>
      <c r="Y463" s="46" t="e">
        <v>#N/A</v>
      </c>
      <c r="Z463" s="46" t="e">
        <v>#N/A</v>
      </c>
      <c r="AA463" s="46">
        <v>13.44</v>
      </c>
      <c r="AB463" s="46" t="e">
        <v>#N/A</v>
      </c>
      <c r="AC463" s="46">
        <v>12.43</v>
      </c>
      <c r="AD463" s="46" t="e">
        <v>#N/A</v>
      </c>
      <c r="AE463" s="46" t="e">
        <v>#N/A</v>
      </c>
      <c r="AF463" s="46">
        <v>13.02</v>
      </c>
      <c r="AG463" s="46" t="e">
        <v>#N/A</v>
      </c>
      <c r="AH463" s="46" t="e">
        <v>#N/A</v>
      </c>
      <c r="AI463" s="46">
        <v>12.55</v>
      </c>
      <c r="AJ463" s="46">
        <v>12.48</v>
      </c>
      <c r="AK463" s="46" t="e">
        <v>#N/A</v>
      </c>
      <c r="AL463" s="46">
        <v>12.71</v>
      </c>
      <c r="AM463" s="46" t="e">
        <v>#N/A</v>
      </c>
      <c r="AN463" s="46" t="e">
        <v>#N/A</v>
      </c>
      <c r="AO463" s="46">
        <v>13.18</v>
      </c>
      <c r="AP463" s="46" t="e">
        <v>#N/A</v>
      </c>
      <c r="AQ463" s="46" t="e">
        <v>#N/A</v>
      </c>
      <c r="AR463" s="46" t="e">
        <v>#N/A</v>
      </c>
      <c r="AS463" s="46" t="e">
        <v>#N/A</v>
      </c>
    </row>
    <row r="464" spans="1:45">
      <c r="A464" s="46" t="s">
        <v>210</v>
      </c>
      <c r="B464" s="46" t="s">
        <v>211</v>
      </c>
      <c r="C464" s="46" t="s">
        <v>182</v>
      </c>
      <c r="D464" s="46" t="s">
        <v>183</v>
      </c>
      <c r="E464" s="46" t="e">
        <v>#N/A</v>
      </c>
      <c r="F464" s="46" t="e">
        <v>#N/A</v>
      </c>
      <c r="G464" s="46" t="e">
        <v>#N/A</v>
      </c>
      <c r="H464" s="46" t="e">
        <v>#N/A</v>
      </c>
      <c r="I464" s="46" t="e">
        <v>#N/A</v>
      </c>
      <c r="J464" s="46" t="e">
        <v>#N/A</v>
      </c>
      <c r="K464" s="46" t="e">
        <v>#N/A</v>
      </c>
      <c r="L464" s="46" t="e">
        <v>#N/A</v>
      </c>
      <c r="M464" s="46" t="e">
        <v>#N/A</v>
      </c>
      <c r="N464" s="46" t="e">
        <v>#N/A</v>
      </c>
      <c r="O464" s="46" t="e">
        <v>#N/A</v>
      </c>
      <c r="P464" s="46">
        <v>14.34</v>
      </c>
      <c r="Q464" s="46" t="e">
        <v>#N/A</v>
      </c>
      <c r="R464" s="46">
        <v>14.3</v>
      </c>
      <c r="S464" s="46" t="e">
        <v>#N/A</v>
      </c>
      <c r="T464" s="46">
        <v>13.82</v>
      </c>
      <c r="U464" s="46" t="e">
        <v>#N/A</v>
      </c>
      <c r="V464" s="46" t="e">
        <v>#N/A</v>
      </c>
      <c r="W464" s="46">
        <v>13.75</v>
      </c>
      <c r="X464" s="46" t="e">
        <v>#N/A</v>
      </c>
      <c r="Y464" s="46" t="e">
        <v>#N/A</v>
      </c>
      <c r="Z464" s="46" t="e">
        <v>#N/A</v>
      </c>
      <c r="AA464" s="46">
        <v>12.37</v>
      </c>
      <c r="AB464" s="46" t="e">
        <v>#N/A</v>
      </c>
      <c r="AC464" s="46">
        <v>12.48</v>
      </c>
      <c r="AD464" s="46">
        <v>12.37</v>
      </c>
      <c r="AE464" s="46">
        <v>12.31</v>
      </c>
      <c r="AF464" s="46">
        <v>12.3</v>
      </c>
      <c r="AG464" s="46">
        <v>12.01</v>
      </c>
      <c r="AH464" s="46">
        <v>11.75</v>
      </c>
      <c r="AI464" s="46">
        <v>11.54</v>
      </c>
      <c r="AJ464" s="46">
        <v>11.66</v>
      </c>
      <c r="AK464" s="46">
        <v>12.02</v>
      </c>
      <c r="AL464" s="46">
        <v>12.13</v>
      </c>
      <c r="AM464" s="46">
        <v>12.1</v>
      </c>
      <c r="AN464" s="46">
        <v>12.12</v>
      </c>
      <c r="AO464" s="46">
        <v>12.18</v>
      </c>
      <c r="AP464" s="46">
        <v>12.31</v>
      </c>
      <c r="AQ464" s="46">
        <v>12.41</v>
      </c>
      <c r="AR464" s="46" t="e">
        <v>#N/A</v>
      </c>
      <c r="AS464" s="46" t="e">
        <v>#N/A</v>
      </c>
    </row>
    <row r="465" spans="1:45">
      <c r="A465" s="46" t="s">
        <v>210</v>
      </c>
      <c r="B465" s="46" t="s">
        <v>211</v>
      </c>
      <c r="C465" s="46" t="s">
        <v>184</v>
      </c>
      <c r="D465" s="46" t="s">
        <v>185</v>
      </c>
      <c r="E465" s="46" t="e">
        <v>#N/A</v>
      </c>
      <c r="F465" s="46" t="e">
        <v>#N/A</v>
      </c>
      <c r="G465" s="46" t="e">
        <v>#N/A</v>
      </c>
      <c r="H465" s="46" t="e">
        <v>#N/A</v>
      </c>
      <c r="I465" s="46" t="e">
        <v>#N/A</v>
      </c>
      <c r="J465" s="46" t="e">
        <v>#N/A</v>
      </c>
      <c r="K465" s="46" t="e">
        <v>#N/A</v>
      </c>
      <c r="L465" s="46" t="e">
        <v>#N/A</v>
      </c>
      <c r="M465" s="46" t="e">
        <v>#N/A</v>
      </c>
      <c r="N465" s="46" t="e">
        <v>#N/A</v>
      </c>
      <c r="O465" s="46" t="e">
        <v>#N/A</v>
      </c>
      <c r="P465" s="46" t="e">
        <v>#N/A</v>
      </c>
      <c r="Q465" s="46" t="e">
        <v>#N/A</v>
      </c>
      <c r="R465" s="46" t="e">
        <v>#N/A</v>
      </c>
      <c r="S465" s="46" t="e">
        <v>#N/A</v>
      </c>
      <c r="T465" s="46">
        <v>14.99</v>
      </c>
      <c r="U465" s="46" t="e">
        <v>#N/A</v>
      </c>
      <c r="V465" s="46" t="e">
        <v>#N/A</v>
      </c>
      <c r="W465" s="46">
        <v>14.36</v>
      </c>
      <c r="X465" s="46" t="e">
        <v>#N/A</v>
      </c>
      <c r="Y465" s="46">
        <v>13.6</v>
      </c>
      <c r="Z465" s="46" t="e">
        <v>#N/A</v>
      </c>
      <c r="AA465" s="46" t="e">
        <v>#N/A</v>
      </c>
      <c r="AB465" s="46" t="e">
        <v>#N/A</v>
      </c>
      <c r="AC465" s="46">
        <v>12.84</v>
      </c>
      <c r="AD465" s="46">
        <v>13.34</v>
      </c>
      <c r="AE465" s="46">
        <v>13.33</v>
      </c>
      <c r="AF465" s="46">
        <v>13.32</v>
      </c>
      <c r="AG465" s="46">
        <v>13.12</v>
      </c>
      <c r="AH465" s="46">
        <v>13.16</v>
      </c>
      <c r="AI465" s="46">
        <v>13.1</v>
      </c>
      <c r="AJ465" s="46">
        <v>13.18</v>
      </c>
      <c r="AK465" s="46">
        <v>10.99</v>
      </c>
      <c r="AL465" s="46">
        <v>11.38</v>
      </c>
      <c r="AM465" s="46">
        <v>13.21</v>
      </c>
      <c r="AN465" s="46">
        <v>13.54</v>
      </c>
      <c r="AO465" s="46">
        <v>13.56</v>
      </c>
      <c r="AP465" s="46">
        <v>13.77</v>
      </c>
      <c r="AQ465" s="46">
        <v>13.79</v>
      </c>
      <c r="AR465" s="46" t="e">
        <v>#N/A</v>
      </c>
      <c r="AS465" s="46" t="e">
        <v>#N/A</v>
      </c>
    </row>
    <row r="466" spans="1:45">
      <c r="A466" s="46" t="s">
        <v>210</v>
      </c>
      <c r="B466" s="46" t="s">
        <v>211</v>
      </c>
      <c r="C466" s="46" t="s">
        <v>186</v>
      </c>
      <c r="D466" s="46" t="s">
        <v>187</v>
      </c>
      <c r="E466" s="46" t="e">
        <v>#N/A</v>
      </c>
      <c r="F466" s="46" t="e">
        <v>#N/A</v>
      </c>
      <c r="G466" s="46" t="e">
        <v>#N/A</v>
      </c>
      <c r="H466" s="46" t="e">
        <v>#N/A</v>
      </c>
      <c r="I466" s="46" t="e">
        <v>#N/A</v>
      </c>
      <c r="J466" s="46" t="e">
        <v>#N/A</v>
      </c>
      <c r="K466" s="46" t="e">
        <v>#N/A</v>
      </c>
      <c r="L466" s="46" t="e">
        <v>#N/A</v>
      </c>
      <c r="M466" s="46" t="e">
        <v>#N/A</v>
      </c>
      <c r="N466" s="46" t="e">
        <v>#N/A</v>
      </c>
      <c r="O466" s="46" t="e">
        <v>#N/A</v>
      </c>
      <c r="P466" s="46" t="e">
        <v>#N/A</v>
      </c>
      <c r="Q466" s="46" t="e">
        <v>#N/A</v>
      </c>
      <c r="R466" s="46">
        <v>14.81</v>
      </c>
      <c r="S466" s="46" t="e">
        <v>#N/A</v>
      </c>
      <c r="T466" s="46" t="e">
        <v>#N/A</v>
      </c>
      <c r="U466" s="46" t="e">
        <v>#N/A</v>
      </c>
      <c r="V466" s="46" t="e">
        <v>#N/A</v>
      </c>
      <c r="W466" s="46" t="e">
        <v>#N/A</v>
      </c>
      <c r="X466" s="46">
        <v>13.28</v>
      </c>
      <c r="Y466" s="46" t="e">
        <v>#N/A</v>
      </c>
      <c r="Z466" s="46" t="e">
        <v>#N/A</v>
      </c>
      <c r="AA466" s="46" t="e">
        <v>#N/A</v>
      </c>
      <c r="AB466" s="46" t="e">
        <v>#N/A</v>
      </c>
      <c r="AC466" s="46">
        <v>13.36</v>
      </c>
      <c r="AD466" s="46" t="e">
        <v>#N/A</v>
      </c>
      <c r="AE466" s="46" t="e">
        <v>#N/A</v>
      </c>
      <c r="AF466" s="46" t="e">
        <v>#N/A</v>
      </c>
      <c r="AG466" s="46">
        <v>13.35</v>
      </c>
      <c r="AH466" s="46">
        <v>12.64</v>
      </c>
      <c r="AI466" s="46">
        <v>12.74</v>
      </c>
      <c r="AJ466" s="46">
        <v>14.63</v>
      </c>
      <c r="AK466" s="46">
        <v>14.72</v>
      </c>
      <c r="AL466" s="46">
        <v>14.73</v>
      </c>
      <c r="AM466" s="46">
        <v>14.88</v>
      </c>
      <c r="AN466" s="46">
        <v>14.59</v>
      </c>
      <c r="AO466" s="46">
        <v>14.65</v>
      </c>
      <c r="AP466" s="46">
        <v>14.7</v>
      </c>
      <c r="AQ466" s="46">
        <v>14.58</v>
      </c>
      <c r="AR466" s="46" t="e">
        <v>#N/A</v>
      </c>
      <c r="AS466" s="46" t="e">
        <v>#N/A</v>
      </c>
    </row>
    <row r="467" spans="1:45">
      <c r="A467" s="46" t="s">
        <v>210</v>
      </c>
      <c r="B467" s="46" t="s">
        <v>211</v>
      </c>
      <c r="C467" s="46" t="s">
        <v>188</v>
      </c>
      <c r="D467" s="46" t="s">
        <v>189</v>
      </c>
      <c r="E467" s="46" t="e">
        <v>#N/A</v>
      </c>
      <c r="F467" s="46" t="e">
        <v>#N/A</v>
      </c>
      <c r="G467" s="46" t="e">
        <v>#N/A</v>
      </c>
      <c r="H467" s="46" t="e">
        <v>#N/A</v>
      </c>
      <c r="I467" s="46" t="e">
        <v>#N/A</v>
      </c>
      <c r="J467" s="46" t="e">
        <v>#N/A</v>
      </c>
      <c r="K467" s="46" t="e">
        <v>#N/A</v>
      </c>
      <c r="L467" s="46" t="e">
        <v>#N/A</v>
      </c>
      <c r="M467" s="46" t="e">
        <v>#N/A</v>
      </c>
      <c r="N467" s="46" t="e">
        <v>#N/A</v>
      </c>
      <c r="O467" s="46" t="e">
        <v>#N/A</v>
      </c>
      <c r="P467" s="46" t="e">
        <v>#N/A</v>
      </c>
      <c r="Q467" s="46" t="e">
        <v>#N/A</v>
      </c>
      <c r="R467" s="46" t="e">
        <v>#N/A</v>
      </c>
      <c r="S467" s="46" t="e">
        <v>#N/A</v>
      </c>
      <c r="T467" s="46" t="e">
        <v>#N/A</v>
      </c>
      <c r="U467" s="46" t="e">
        <v>#N/A</v>
      </c>
      <c r="V467" s="46" t="e">
        <v>#N/A</v>
      </c>
      <c r="W467" s="46" t="e">
        <v>#N/A</v>
      </c>
      <c r="X467" s="46" t="e">
        <v>#N/A</v>
      </c>
      <c r="Y467" s="46" t="e">
        <v>#N/A</v>
      </c>
      <c r="Z467" s="46" t="e">
        <v>#N/A</v>
      </c>
      <c r="AA467" s="46" t="e">
        <v>#N/A</v>
      </c>
      <c r="AB467" s="46" t="e">
        <v>#N/A</v>
      </c>
      <c r="AC467" s="46" t="e">
        <v>#N/A</v>
      </c>
      <c r="AD467" s="46" t="e">
        <v>#N/A</v>
      </c>
      <c r="AE467" s="46" t="e">
        <v>#N/A</v>
      </c>
      <c r="AF467" s="46" t="e">
        <v>#N/A</v>
      </c>
      <c r="AG467" s="46" t="e">
        <v>#N/A</v>
      </c>
      <c r="AH467" s="46" t="e">
        <v>#N/A</v>
      </c>
      <c r="AI467" s="46">
        <v>14.32</v>
      </c>
      <c r="AJ467" s="46">
        <v>14.37</v>
      </c>
      <c r="AK467" s="46">
        <v>14.33</v>
      </c>
      <c r="AL467" s="46">
        <v>14.42</v>
      </c>
      <c r="AM467" s="46">
        <v>14.31</v>
      </c>
      <c r="AN467" s="46">
        <v>14.44</v>
      </c>
      <c r="AO467" s="46">
        <v>14.37</v>
      </c>
      <c r="AP467" s="46">
        <v>14.37</v>
      </c>
      <c r="AQ467" s="46">
        <v>14.3</v>
      </c>
      <c r="AR467" s="46" t="e">
        <v>#N/A</v>
      </c>
      <c r="AS467" s="46" t="e">
        <v>#N/A</v>
      </c>
    </row>
    <row r="468" spans="1:45">
      <c r="A468" s="46" t="s">
        <v>210</v>
      </c>
      <c r="B468" s="46" t="s">
        <v>211</v>
      </c>
      <c r="C468" s="46" t="s">
        <v>190</v>
      </c>
      <c r="D468" s="46" t="s">
        <v>191</v>
      </c>
      <c r="E468" s="46" t="e">
        <v>#N/A</v>
      </c>
      <c r="F468" s="46" t="e">
        <v>#N/A</v>
      </c>
      <c r="G468" s="46" t="e">
        <v>#N/A</v>
      </c>
      <c r="H468" s="46" t="e">
        <v>#N/A</v>
      </c>
      <c r="I468" s="46" t="e">
        <v>#N/A</v>
      </c>
      <c r="J468" s="46" t="e">
        <v>#N/A</v>
      </c>
      <c r="K468" s="46" t="e">
        <v>#N/A</v>
      </c>
      <c r="L468" s="46" t="e">
        <v>#N/A</v>
      </c>
      <c r="M468" s="46" t="e">
        <v>#N/A</v>
      </c>
      <c r="N468" s="46" t="e">
        <v>#N/A</v>
      </c>
      <c r="O468" s="46" t="e">
        <v>#N/A</v>
      </c>
      <c r="P468" s="46" t="e">
        <v>#N/A</v>
      </c>
      <c r="Q468" s="46" t="e">
        <v>#N/A</v>
      </c>
      <c r="R468" s="46">
        <v>9.81</v>
      </c>
      <c r="S468" s="46" t="e">
        <v>#N/A</v>
      </c>
      <c r="T468" s="46" t="e">
        <v>#N/A</v>
      </c>
      <c r="U468" s="46" t="e">
        <v>#N/A</v>
      </c>
      <c r="V468" s="46" t="e">
        <v>#N/A</v>
      </c>
      <c r="W468" s="46" t="e">
        <v>#N/A</v>
      </c>
      <c r="X468" s="46" t="e">
        <v>#N/A</v>
      </c>
      <c r="Y468" s="46">
        <v>10.15</v>
      </c>
      <c r="Z468" s="46" t="e">
        <v>#N/A</v>
      </c>
      <c r="AA468" s="46" t="e">
        <v>#N/A</v>
      </c>
      <c r="AB468" s="46" t="e">
        <v>#N/A</v>
      </c>
      <c r="AC468" s="46" t="e">
        <v>#N/A</v>
      </c>
      <c r="AD468" s="46" t="e">
        <v>#N/A</v>
      </c>
      <c r="AE468" s="46" t="e">
        <v>#N/A</v>
      </c>
      <c r="AF468" s="46" t="e">
        <v>#N/A</v>
      </c>
      <c r="AG468" s="46">
        <v>10.1</v>
      </c>
      <c r="AH468" s="46">
        <v>10</v>
      </c>
      <c r="AI468" s="46">
        <v>10.06</v>
      </c>
      <c r="AJ468" s="46">
        <v>10.130000000000001</v>
      </c>
      <c r="AK468" s="46">
        <v>10.56</v>
      </c>
      <c r="AL468" s="46">
        <v>10.96</v>
      </c>
      <c r="AM468" s="46">
        <v>11.05</v>
      </c>
      <c r="AN468" s="46">
        <v>10.79</v>
      </c>
      <c r="AO468" s="46">
        <v>10.99</v>
      </c>
      <c r="AP468" s="46">
        <v>10.59</v>
      </c>
      <c r="AQ468" s="46">
        <v>10.54</v>
      </c>
      <c r="AR468" s="46" t="e">
        <v>#N/A</v>
      </c>
      <c r="AS468" s="46" t="e">
        <v>#N/A</v>
      </c>
    </row>
    <row r="469" spans="1:45">
      <c r="A469" s="46" t="s">
        <v>210</v>
      </c>
      <c r="B469" s="46" t="s">
        <v>211</v>
      </c>
      <c r="C469" s="46" t="s">
        <v>192</v>
      </c>
      <c r="D469" s="46" t="s">
        <v>193</v>
      </c>
      <c r="E469" s="46" t="e">
        <v>#N/A</v>
      </c>
      <c r="F469" s="46" t="e">
        <v>#N/A</v>
      </c>
      <c r="G469" s="46" t="e">
        <v>#N/A</v>
      </c>
      <c r="H469" s="46" t="e">
        <v>#N/A</v>
      </c>
      <c r="I469" s="46" t="e">
        <v>#N/A</v>
      </c>
      <c r="J469" s="46" t="e">
        <v>#N/A</v>
      </c>
      <c r="K469" s="46" t="e">
        <v>#N/A</v>
      </c>
      <c r="L469" s="46" t="e">
        <v>#N/A</v>
      </c>
      <c r="M469" s="46" t="e">
        <v>#N/A</v>
      </c>
      <c r="N469" s="46" t="e">
        <v>#N/A</v>
      </c>
      <c r="O469" s="46" t="e">
        <v>#N/A</v>
      </c>
      <c r="P469" s="46" t="e">
        <v>#N/A</v>
      </c>
      <c r="Q469" s="46" t="e">
        <v>#N/A</v>
      </c>
      <c r="R469" s="46" t="e">
        <v>#N/A</v>
      </c>
      <c r="S469" s="46" t="e">
        <v>#N/A</v>
      </c>
      <c r="T469" s="46" t="e">
        <v>#N/A</v>
      </c>
      <c r="U469" s="46" t="e">
        <v>#N/A</v>
      </c>
      <c r="V469" s="46" t="e">
        <v>#N/A</v>
      </c>
      <c r="W469" s="46" t="e">
        <v>#N/A</v>
      </c>
      <c r="X469" s="46" t="e">
        <v>#N/A</v>
      </c>
      <c r="Y469" s="46" t="e">
        <v>#N/A</v>
      </c>
      <c r="Z469" s="46" t="e">
        <v>#N/A</v>
      </c>
      <c r="AA469" s="46" t="e">
        <v>#N/A</v>
      </c>
      <c r="AB469" s="46" t="e">
        <v>#N/A</v>
      </c>
      <c r="AC469" s="46" t="e">
        <v>#N/A</v>
      </c>
      <c r="AD469" s="46" t="e">
        <v>#N/A</v>
      </c>
      <c r="AE469" s="46" t="e">
        <v>#N/A</v>
      </c>
      <c r="AF469" s="46" t="e">
        <v>#N/A</v>
      </c>
      <c r="AG469" s="46" t="e">
        <v>#N/A</v>
      </c>
      <c r="AH469" s="46" t="e">
        <v>#N/A</v>
      </c>
      <c r="AI469" s="46">
        <v>11.75</v>
      </c>
      <c r="AJ469" s="46">
        <v>12.17</v>
      </c>
      <c r="AK469" s="46">
        <v>12.09</v>
      </c>
      <c r="AL469" s="46">
        <v>11.9</v>
      </c>
      <c r="AM469" s="46">
        <v>12.21</v>
      </c>
      <c r="AN469" s="46">
        <v>11.97</v>
      </c>
      <c r="AO469" s="46">
        <v>11.91</v>
      </c>
      <c r="AP469" s="46">
        <v>12.24</v>
      </c>
      <c r="AQ469" s="46">
        <v>12.29</v>
      </c>
      <c r="AR469" s="46" t="e">
        <v>#N/A</v>
      </c>
      <c r="AS469" s="46" t="e">
        <v>#N/A</v>
      </c>
    </row>
    <row r="470" spans="1:45">
      <c r="A470" s="46" t="s">
        <v>210</v>
      </c>
      <c r="B470" s="46" t="s">
        <v>211</v>
      </c>
      <c r="C470" s="46" t="s">
        <v>194</v>
      </c>
      <c r="D470" s="46" t="s">
        <v>195</v>
      </c>
      <c r="E470" s="46" t="e">
        <v>#N/A</v>
      </c>
      <c r="F470" s="46" t="e">
        <v>#N/A</v>
      </c>
      <c r="G470" s="46" t="e">
        <v>#N/A</v>
      </c>
      <c r="H470" s="46" t="e">
        <v>#N/A</v>
      </c>
      <c r="I470" s="46" t="e">
        <v>#N/A</v>
      </c>
      <c r="J470" s="46" t="e">
        <v>#N/A</v>
      </c>
      <c r="K470" s="46" t="e">
        <v>#N/A</v>
      </c>
      <c r="L470" s="46" t="e">
        <v>#N/A</v>
      </c>
      <c r="M470" s="46" t="e">
        <v>#N/A</v>
      </c>
      <c r="N470" s="46" t="e">
        <v>#N/A</v>
      </c>
      <c r="O470" s="46" t="e">
        <v>#N/A</v>
      </c>
      <c r="P470" s="46" t="e">
        <v>#N/A</v>
      </c>
      <c r="Q470" s="46" t="e">
        <v>#N/A</v>
      </c>
      <c r="R470" s="46" t="e">
        <v>#N/A</v>
      </c>
      <c r="S470" s="46">
        <v>13.78</v>
      </c>
      <c r="T470" s="46" t="e">
        <v>#N/A</v>
      </c>
      <c r="U470" s="46" t="e">
        <v>#N/A</v>
      </c>
      <c r="V470" s="46" t="e">
        <v>#N/A</v>
      </c>
      <c r="W470" s="46" t="e">
        <v>#N/A</v>
      </c>
      <c r="X470" s="46" t="e">
        <v>#N/A</v>
      </c>
      <c r="Y470" s="46" t="e">
        <v>#N/A</v>
      </c>
      <c r="Z470" s="46" t="e">
        <v>#N/A</v>
      </c>
      <c r="AA470" s="46" t="e">
        <v>#N/A</v>
      </c>
      <c r="AB470" s="46" t="e">
        <v>#N/A</v>
      </c>
      <c r="AC470" s="46">
        <v>9.6</v>
      </c>
      <c r="AD470" s="46" t="e">
        <v>#N/A</v>
      </c>
      <c r="AE470" s="46">
        <v>11.69</v>
      </c>
      <c r="AF470" s="46" t="e">
        <v>#N/A</v>
      </c>
      <c r="AG470" s="46">
        <v>12.61</v>
      </c>
      <c r="AH470" s="46">
        <v>12.02</v>
      </c>
      <c r="AI470" s="46" t="e">
        <v>#N/A</v>
      </c>
      <c r="AJ470" s="46" t="e">
        <v>#N/A</v>
      </c>
      <c r="AK470" s="46" t="e">
        <v>#N/A</v>
      </c>
      <c r="AL470" s="46" t="e">
        <v>#N/A</v>
      </c>
      <c r="AM470" s="46" t="e">
        <v>#N/A</v>
      </c>
      <c r="AN470" s="46" t="e">
        <v>#N/A</v>
      </c>
      <c r="AO470" s="46" t="e">
        <v>#N/A</v>
      </c>
      <c r="AP470" s="46" t="e">
        <v>#N/A</v>
      </c>
      <c r="AQ470" s="46" t="e">
        <v>#N/A</v>
      </c>
      <c r="AR470" s="46" t="e">
        <v>#N/A</v>
      </c>
      <c r="AS470" s="46" t="e">
        <v>#N/A</v>
      </c>
    </row>
    <row r="471" spans="1:45">
      <c r="A471" s="46" t="s">
        <v>212</v>
      </c>
      <c r="B471" s="46" t="s">
        <v>213</v>
      </c>
      <c r="C471" s="46" t="s">
        <v>96</v>
      </c>
      <c r="D471" s="46" t="s">
        <v>97</v>
      </c>
      <c r="E471" s="46" t="e">
        <v>#N/A</v>
      </c>
      <c r="F471" s="46" t="e">
        <v>#N/A</v>
      </c>
      <c r="G471" s="46" t="e">
        <v>#N/A</v>
      </c>
      <c r="H471" s="46" t="e">
        <v>#N/A</v>
      </c>
      <c r="I471" s="46" t="e">
        <v>#N/A</v>
      </c>
      <c r="J471" s="46" t="e">
        <v>#N/A</v>
      </c>
      <c r="K471" s="46" t="e">
        <v>#N/A</v>
      </c>
      <c r="L471" s="46" t="e">
        <v>#N/A</v>
      </c>
      <c r="M471" s="46" t="e">
        <v>#N/A</v>
      </c>
      <c r="N471" s="46" t="e">
        <v>#N/A</v>
      </c>
      <c r="O471" s="46" t="e">
        <v>#N/A</v>
      </c>
      <c r="P471" s="46" t="e">
        <v>#N/A</v>
      </c>
      <c r="Q471" s="46" t="e">
        <v>#N/A</v>
      </c>
      <c r="R471" s="46" t="e">
        <v>#N/A</v>
      </c>
      <c r="S471" s="46" t="e">
        <v>#N/A</v>
      </c>
      <c r="T471" s="46" t="e">
        <v>#N/A</v>
      </c>
      <c r="U471" s="46" t="e">
        <v>#N/A</v>
      </c>
      <c r="V471" s="46" t="e">
        <v>#N/A</v>
      </c>
      <c r="W471" s="46" t="e">
        <v>#N/A</v>
      </c>
      <c r="X471" s="46" t="e">
        <v>#N/A</v>
      </c>
      <c r="Y471" s="46" t="e">
        <v>#N/A</v>
      </c>
      <c r="Z471" s="46" t="e">
        <v>#N/A</v>
      </c>
      <c r="AA471" s="46" t="e">
        <v>#N/A</v>
      </c>
      <c r="AB471" s="46" t="e">
        <v>#N/A</v>
      </c>
      <c r="AC471" s="46" t="e">
        <v>#N/A</v>
      </c>
      <c r="AD471" s="46" t="e">
        <v>#N/A</v>
      </c>
      <c r="AE471" s="46" t="e">
        <v>#N/A</v>
      </c>
      <c r="AF471" s="46" t="e">
        <v>#N/A</v>
      </c>
      <c r="AG471" s="46" t="e">
        <v>#N/A</v>
      </c>
      <c r="AH471" s="46" t="e">
        <v>#N/A</v>
      </c>
      <c r="AI471" s="46" t="e">
        <v>#N/A</v>
      </c>
      <c r="AJ471" s="46" t="e">
        <v>#N/A</v>
      </c>
      <c r="AK471" s="46" t="e">
        <v>#N/A</v>
      </c>
      <c r="AL471" s="46" t="e">
        <v>#N/A</v>
      </c>
      <c r="AM471" s="46" t="e">
        <v>#N/A</v>
      </c>
      <c r="AN471" s="46" t="e">
        <v>#N/A</v>
      </c>
      <c r="AO471" s="46" t="e">
        <v>#N/A</v>
      </c>
      <c r="AP471" s="46" t="e">
        <v>#N/A</v>
      </c>
      <c r="AQ471" s="46" t="e">
        <v>#N/A</v>
      </c>
      <c r="AR471" s="46" t="e">
        <v>#N/A</v>
      </c>
      <c r="AS471" s="46" t="e">
        <v>#N/A</v>
      </c>
    </row>
    <row r="472" spans="1:45">
      <c r="A472" s="46" t="s">
        <v>212</v>
      </c>
      <c r="B472" s="46" t="s">
        <v>213</v>
      </c>
      <c r="C472" s="46" t="s">
        <v>98</v>
      </c>
      <c r="D472" s="46" t="s">
        <v>99</v>
      </c>
      <c r="E472" s="46" t="e">
        <v>#N/A</v>
      </c>
      <c r="F472" s="46" t="e">
        <v>#N/A</v>
      </c>
      <c r="G472" s="46" t="e">
        <v>#N/A</v>
      </c>
      <c r="H472" s="46" t="e">
        <v>#N/A</v>
      </c>
      <c r="I472" s="46" t="e">
        <v>#N/A</v>
      </c>
      <c r="J472" s="46" t="e">
        <v>#N/A</v>
      </c>
      <c r="K472" s="46" t="e">
        <v>#N/A</v>
      </c>
      <c r="L472" s="46" t="e">
        <v>#N/A</v>
      </c>
      <c r="M472" s="46" t="e">
        <v>#N/A</v>
      </c>
      <c r="N472" s="46" t="e">
        <v>#N/A</v>
      </c>
      <c r="O472" s="46" t="e">
        <v>#N/A</v>
      </c>
      <c r="P472" s="46" t="e">
        <v>#N/A</v>
      </c>
      <c r="Q472" s="46" t="e">
        <v>#N/A</v>
      </c>
      <c r="R472" s="46" t="e">
        <v>#N/A</v>
      </c>
      <c r="S472" s="46" t="e">
        <v>#N/A</v>
      </c>
      <c r="T472" s="46" t="e">
        <v>#N/A</v>
      </c>
      <c r="U472" s="46" t="e">
        <v>#N/A</v>
      </c>
      <c r="V472" s="46" t="e">
        <v>#N/A</v>
      </c>
      <c r="W472" s="46" t="e">
        <v>#N/A</v>
      </c>
      <c r="X472" s="46" t="e">
        <v>#N/A</v>
      </c>
      <c r="Y472" s="46" t="e">
        <v>#N/A</v>
      </c>
      <c r="Z472" s="46">
        <v>16.37</v>
      </c>
      <c r="AA472" s="46" t="e">
        <v>#N/A</v>
      </c>
      <c r="AB472" s="46" t="e">
        <v>#N/A</v>
      </c>
      <c r="AC472" s="46" t="e">
        <v>#N/A</v>
      </c>
      <c r="AD472" s="46" t="e">
        <v>#N/A</v>
      </c>
      <c r="AE472" s="46" t="e">
        <v>#N/A</v>
      </c>
      <c r="AF472" s="46">
        <v>15.31</v>
      </c>
      <c r="AG472" s="46">
        <v>18.77</v>
      </c>
      <c r="AH472" s="46">
        <v>18.72</v>
      </c>
      <c r="AI472" s="46">
        <v>18.82</v>
      </c>
      <c r="AJ472" s="46">
        <v>18.510000000000002</v>
      </c>
      <c r="AK472" s="46" t="e">
        <v>#N/A</v>
      </c>
      <c r="AL472" s="46" t="e">
        <v>#N/A</v>
      </c>
      <c r="AM472" s="46" t="e">
        <v>#N/A</v>
      </c>
      <c r="AN472" s="46" t="e">
        <v>#N/A</v>
      </c>
      <c r="AO472" s="46" t="e">
        <v>#N/A</v>
      </c>
      <c r="AP472" s="46" t="e">
        <v>#N/A</v>
      </c>
      <c r="AQ472" s="46" t="e">
        <v>#N/A</v>
      </c>
      <c r="AR472" s="46" t="e">
        <v>#N/A</v>
      </c>
      <c r="AS472" s="46" t="e">
        <v>#N/A</v>
      </c>
    </row>
    <row r="473" spans="1:45">
      <c r="A473" s="46" t="s">
        <v>212</v>
      </c>
      <c r="B473" s="46" t="s">
        <v>213</v>
      </c>
      <c r="C473" s="46" t="s">
        <v>100</v>
      </c>
      <c r="D473" s="46" t="s">
        <v>101</v>
      </c>
      <c r="E473" s="46" t="e">
        <v>#N/A</v>
      </c>
      <c r="F473" s="46" t="e">
        <v>#N/A</v>
      </c>
      <c r="G473" s="46" t="e">
        <v>#N/A</v>
      </c>
      <c r="H473" s="46" t="e">
        <v>#N/A</v>
      </c>
      <c r="I473" s="46" t="e">
        <v>#N/A</v>
      </c>
      <c r="J473" s="46" t="e">
        <v>#N/A</v>
      </c>
      <c r="K473" s="46" t="e">
        <v>#N/A</v>
      </c>
      <c r="L473" s="46" t="e">
        <v>#N/A</v>
      </c>
      <c r="M473" s="46" t="e">
        <v>#N/A</v>
      </c>
      <c r="N473" s="46" t="e">
        <v>#N/A</v>
      </c>
      <c r="O473" s="46" t="e">
        <v>#N/A</v>
      </c>
      <c r="P473" s="46" t="e">
        <v>#N/A</v>
      </c>
      <c r="Q473" s="46" t="e">
        <v>#N/A</v>
      </c>
      <c r="R473" s="46" t="e">
        <v>#N/A</v>
      </c>
      <c r="S473" s="46">
        <v>18.559999999999999</v>
      </c>
      <c r="T473" s="46" t="e">
        <v>#N/A</v>
      </c>
      <c r="U473" s="46" t="e">
        <v>#N/A</v>
      </c>
      <c r="V473" s="46" t="e">
        <v>#N/A</v>
      </c>
      <c r="W473" s="46" t="e">
        <v>#N/A</v>
      </c>
      <c r="X473" s="46">
        <v>18.47</v>
      </c>
      <c r="Y473" s="46" t="e">
        <v>#N/A</v>
      </c>
      <c r="Z473" s="46">
        <v>17.73</v>
      </c>
      <c r="AA473" s="46" t="e">
        <v>#N/A</v>
      </c>
      <c r="AB473" s="46" t="e">
        <v>#N/A</v>
      </c>
      <c r="AC473" s="46">
        <v>17.100000000000001</v>
      </c>
      <c r="AD473" s="46">
        <v>17.03</v>
      </c>
      <c r="AE473" s="46">
        <v>17.38</v>
      </c>
      <c r="AF473" s="46">
        <v>17.04</v>
      </c>
      <c r="AG473" s="46">
        <v>17.27</v>
      </c>
      <c r="AH473" s="46">
        <v>17.37</v>
      </c>
      <c r="AI473" s="46">
        <v>17.809999999999999</v>
      </c>
      <c r="AJ473" s="46">
        <v>17.77</v>
      </c>
      <c r="AK473" s="46">
        <v>17.71</v>
      </c>
      <c r="AL473" s="46">
        <v>17.46</v>
      </c>
      <c r="AM473" s="46">
        <v>17.760000000000002</v>
      </c>
      <c r="AN473" s="46">
        <v>17.690000000000001</v>
      </c>
      <c r="AO473" s="46">
        <v>17.670000000000002</v>
      </c>
      <c r="AP473" s="46">
        <v>17.89</v>
      </c>
      <c r="AQ473" s="46">
        <v>17.940000000000001</v>
      </c>
      <c r="AR473" s="46" t="e">
        <v>#N/A</v>
      </c>
      <c r="AS473" s="46" t="e">
        <v>#N/A</v>
      </c>
    </row>
    <row r="474" spans="1:45">
      <c r="A474" s="46" t="s">
        <v>212</v>
      </c>
      <c r="B474" s="46" t="s">
        <v>213</v>
      </c>
      <c r="C474" s="46" t="s">
        <v>102</v>
      </c>
      <c r="D474" s="46" t="s">
        <v>103</v>
      </c>
      <c r="E474" s="46" t="e">
        <v>#N/A</v>
      </c>
      <c r="F474" s="46" t="e">
        <v>#N/A</v>
      </c>
      <c r="G474" s="46" t="e">
        <v>#N/A</v>
      </c>
      <c r="H474" s="46" t="e">
        <v>#N/A</v>
      </c>
      <c r="I474" s="46" t="e">
        <v>#N/A</v>
      </c>
      <c r="J474" s="46" t="e">
        <v>#N/A</v>
      </c>
      <c r="K474" s="46" t="e">
        <v>#N/A</v>
      </c>
      <c r="L474" s="46" t="e">
        <v>#N/A</v>
      </c>
      <c r="M474" s="46" t="e">
        <v>#N/A</v>
      </c>
      <c r="N474" s="46" t="e">
        <v>#N/A</v>
      </c>
      <c r="O474" s="46" t="e">
        <v>#N/A</v>
      </c>
      <c r="P474" s="46" t="e">
        <v>#N/A</v>
      </c>
      <c r="Q474" s="46" t="e">
        <v>#N/A</v>
      </c>
      <c r="R474" s="46" t="e">
        <v>#N/A</v>
      </c>
      <c r="S474" s="46" t="e">
        <v>#N/A</v>
      </c>
      <c r="T474" s="46" t="e">
        <v>#N/A</v>
      </c>
      <c r="U474" s="46" t="e">
        <v>#N/A</v>
      </c>
      <c r="V474" s="46" t="e">
        <v>#N/A</v>
      </c>
      <c r="W474" s="46" t="e">
        <v>#N/A</v>
      </c>
      <c r="X474" s="46" t="e">
        <v>#N/A</v>
      </c>
      <c r="Y474" s="46" t="e">
        <v>#N/A</v>
      </c>
      <c r="Z474" s="46" t="e">
        <v>#N/A</v>
      </c>
      <c r="AA474" s="46" t="e">
        <v>#N/A</v>
      </c>
      <c r="AB474" s="46" t="e">
        <v>#N/A</v>
      </c>
      <c r="AC474" s="46" t="e">
        <v>#N/A</v>
      </c>
      <c r="AD474" s="46" t="e">
        <v>#N/A</v>
      </c>
      <c r="AE474" s="46" t="e">
        <v>#N/A</v>
      </c>
      <c r="AF474" s="46">
        <v>17.13</v>
      </c>
      <c r="AG474" s="46" t="e">
        <v>#N/A</v>
      </c>
      <c r="AH474" s="46" t="e">
        <v>#N/A</v>
      </c>
      <c r="AI474" s="46">
        <v>16.27</v>
      </c>
      <c r="AJ474" s="46" t="e">
        <v>#N/A</v>
      </c>
      <c r="AK474" s="46" t="e">
        <v>#N/A</v>
      </c>
      <c r="AL474" s="46">
        <v>16.62</v>
      </c>
      <c r="AM474" s="46" t="e">
        <v>#N/A</v>
      </c>
      <c r="AN474" s="46" t="e">
        <v>#N/A</v>
      </c>
      <c r="AO474" s="46" t="e">
        <v>#N/A</v>
      </c>
      <c r="AP474" s="46" t="e">
        <v>#N/A</v>
      </c>
      <c r="AQ474" s="46" t="e">
        <v>#N/A</v>
      </c>
      <c r="AR474" s="46" t="e">
        <v>#N/A</v>
      </c>
      <c r="AS474" s="46" t="e">
        <v>#N/A</v>
      </c>
    </row>
    <row r="475" spans="1:45">
      <c r="A475" s="46" t="s">
        <v>212</v>
      </c>
      <c r="B475" s="46" t="s">
        <v>213</v>
      </c>
      <c r="C475" s="46" t="s">
        <v>104</v>
      </c>
      <c r="D475" s="46" t="s">
        <v>105</v>
      </c>
      <c r="E475" s="46" t="e">
        <v>#N/A</v>
      </c>
      <c r="F475" s="46" t="e">
        <v>#N/A</v>
      </c>
      <c r="G475" s="46" t="e">
        <v>#N/A</v>
      </c>
      <c r="H475" s="46" t="e">
        <v>#N/A</v>
      </c>
      <c r="I475" s="46" t="e">
        <v>#N/A</v>
      </c>
      <c r="J475" s="46" t="e">
        <v>#N/A</v>
      </c>
      <c r="K475" s="46" t="e">
        <v>#N/A</v>
      </c>
      <c r="L475" s="46">
        <v>10.47</v>
      </c>
      <c r="M475" s="46">
        <v>10.32</v>
      </c>
      <c r="N475" s="46">
        <v>10.02</v>
      </c>
      <c r="O475" s="46">
        <v>10.199999999999999</v>
      </c>
      <c r="P475" s="46">
        <v>11.03</v>
      </c>
      <c r="Q475" s="46">
        <v>10.32</v>
      </c>
      <c r="R475" s="46">
        <v>10.07</v>
      </c>
      <c r="S475" s="46">
        <v>9.5500000000000007</v>
      </c>
      <c r="T475" s="46">
        <v>8.92</v>
      </c>
      <c r="U475" s="46">
        <v>9.73</v>
      </c>
      <c r="V475" s="46" t="e">
        <v>#N/A</v>
      </c>
      <c r="W475" s="46">
        <v>12.25</v>
      </c>
      <c r="X475" s="46">
        <v>10.07</v>
      </c>
      <c r="Y475" s="46" t="e">
        <v>#N/A</v>
      </c>
      <c r="Z475" s="46">
        <v>10.06</v>
      </c>
      <c r="AA475" s="46">
        <v>10.029999999999999</v>
      </c>
      <c r="AB475" s="46">
        <v>10.050000000000001</v>
      </c>
      <c r="AC475" s="46">
        <v>10.050000000000001</v>
      </c>
      <c r="AD475" s="46">
        <v>10.25</v>
      </c>
      <c r="AE475" s="46" t="e">
        <v>#N/A</v>
      </c>
      <c r="AF475" s="46">
        <v>10.3</v>
      </c>
      <c r="AG475" s="46">
        <v>10.4</v>
      </c>
      <c r="AH475" s="46">
        <v>10.65</v>
      </c>
      <c r="AI475" s="46">
        <v>10.93</v>
      </c>
      <c r="AJ475" s="46">
        <v>11.04</v>
      </c>
      <c r="AK475" s="46">
        <v>11.23</v>
      </c>
      <c r="AL475" s="46">
        <v>11.6</v>
      </c>
      <c r="AM475" s="46">
        <v>11.8</v>
      </c>
      <c r="AN475" s="46">
        <v>11.98</v>
      </c>
      <c r="AO475" s="46" t="e">
        <v>#N/A</v>
      </c>
      <c r="AP475" s="46">
        <v>12.3</v>
      </c>
      <c r="AQ475" s="46">
        <v>12.44</v>
      </c>
      <c r="AR475" s="46">
        <v>12.4</v>
      </c>
      <c r="AS475" s="46" t="e">
        <v>#N/A</v>
      </c>
    </row>
    <row r="476" spans="1:45">
      <c r="A476" s="46" t="s">
        <v>212</v>
      </c>
      <c r="B476" s="46" t="s">
        <v>213</v>
      </c>
      <c r="C476" s="46" t="s">
        <v>106</v>
      </c>
      <c r="D476" s="46" t="s">
        <v>107</v>
      </c>
      <c r="E476" s="46" t="e">
        <v>#N/A</v>
      </c>
      <c r="F476" s="46" t="e">
        <v>#N/A</v>
      </c>
      <c r="G476" s="46" t="e">
        <v>#N/A</v>
      </c>
      <c r="H476" s="46" t="e">
        <v>#N/A</v>
      </c>
      <c r="I476" s="46" t="e">
        <v>#N/A</v>
      </c>
      <c r="J476" s="46" t="e">
        <v>#N/A</v>
      </c>
      <c r="K476" s="46" t="e">
        <v>#N/A</v>
      </c>
      <c r="L476" s="46" t="e">
        <v>#N/A</v>
      </c>
      <c r="M476" s="46" t="e">
        <v>#N/A</v>
      </c>
      <c r="N476" s="46" t="e">
        <v>#N/A</v>
      </c>
      <c r="O476" s="46" t="e">
        <v>#N/A</v>
      </c>
      <c r="P476" s="46" t="e">
        <v>#N/A</v>
      </c>
      <c r="Q476" s="46" t="e">
        <v>#N/A</v>
      </c>
      <c r="R476" s="46" t="e">
        <v>#N/A</v>
      </c>
      <c r="S476" s="46">
        <v>12.13</v>
      </c>
      <c r="T476" s="46">
        <v>11.85</v>
      </c>
      <c r="U476" s="46" t="e">
        <v>#N/A</v>
      </c>
      <c r="V476" s="46">
        <v>12.58</v>
      </c>
      <c r="W476" s="46">
        <v>12.24</v>
      </c>
      <c r="X476" s="46" t="e">
        <v>#N/A</v>
      </c>
      <c r="Y476" s="46" t="e">
        <v>#N/A</v>
      </c>
      <c r="Z476" s="46" t="e">
        <v>#N/A</v>
      </c>
      <c r="AA476" s="46">
        <v>11.34</v>
      </c>
      <c r="AB476" s="46" t="e">
        <v>#N/A</v>
      </c>
      <c r="AC476" s="46" t="e">
        <v>#N/A</v>
      </c>
      <c r="AD476" s="46">
        <v>10.91</v>
      </c>
      <c r="AE476" s="46">
        <v>10.98</v>
      </c>
      <c r="AF476" s="46">
        <v>10.99</v>
      </c>
      <c r="AG476" s="46">
        <v>10.35</v>
      </c>
      <c r="AH476" s="46">
        <v>11.5</v>
      </c>
      <c r="AI476" s="46">
        <v>10.85</v>
      </c>
      <c r="AJ476" s="46">
        <v>11.19</v>
      </c>
      <c r="AK476" s="46">
        <v>10.28</v>
      </c>
      <c r="AL476" s="46">
        <v>10.41</v>
      </c>
      <c r="AM476" s="46">
        <v>11.19</v>
      </c>
      <c r="AN476" s="46">
        <v>11.16</v>
      </c>
      <c r="AO476" s="46">
        <v>11.16</v>
      </c>
      <c r="AP476" s="46">
        <v>11.59</v>
      </c>
      <c r="AQ476" s="46">
        <v>11.9</v>
      </c>
      <c r="AR476" s="46">
        <v>11.85</v>
      </c>
      <c r="AS476" s="46" t="e">
        <v>#N/A</v>
      </c>
    </row>
    <row r="477" spans="1:45">
      <c r="A477" s="46" t="s">
        <v>212</v>
      </c>
      <c r="B477" s="46" t="s">
        <v>213</v>
      </c>
      <c r="C477" s="46" t="s">
        <v>108</v>
      </c>
      <c r="D477" s="46" t="s">
        <v>109</v>
      </c>
      <c r="E477" s="46" t="e">
        <v>#N/A</v>
      </c>
      <c r="F477" s="46" t="e">
        <v>#N/A</v>
      </c>
      <c r="G477" s="46" t="e">
        <v>#N/A</v>
      </c>
      <c r="H477" s="46" t="e">
        <v>#N/A</v>
      </c>
      <c r="I477" s="46" t="e">
        <v>#N/A</v>
      </c>
      <c r="J477" s="46" t="e">
        <v>#N/A</v>
      </c>
      <c r="K477" s="46" t="e">
        <v>#N/A</v>
      </c>
      <c r="L477" s="46" t="e">
        <v>#N/A</v>
      </c>
      <c r="M477" s="46" t="e">
        <v>#N/A</v>
      </c>
      <c r="N477" s="46" t="e">
        <v>#N/A</v>
      </c>
      <c r="O477" s="46" t="e">
        <v>#N/A</v>
      </c>
      <c r="P477" s="46" t="e">
        <v>#N/A</v>
      </c>
      <c r="Q477" s="46" t="e">
        <v>#N/A</v>
      </c>
      <c r="R477" s="46">
        <v>10.62</v>
      </c>
      <c r="S477" s="46" t="e">
        <v>#N/A</v>
      </c>
      <c r="T477" s="46" t="e">
        <v>#N/A</v>
      </c>
      <c r="U477" s="46">
        <v>10.32</v>
      </c>
      <c r="V477" s="46" t="e">
        <v>#N/A</v>
      </c>
      <c r="W477" s="46">
        <v>10.98</v>
      </c>
      <c r="X477" s="46" t="e">
        <v>#N/A</v>
      </c>
      <c r="Y477" s="46">
        <v>10.59</v>
      </c>
      <c r="Z477" s="46" t="e">
        <v>#N/A</v>
      </c>
      <c r="AA477" s="46">
        <v>10.97</v>
      </c>
      <c r="AB477" s="46" t="e">
        <v>#N/A</v>
      </c>
      <c r="AC477" s="46">
        <v>10.85</v>
      </c>
      <c r="AD477" s="46" t="e">
        <v>#N/A</v>
      </c>
      <c r="AE477" s="46">
        <v>10.93</v>
      </c>
      <c r="AF477" s="46" t="e">
        <v>#N/A</v>
      </c>
      <c r="AG477" s="46" t="e">
        <v>#N/A</v>
      </c>
      <c r="AH477" s="46">
        <v>11.07</v>
      </c>
      <c r="AI477" s="46" t="e">
        <v>#N/A</v>
      </c>
      <c r="AJ477" s="46" t="e">
        <v>#N/A</v>
      </c>
      <c r="AK477" s="46">
        <v>11.81</v>
      </c>
      <c r="AL477" s="46" t="e">
        <v>#N/A</v>
      </c>
      <c r="AM477" s="46" t="e">
        <v>#N/A</v>
      </c>
      <c r="AN477" s="46">
        <v>11.74</v>
      </c>
      <c r="AO477" s="46" t="e">
        <v>#N/A</v>
      </c>
      <c r="AP477" s="46">
        <v>11.86</v>
      </c>
      <c r="AQ477" s="46" t="e">
        <v>#N/A</v>
      </c>
      <c r="AR477" s="46">
        <v>12.05</v>
      </c>
      <c r="AS477" s="46" t="e">
        <v>#N/A</v>
      </c>
    </row>
    <row r="478" spans="1:45">
      <c r="A478" s="46" t="s">
        <v>212</v>
      </c>
      <c r="B478" s="46" t="s">
        <v>213</v>
      </c>
      <c r="C478" s="46" t="s">
        <v>110</v>
      </c>
      <c r="D478" s="46" t="s">
        <v>111</v>
      </c>
      <c r="E478" s="46" t="e">
        <v>#N/A</v>
      </c>
      <c r="F478" s="46" t="e">
        <v>#N/A</v>
      </c>
      <c r="G478" s="46" t="e">
        <v>#N/A</v>
      </c>
      <c r="H478" s="46" t="e">
        <v>#N/A</v>
      </c>
      <c r="I478" s="46" t="e">
        <v>#N/A</v>
      </c>
      <c r="J478" s="46" t="e">
        <v>#N/A</v>
      </c>
      <c r="K478" s="46" t="e">
        <v>#N/A</v>
      </c>
      <c r="L478" s="46" t="e">
        <v>#N/A</v>
      </c>
      <c r="M478" s="46" t="e">
        <v>#N/A</v>
      </c>
      <c r="N478" s="46" t="e">
        <v>#N/A</v>
      </c>
      <c r="O478" s="46" t="e">
        <v>#N/A</v>
      </c>
      <c r="P478" s="46" t="e">
        <v>#N/A</v>
      </c>
      <c r="Q478" s="46" t="e">
        <v>#N/A</v>
      </c>
      <c r="R478" s="46" t="e">
        <v>#N/A</v>
      </c>
      <c r="S478" s="46">
        <v>18.649999999999999</v>
      </c>
      <c r="T478" s="46" t="e">
        <v>#N/A</v>
      </c>
      <c r="U478" s="46" t="e">
        <v>#N/A</v>
      </c>
      <c r="V478" s="46" t="e">
        <v>#N/A</v>
      </c>
      <c r="W478" s="46" t="e">
        <v>#N/A</v>
      </c>
      <c r="X478" s="46" t="e">
        <v>#N/A</v>
      </c>
      <c r="Y478" s="46" t="e">
        <v>#N/A</v>
      </c>
      <c r="Z478" s="46" t="e">
        <v>#N/A</v>
      </c>
      <c r="AA478" s="46" t="e">
        <v>#N/A</v>
      </c>
      <c r="AB478" s="46" t="e">
        <v>#N/A</v>
      </c>
      <c r="AC478" s="46">
        <v>17.38</v>
      </c>
      <c r="AD478" s="46">
        <v>17.57</v>
      </c>
      <c r="AE478" s="46">
        <v>16.82</v>
      </c>
      <c r="AF478" s="46">
        <v>16.93</v>
      </c>
      <c r="AG478" s="46" t="e">
        <v>#N/A</v>
      </c>
      <c r="AH478" s="46" t="e">
        <v>#N/A</v>
      </c>
      <c r="AI478" s="46">
        <v>17.149999999999999</v>
      </c>
      <c r="AJ478" s="46" t="e">
        <v>#N/A</v>
      </c>
      <c r="AK478" s="46" t="e">
        <v>#N/A</v>
      </c>
      <c r="AL478" s="46" t="e">
        <v>#N/A</v>
      </c>
      <c r="AM478" s="46">
        <v>16.13</v>
      </c>
      <c r="AN478" s="46">
        <v>16.3</v>
      </c>
      <c r="AO478" s="46">
        <v>17.54</v>
      </c>
      <c r="AP478" s="46">
        <v>17.5</v>
      </c>
      <c r="AQ478" s="46" t="e">
        <v>#N/A</v>
      </c>
      <c r="AR478" s="46" t="e">
        <v>#N/A</v>
      </c>
      <c r="AS478" s="46" t="e">
        <v>#N/A</v>
      </c>
    </row>
    <row r="479" spans="1:45">
      <c r="A479" s="46" t="s">
        <v>212</v>
      </c>
      <c r="B479" s="46" t="s">
        <v>213</v>
      </c>
      <c r="C479" s="46" t="s">
        <v>112</v>
      </c>
      <c r="D479" s="46" t="s">
        <v>113</v>
      </c>
      <c r="E479" s="46" t="e">
        <v>#N/A</v>
      </c>
      <c r="F479" s="46" t="e">
        <v>#N/A</v>
      </c>
      <c r="G479" s="46" t="e">
        <v>#N/A</v>
      </c>
      <c r="H479" s="46" t="e">
        <v>#N/A</v>
      </c>
      <c r="I479" s="46" t="e">
        <v>#N/A</v>
      </c>
      <c r="J479" s="46" t="e">
        <v>#N/A</v>
      </c>
      <c r="K479" s="46" t="e">
        <v>#N/A</v>
      </c>
      <c r="L479" s="46" t="e">
        <v>#N/A</v>
      </c>
      <c r="M479" s="46" t="e">
        <v>#N/A</v>
      </c>
      <c r="N479" s="46" t="e">
        <v>#N/A</v>
      </c>
      <c r="O479" s="46" t="e">
        <v>#N/A</v>
      </c>
      <c r="P479" s="46" t="e">
        <v>#N/A</v>
      </c>
      <c r="Q479" s="46" t="e">
        <v>#N/A</v>
      </c>
      <c r="R479" s="46" t="e">
        <v>#N/A</v>
      </c>
      <c r="S479" s="46">
        <v>18.760000000000002</v>
      </c>
      <c r="T479" s="46" t="e">
        <v>#N/A</v>
      </c>
      <c r="U479" s="46" t="e">
        <v>#N/A</v>
      </c>
      <c r="V479" s="46" t="e">
        <v>#N/A</v>
      </c>
      <c r="W479" s="46" t="e">
        <v>#N/A</v>
      </c>
      <c r="X479" s="46">
        <v>17.05</v>
      </c>
      <c r="Y479" s="46" t="e">
        <v>#N/A</v>
      </c>
      <c r="Z479" s="46" t="e">
        <v>#N/A</v>
      </c>
      <c r="AA479" s="46">
        <v>17.53</v>
      </c>
      <c r="AB479" s="46" t="e">
        <v>#N/A</v>
      </c>
      <c r="AC479" s="46" t="e">
        <v>#N/A</v>
      </c>
      <c r="AD479" s="46" t="e">
        <v>#N/A</v>
      </c>
      <c r="AE479" s="46" t="e">
        <v>#N/A</v>
      </c>
      <c r="AF479" s="46" t="e">
        <v>#N/A</v>
      </c>
      <c r="AG479" s="46" t="e">
        <v>#N/A</v>
      </c>
      <c r="AH479" s="46" t="e">
        <v>#N/A</v>
      </c>
      <c r="AI479" s="46">
        <v>17.73</v>
      </c>
      <c r="AJ479" s="46">
        <v>17.77</v>
      </c>
      <c r="AK479" s="46">
        <v>17.739999999999998</v>
      </c>
      <c r="AL479" s="46">
        <v>17.7</v>
      </c>
      <c r="AM479" s="46">
        <v>17.57</v>
      </c>
      <c r="AN479" s="46">
        <v>17.739999999999998</v>
      </c>
      <c r="AO479" s="46">
        <v>17.73</v>
      </c>
      <c r="AP479" s="46">
        <v>17.91</v>
      </c>
      <c r="AQ479" s="46">
        <v>17.899999999999999</v>
      </c>
      <c r="AR479" s="46" t="e">
        <v>#N/A</v>
      </c>
      <c r="AS479" s="46" t="e">
        <v>#N/A</v>
      </c>
    </row>
    <row r="480" spans="1:45">
      <c r="A480" s="46" t="s">
        <v>212</v>
      </c>
      <c r="B480" s="46" t="s">
        <v>213</v>
      </c>
      <c r="C480" s="46" t="s">
        <v>114</v>
      </c>
      <c r="D480" s="46" t="s">
        <v>115</v>
      </c>
      <c r="E480" s="46" t="e">
        <v>#N/A</v>
      </c>
      <c r="F480" s="46" t="e">
        <v>#N/A</v>
      </c>
      <c r="G480" s="46" t="e">
        <v>#N/A</v>
      </c>
      <c r="H480" s="46" t="e">
        <v>#N/A</v>
      </c>
      <c r="I480" s="46" t="e">
        <v>#N/A</v>
      </c>
      <c r="J480" s="46" t="e">
        <v>#N/A</v>
      </c>
      <c r="K480" s="46" t="e">
        <v>#N/A</v>
      </c>
      <c r="L480" s="46" t="e">
        <v>#N/A</v>
      </c>
      <c r="M480" s="46" t="e">
        <v>#N/A</v>
      </c>
      <c r="N480" s="46" t="e">
        <v>#N/A</v>
      </c>
      <c r="O480" s="46" t="e">
        <v>#N/A</v>
      </c>
      <c r="P480" s="46" t="e">
        <v>#N/A</v>
      </c>
      <c r="Q480" s="46" t="e">
        <v>#N/A</v>
      </c>
      <c r="R480" s="46" t="e">
        <v>#N/A</v>
      </c>
      <c r="S480" s="46" t="e">
        <v>#N/A</v>
      </c>
      <c r="T480" s="46" t="e">
        <v>#N/A</v>
      </c>
      <c r="U480" s="46" t="e">
        <v>#N/A</v>
      </c>
      <c r="V480" s="46" t="e">
        <v>#N/A</v>
      </c>
      <c r="W480" s="46" t="e">
        <v>#N/A</v>
      </c>
      <c r="X480" s="46" t="e">
        <v>#N/A</v>
      </c>
      <c r="Y480" s="46" t="e">
        <v>#N/A</v>
      </c>
      <c r="Z480" s="46" t="e">
        <v>#N/A</v>
      </c>
      <c r="AA480" s="46" t="e">
        <v>#N/A</v>
      </c>
      <c r="AB480" s="46" t="e">
        <v>#N/A</v>
      </c>
      <c r="AC480" s="46" t="e">
        <v>#N/A</v>
      </c>
      <c r="AD480" s="46" t="e">
        <v>#N/A</v>
      </c>
      <c r="AE480" s="46" t="e">
        <v>#N/A</v>
      </c>
      <c r="AF480" s="46" t="e">
        <v>#N/A</v>
      </c>
      <c r="AG480" s="46" t="e">
        <v>#N/A</v>
      </c>
      <c r="AH480" s="46" t="e">
        <v>#N/A</v>
      </c>
      <c r="AI480" s="46">
        <v>17</v>
      </c>
      <c r="AJ480" s="46">
        <v>17.18</v>
      </c>
      <c r="AK480" s="46">
        <v>17.329999999999998</v>
      </c>
      <c r="AL480" s="46">
        <v>16.489999999999998</v>
      </c>
      <c r="AM480" s="46">
        <v>16.48</v>
      </c>
      <c r="AN480" s="46" t="e">
        <v>#N/A</v>
      </c>
      <c r="AO480" s="46">
        <v>16.329999999999998</v>
      </c>
      <c r="AP480" s="46">
        <v>16.440000000000001</v>
      </c>
      <c r="AQ480" s="46">
        <v>16.52</v>
      </c>
      <c r="AR480" s="46" t="e">
        <v>#N/A</v>
      </c>
      <c r="AS480" s="46" t="e">
        <v>#N/A</v>
      </c>
    </row>
    <row r="481" spans="1:45">
      <c r="A481" s="46" t="s">
        <v>212</v>
      </c>
      <c r="B481" s="46" t="s">
        <v>213</v>
      </c>
      <c r="C481" s="46" t="s">
        <v>116</v>
      </c>
      <c r="D481" s="46" t="s">
        <v>117</v>
      </c>
      <c r="E481" s="46" t="e">
        <v>#N/A</v>
      </c>
      <c r="F481" s="46" t="e">
        <v>#N/A</v>
      </c>
      <c r="G481" s="46" t="e">
        <v>#N/A</v>
      </c>
      <c r="H481" s="46" t="e">
        <v>#N/A</v>
      </c>
      <c r="I481" s="46" t="e">
        <v>#N/A</v>
      </c>
      <c r="J481" s="46" t="e">
        <v>#N/A</v>
      </c>
      <c r="K481" s="46" t="e">
        <v>#N/A</v>
      </c>
      <c r="L481" s="46" t="e">
        <v>#N/A</v>
      </c>
      <c r="M481" s="46" t="e">
        <v>#N/A</v>
      </c>
      <c r="N481" s="46" t="e">
        <v>#N/A</v>
      </c>
      <c r="O481" s="46" t="e">
        <v>#N/A</v>
      </c>
      <c r="P481" s="46" t="e">
        <v>#N/A</v>
      </c>
      <c r="Q481" s="46" t="e">
        <v>#N/A</v>
      </c>
      <c r="R481" s="46" t="e">
        <v>#N/A</v>
      </c>
      <c r="S481" s="46" t="e">
        <v>#N/A</v>
      </c>
      <c r="T481" s="46" t="e">
        <v>#N/A</v>
      </c>
      <c r="U481" s="46" t="e">
        <v>#N/A</v>
      </c>
      <c r="V481" s="46" t="e">
        <v>#N/A</v>
      </c>
      <c r="W481" s="46" t="e">
        <v>#N/A</v>
      </c>
      <c r="X481" s="46" t="e">
        <v>#N/A</v>
      </c>
      <c r="Y481" s="46" t="e">
        <v>#N/A</v>
      </c>
      <c r="Z481" s="46" t="e">
        <v>#N/A</v>
      </c>
      <c r="AA481" s="46" t="e">
        <v>#N/A</v>
      </c>
      <c r="AB481" s="46" t="e">
        <v>#N/A</v>
      </c>
      <c r="AC481" s="46" t="e">
        <v>#N/A</v>
      </c>
      <c r="AD481" s="46" t="e">
        <v>#N/A</v>
      </c>
      <c r="AE481" s="46" t="e">
        <v>#N/A</v>
      </c>
      <c r="AF481" s="46" t="e">
        <v>#N/A</v>
      </c>
      <c r="AG481" s="46" t="e">
        <v>#N/A</v>
      </c>
      <c r="AH481" s="46" t="e">
        <v>#N/A</v>
      </c>
      <c r="AI481" s="46" t="e">
        <v>#N/A</v>
      </c>
      <c r="AJ481" s="46" t="e">
        <v>#N/A</v>
      </c>
      <c r="AK481" s="46">
        <v>16.899999999999999</v>
      </c>
      <c r="AL481" s="46">
        <v>16.78</v>
      </c>
      <c r="AM481" s="46">
        <v>16.940000000000001</v>
      </c>
      <c r="AN481" s="46">
        <v>16.84</v>
      </c>
      <c r="AO481" s="46">
        <v>17.13</v>
      </c>
      <c r="AP481" s="46">
        <v>17.23</v>
      </c>
      <c r="AQ481" s="46" t="e">
        <v>#N/A</v>
      </c>
      <c r="AR481" s="46" t="e">
        <v>#N/A</v>
      </c>
      <c r="AS481" s="46" t="e">
        <v>#N/A</v>
      </c>
    </row>
    <row r="482" spans="1:45">
      <c r="A482" s="46" t="s">
        <v>212</v>
      </c>
      <c r="B482" s="46" t="s">
        <v>213</v>
      </c>
      <c r="C482" s="46" t="s">
        <v>118</v>
      </c>
      <c r="D482" s="46" t="s">
        <v>119</v>
      </c>
      <c r="E482" s="46" t="e">
        <v>#N/A</v>
      </c>
      <c r="F482" s="46" t="e">
        <v>#N/A</v>
      </c>
      <c r="G482" s="46" t="e">
        <v>#N/A</v>
      </c>
      <c r="H482" s="46" t="e">
        <v>#N/A</v>
      </c>
      <c r="I482" s="46" t="e">
        <v>#N/A</v>
      </c>
      <c r="J482" s="46" t="e">
        <v>#N/A</v>
      </c>
      <c r="K482" s="46" t="e">
        <v>#N/A</v>
      </c>
      <c r="L482" s="46" t="e">
        <v>#N/A</v>
      </c>
      <c r="M482" s="46" t="e">
        <v>#N/A</v>
      </c>
      <c r="N482" s="46" t="e">
        <v>#N/A</v>
      </c>
      <c r="O482" s="46" t="e">
        <v>#N/A</v>
      </c>
      <c r="P482" s="46" t="e">
        <v>#N/A</v>
      </c>
      <c r="Q482" s="46" t="e">
        <v>#N/A</v>
      </c>
      <c r="R482" s="46" t="e">
        <v>#N/A</v>
      </c>
      <c r="S482" s="46" t="e">
        <v>#N/A</v>
      </c>
      <c r="T482" s="46" t="e">
        <v>#N/A</v>
      </c>
      <c r="U482" s="46" t="e">
        <v>#N/A</v>
      </c>
      <c r="V482" s="46" t="e">
        <v>#N/A</v>
      </c>
      <c r="W482" s="46" t="e">
        <v>#N/A</v>
      </c>
      <c r="X482" s="46" t="e">
        <v>#N/A</v>
      </c>
      <c r="Y482" s="46" t="e">
        <v>#N/A</v>
      </c>
      <c r="Z482" s="46" t="e">
        <v>#N/A</v>
      </c>
      <c r="AA482" s="46" t="e">
        <v>#N/A</v>
      </c>
      <c r="AB482" s="46" t="e">
        <v>#N/A</v>
      </c>
      <c r="AC482" s="46" t="e">
        <v>#N/A</v>
      </c>
      <c r="AD482" s="46" t="e">
        <v>#N/A</v>
      </c>
      <c r="AE482" s="46" t="e">
        <v>#N/A</v>
      </c>
      <c r="AF482" s="46" t="e">
        <v>#N/A</v>
      </c>
      <c r="AG482" s="46" t="e">
        <v>#N/A</v>
      </c>
      <c r="AH482" s="46" t="e">
        <v>#N/A</v>
      </c>
      <c r="AI482" s="46">
        <v>16.940000000000001</v>
      </c>
      <c r="AJ482" s="46">
        <v>16.78</v>
      </c>
      <c r="AK482" s="46">
        <v>16.72</v>
      </c>
      <c r="AL482" s="46">
        <v>17.059999999999999</v>
      </c>
      <c r="AM482" s="46">
        <v>17</v>
      </c>
      <c r="AN482" s="46">
        <v>17.12</v>
      </c>
      <c r="AO482" s="46">
        <v>17.149999999999999</v>
      </c>
      <c r="AP482" s="46">
        <v>17.399999999999999</v>
      </c>
      <c r="AQ482" s="46">
        <v>17.18</v>
      </c>
      <c r="AR482" s="46" t="e">
        <v>#N/A</v>
      </c>
      <c r="AS482" s="46" t="e">
        <v>#N/A</v>
      </c>
    </row>
    <row r="483" spans="1:45">
      <c r="A483" s="46" t="s">
        <v>212</v>
      </c>
      <c r="B483" s="46" t="s">
        <v>213</v>
      </c>
      <c r="C483" s="46" t="s">
        <v>120</v>
      </c>
      <c r="D483" s="46" t="s">
        <v>121</v>
      </c>
      <c r="E483" s="46" t="e">
        <v>#N/A</v>
      </c>
      <c r="F483" s="46" t="e">
        <v>#N/A</v>
      </c>
      <c r="G483" s="46" t="e">
        <v>#N/A</v>
      </c>
      <c r="H483" s="46" t="e">
        <v>#N/A</v>
      </c>
      <c r="I483" s="46" t="e">
        <v>#N/A</v>
      </c>
      <c r="J483" s="46" t="e">
        <v>#N/A</v>
      </c>
      <c r="K483" s="46" t="e">
        <v>#N/A</v>
      </c>
      <c r="L483" s="46" t="e">
        <v>#N/A</v>
      </c>
      <c r="M483" s="46" t="e">
        <v>#N/A</v>
      </c>
      <c r="N483" s="46" t="e">
        <v>#N/A</v>
      </c>
      <c r="O483" s="46">
        <v>16.89</v>
      </c>
      <c r="P483" s="46" t="e">
        <v>#N/A</v>
      </c>
      <c r="Q483" s="46" t="e">
        <v>#N/A</v>
      </c>
      <c r="R483" s="46">
        <v>16.829999999999998</v>
      </c>
      <c r="S483" s="46" t="e">
        <v>#N/A</v>
      </c>
      <c r="T483" s="46" t="e">
        <v>#N/A</v>
      </c>
      <c r="U483" s="46">
        <v>16.84</v>
      </c>
      <c r="V483" s="46" t="e">
        <v>#N/A</v>
      </c>
      <c r="W483" s="46" t="e">
        <v>#N/A</v>
      </c>
      <c r="X483" s="46">
        <v>16.739999999999998</v>
      </c>
      <c r="Y483" s="46" t="e">
        <v>#N/A</v>
      </c>
      <c r="Z483" s="46" t="e">
        <v>#N/A</v>
      </c>
      <c r="AA483" s="46">
        <v>16.329999999999998</v>
      </c>
      <c r="AB483" s="46" t="e">
        <v>#N/A</v>
      </c>
      <c r="AC483" s="46" t="e">
        <v>#N/A</v>
      </c>
      <c r="AD483" s="46">
        <v>16.84</v>
      </c>
      <c r="AE483" s="46" t="e">
        <v>#N/A</v>
      </c>
      <c r="AF483" s="46" t="e">
        <v>#N/A</v>
      </c>
      <c r="AG483" s="46">
        <v>16.53</v>
      </c>
      <c r="AH483" s="46" t="e">
        <v>#N/A</v>
      </c>
      <c r="AI483" s="46" t="e">
        <v>#N/A</v>
      </c>
      <c r="AJ483" s="46">
        <v>15.82</v>
      </c>
      <c r="AK483" s="46" t="e">
        <v>#N/A</v>
      </c>
      <c r="AL483" s="46" t="e">
        <v>#N/A</v>
      </c>
      <c r="AM483" s="46">
        <v>15.87</v>
      </c>
      <c r="AN483" s="46" t="e">
        <v>#N/A</v>
      </c>
      <c r="AO483" s="46">
        <v>15.56</v>
      </c>
      <c r="AP483" s="46" t="e">
        <v>#N/A</v>
      </c>
      <c r="AQ483" s="46" t="e">
        <v>#N/A</v>
      </c>
      <c r="AR483" s="46" t="e">
        <v>#N/A</v>
      </c>
      <c r="AS483" s="46" t="e">
        <v>#N/A</v>
      </c>
    </row>
    <row r="484" spans="1:45">
      <c r="A484" s="46" t="s">
        <v>212</v>
      </c>
      <c r="B484" s="46" t="s">
        <v>213</v>
      </c>
      <c r="C484" s="46" t="s">
        <v>122</v>
      </c>
      <c r="D484" s="46" t="s">
        <v>123</v>
      </c>
      <c r="E484" s="46" t="e">
        <v>#N/A</v>
      </c>
      <c r="F484" s="46" t="e">
        <v>#N/A</v>
      </c>
      <c r="G484" s="46" t="e">
        <v>#N/A</v>
      </c>
      <c r="H484" s="46" t="e">
        <v>#N/A</v>
      </c>
      <c r="I484" s="46" t="e">
        <v>#N/A</v>
      </c>
      <c r="J484" s="46" t="e">
        <v>#N/A</v>
      </c>
      <c r="K484" s="46" t="e">
        <v>#N/A</v>
      </c>
      <c r="L484" s="46" t="e">
        <v>#N/A</v>
      </c>
      <c r="M484" s="46" t="e">
        <v>#N/A</v>
      </c>
      <c r="N484" s="46" t="e">
        <v>#N/A</v>
      </c>
      <c r="O484" s="46" t="e">
        <v>#N/A</v>
      </c>
      <c r="P484" s="46" t="e">
        <v>#N/A</v>
      </c>
      <c r="Q484" s="46" t="e">
        <v>#N/A</v>
      </c>
      <c r="R484" s="46" t="e">
        <v>#N/A</v>
      </c>
      <c r="S484" s="46" t="e">
        <v>#N/A</v>
      </c>
      <c r="T484" s="46" t="e">
        <v>#N/A</v>
      </c>
      <c r="U484" s="46" t="e">
        <v>#N/A</v>
      </c>
      <c r="V484" s="46" t="e">
        <v>#N/A</v>
      </c>
      <c r="W484" s="46" t="e">
        <v>#N/A</v>
      </c>
      <c r="X484" s="46" t="e">
        <v>#N/A</v>
      </c>
      <c r="Y484" s="46" t="e">
        <v>#N/A</v>
      </c>
      <c r="Z484" s="46" t="e">
        <v>#N/A</v>
      </c>
      <c r="AA484" s="46" t="e">
        <v>#N/A</v>
      </c>
      <c r="AB484" s="46" t="e">
        <v>#N/A</v>
      </c>
      <c r="AC484" s="46" t="e">
        <v>#N/A</v>
      </c>
      <c r="AD484" s="46" t="e">
        <v>#N/A</v>
      </c>
      <c r="AE484" s="46" t="e">
        <v>#N/A</v>
      </c>
      <c r="AF484" s="46" t="e">
        <v>#N/A</v>
      </c>
      <c r="AG484" s="46" t="e">
        <v>#N/A</v>
      </c>
      <c r="AH484" s="46">
        <v>17.170000000000002</v>
      </c>
      <c r="AI484" s="46" t="e">
        <v>#N/A</v>
      </c>
      <c r="AJ484" s="46">
        <v>16.73</v>
      </c>
      <c r="AK484" s="46">
        <v>16.850000000000001</v>
      </c>
      <c r="AL484" s="46" t="e">
        <v>#N/A</v>
      </c>
      <c r="AM484" s="46" t="e">
        <v>#N/A</v>
      </c>
      <c r="AN484" s="46">
        <v>16.82</v>
      </c>
      <c r="AO484" s="46">
        <v>16.21</v>
      </c>
      <c r="AP484" s="46">
        <v>17.38</v>
      </c>
      <c r="AQ484" s="46">
        <v>17.239999999999998</v>
      </c>
      <c r="AR484" s="46">
        <v>17.68</v>
      </c>
      <c r="AS484" s="46" t="e">
        <v>#N/A</v>
      </c>
    </row>
    <row r="485" spans="1:45">
      <c r="A485" s="46" t="s">
        <v>212</v>
      </c>
      <c r="B485" s="46" t="s">
        <v>213</v>
      </c>
      <c r="C485" s="46" t="s">
        <v>124</v>
      </c>
      <c r="D485" s="46" t="s">
        <v>125</v>
      </c>
      <c r="E485" s="46" t="e">
        <v>#N/A</v>
      </c>
      <c r="F485" s="46" t="e">
        <v>#N/A</v>
      </c>
      <c r="G485" s="46" t="e">
        <v>#N/A</v>
      </c>
      <c r="H485" s="46" t="e">
        <v>#N/A</v>
      </c>
      <c r="I485" s="46" t="e">
        <v>#N/A</v>
      </c>
      <c r="J485" s="46" t="e">
        <v>#N/A</v>
      </c>
      <c r="K485" s="46" t="e">
        <v>#N/A</v>
      </c>
      <c r="L485" s="46" t="e">
        <v>#N/A</v>
      </c>
      <c r="M485" s="46" t="e">
        <v>#N/A</v>
      </c>
      <c r="N485" s="46" t="e">
        <v>#N/A</v>
      </c>
      <c r="O485" s="46" t="e">
        <v>#N/A</v>
      </c>
      <c r="P485" s="46" t="e">
        <v>#N/A</v>
      </c>
      <c r="Q485" s="46" t="e">
        <v>#N/A</v>
      </c>
      <c r="R485" s="46" t="e">
        <v>#N/A</v>
      </c>
      <c r="S485" s="46">
        <v>18.71</v>
      </c>
      <c r="T485" s="46" t="e">
        <v>#N/A</v>
      </c>
      <c r="U485" s="46" t="e">
        <v>#N/A</v>
      </c>
      <c r="V485" s="46" t="e">
        <v>#N/A</v>
      </c>
      <c r="W485" s="46" t="e">
        <v>#N/A</v>
      </c>
      <c r="X485" s="46">
        <v>17.48</v>
      </c>
      <c r="Y485" s="46" t="e">
        <v>#N/A</v>
      </c>
      <c r="Z485" s="46">
        <v>17.260000000000002</v>
      </c>
      <c r="AA485" s="46">
        <v>17.3</v>
      </c>
      <c r="AB485" s="46">
        <v>20.05</v>
      </c>
      <c r="AC485" s="46">
        <v>20.010000000000002</v>
      </c>
      <c r="AD485" s="46" t="e">
        <v>#N/A</v>
      </c>
      <c r="AE485" s="46" t="e">
        <v>#N/A</v>
      </c>
      <c r="AF485" s="46" t="e">
        <v>#N/A</v>
      </c>
      <c r="AG485" s="46">
        <v>16.23</v>
      </c>
      <c r="AH485" s="46">
        <v>15.55</v>
      </c>
      <c r="AI485" s="46">
        <v>16.43</v>
      </c>
      <c r="AJ485" s="46">
        <v>15.37</v>
      </c>
      <c r="AK485" s="46">
        <v>16.239999999999998</v>
      </c>
      <c r="AL485" s="46">
        <v>15.87</v>
      </c>
      <c r="AM485" s="46">
        <v>16.28</v>
      </c>
      <c r="AN485" s="46">
        <v>16.38</v>
      </c>
      <c r="AO485" s="46">
        <v>17.14</v>
      </c>
      <c r="AP485" s="46">
        <v>16.46</v>
      </c>
      <c r="AQ485" s="46">
        <v>16.510000000000002</v>
      </c>
      <c r="AR485" s="46" t="e">
        <v>#N/A</v>
      </c>
      <c r="AS485" s="46" t="e">
        <v>#N/A</v>
      </c>
    </row>
    <row r="486" spans="1:45">
      <c r="A486" s="46" t="s">
        <v>212</v>
      </c>
      <c r="B486" s="46" t="s">
        <v>213</v>
      </c>
      <c r="C486" s="46" t="s">
        <v>126</v>
      </c>
      <c r="D486" s="46" t="s">
        <v>127</v>
      </c>
      <c r="E486" s="46" t="e">
        <v>#N/A</v>
      </c>
      <c r="F486" s="46" t="e">
        <v>#N/A</v>
      </c>
      <c r="G486" s="46" t="e">
        <v>#N/A</v>
      </c>
      <c r="H486" s="46" t="e">
        <v>#N/A</v>
      </c>
      <c r="I486" s="46" t="e">
        <v>#N/A</v>
      </c>
      <c r="J486" s="46" t="e">
        <v>#N/A</v>
      </c>
      <c r="K486" s="46" t="e">
        <v>#N/A</v>
      </c>
      <c r="L486" s="46" t="e">
        <v>#N/A</v>
      </c>
      <c r="M486" s="46" t="e">
        <v>#N/A</v>
      </c>
      <c r="N486" s="46" t="e">
        <v>#N/A</v>
      </c>
      <c r="O486" s="46" t="e">
        <v>#N/A</v>
      </c>
      <c r="P486" s="46" t="e">
        <v>#N/A</v>
      </c>
      <c r="Q486" s="46" t="e">
        <v>#N/A</v>
      </c>
      <c r="R486" s="46" t="e">
        <v>#N/A</v>
      </c>
      <c r="S486" s="46" t="e">
        <v>#N/A</v>
      </c>
      <c r="T486" s="46" t="e">
        <v>#N/A</v>
      </c>
      <c r="U486" s="46" t="e">
        <v>#N/A</v>
      </c>
      <c r="V486" s="46" t="e">
        <v>#N/A</v>
      </c>
      <c r="W486" s="46" t="e">
        <v>#N/A</v>
      </c>
      <c r="X486" s="46" t="e">
        <v>#N/A</v>
      </c>
      <c r="Y486" s="46" t="e">
        <v>#N/A</v>
      </c>
      <c r="Z486" s="46" t="e">
        <v>#N/A</v>
      </c>
      <c r="AA486" s="46" t="e">
        <v>#N/A</v>
      </c>
      <c r="AB486" s="46" t="e">
        <v>#N/A</v>
      </c>
      <c r="AC486" s="46">
        <v>17.98</v>
      </c>
      <c r="AD486" s="46" t="e">
        <v>#N/A</v>
      </c>
      <c r="AE486" s="46">
        <v>17.02</v>
      </c>
      <c r="AF486" s="46" t="e">
        <v>#N/A</v>
      </c>
      <c r="AG486" s="46">
        <v>15.74</v>
      </c>
      <c r="AH486" s="46">
        <v>15.59</v>
      </c>
      <c r="AI486" s="46">
        <v>15.65</v>
      </c>
      <c r="AJ486" s="46">
        <v>15.42</v>
      </c>
      <c r="AK486" s="46">
        <v>14.5</v>
      </c>
      <c r="AL486" s="46" t="e">
        <v>#N/A</v>
      </c>
      <c r="AM486" s="46">
        <v>13.87</v>
      </c>
      <c r="AN486" s="46" t="e">
        <v>#N/A</v>
      </c>
      <c r="AO486" s="46" t="e">
        <v>#N/A</v>
      </c>
      <c r="AP486" s="46" t="e">
        <v>#N/A</v>
      </c>
      <c r="AQ486" s="46" t="e">
        <v>#N/A</v>
      </c>
      <c r="AR486" s="46" t="e">
        <v>#N/A</v>
      </c>
      <c r="AS486" s="46" t="e">
        <v>#N/A</v>
      </c>
    </row>
    <row r="487" spans="1:45">
      <c r="A487" s="46" t="s">
        <v>212</v>
      </c>
      <c r="B487" s="46" t="s">
        <v>213</v>
      </c>
      <c r="C487" s="46" t="s">
        <v>128</v>
      </c>
      <c r="D487" s="46" t="s">
        <v>129</v>
      </c>
      <c r="E487" s="46" t="e">
        <v>#N/A</v>
      </c>
      <c r="F487" s="46" t="e">
        <v>#N/A</v>
      </c>
      <c r="G487" s="46" t="e">
        <v>#N/A</v>
      </c>
      <c r="H487" s="46" t="e">
        <v>#N/A</v>
      </c>
      <c r="I487" s="46" t="e">
        <v>#N/A</v>
      </c>
      <c r="J487" s="46" t="e">
        <v>#N/A</v>
      </c>
      <c r="K487" s="46" t="e">
        <v>#N/A</v>
      </c>
      <c r="L487" s="46" t="e">
        <v>#N/A</v>
      </c>
      <c r="M487" s="46" t="e">
        <v>#N/A</v>
      </c>
      <c r="N487" s="46" t="e">
        <v>#N/A</v>
      </c>
      <c r="O487" s="46">
        <v>12.99</v>
      </c>
      <c r="P487" s="46" t="e">
        <v>#N/A</v>
      </c>
      <c r="Q487" s="46" t="e">
        <v>#N/A</v>
      </c>
      <c r="R487" s="46" t="e">
        <v>#N/A</v>
      </c>
      <c r="S487" s="46" t="e">
        <v>#N/A</v>
      </c>
      <c r="T487" s="46">
        <v>11.47</v>
      </c>
      <c r="U487" s="46" t="e">
        <v>#N/A</v>
      </c>
      <c r="V487" s="46" t="e">
        <v>#N/A</v>
      </c>
      <c r="W487" s="46">
        <v>12.29</v>
      </c>
      <c r="X487" s="46" t="e">
        <v>#N/A</v>
      </c>
      <c r="Y487" s="46">
        <v>12.02</v>
      </c>
      <c r="Z487" s="46" t="e">
        <v>#N/A</v>
      </c>
      <c r="AA487" s="46">
        <v>13.02</v>
      </c>
      <c r="AB487" s="46" t="e">
        <v>#N/A</v>
      </c>
      <c r="AC487" s="46">
        <v>13.04</v>
      </c>
      <c r="AD487" s="46" t="e">
        <v>#N/A</v>
      </c>
      <c r="AE487" s="46">
        <v>12.2</v>
      </c>
      <c r="AF487" s="46" t="e">
        <v>#N/A</v>
      </c>
      <c r="AG487" s="46">
        <v>12.66</v>
      </c>
      <c r="AH487" s="46" t="e">
        <v>#N/A</v>
      </c>
      <c r="AI487" s="46">
        <v>13.96</v>
      </c>
      <c r="AJ487" s="46">
        <v>12.61</v>
      </c>
      <c r="AK487" s="46">
        <v>12.9</v>
      </c>
      <c r="AL487" s="46" t="e">
        <v>#N/A</v>
      </c>
      <c r="AM487" s="46">
        <v>12.91</v>
      </c>
      <c r="AN487" s="46" t="e">
        <v>#N/A</v>
      </c>
      <c r="AO487" s="46">
        <v>12.92</v>
      </c>
      <c r="AP487" s="46" t="e">
        <v>#N/A</v>
      </c>
      <c r="AQ487" s="46">
        <v>12.75</v>
      </c>
      <c r="AR487" s="46" t="e">
        <v>#N/A</v>
      </c>
      <c r="AS487" s="46" t="e">
        <v>#N/A</v>
      </c>
    </row>
    <row r="488" spans="1:45">
      <c r="A488" s="46" t="s">
        <v>212</v>
      </c>
      <c r="B488" s="46" t="s">
        <v>213</v>
      </c>
      <c r="C488" s="46" t="s">
        <v>130</v>
      </c>
      <c r="D488" s="46" t="s">
        <v>131</v>
      </c>
      <c r="E488" s="46" t="e">
        <v>#N/A</v>
      </c>
      <c r="F488" s="46" t="e">
        <v>#N/A</v>
      </c>
      <c r="G488" s="46" t="e">
        <v>#N/A</v>
      </c>
      <c r="H488" s="46" t="e">
        <v>#N/A</v>
      </c>
      <c r="I488" s="46" t="e">
        <v>#N/A</v>
      </c>
      <c r="J488" s="46" t="e">
        <v>#N/A</v>
      </c>
      <c r="K488" s="46" t="e">
        <v>#N/A</v>
      </c>
      <c r="L488" s="46" t="e">
        <v>#N/A</v>
      </c>
      <c r="M488" s="46" t="e">
        <v>#N/A</v>
      </c>
      <c r="N488" s="46" t="e">
        <v>#N/A</v>
      </c>
      <c r="O488" s="46" t="e">
        <v>#N/A</v>
      </c>
      <c r="P488" s="46" t="e">
        <v>#N/A</v>
      </c>
      <c r="Q488" s="46" t="e">
        <v>#N/A</v>
      </c>
      <c r="R488" s="46" t="e">
        <v>#N/A</v>
      </c>
      <c r="S488" s="46" t="e">
        <v>#N/A</v>
      </c>
      <c r="T488" s="46" t="e">
        <v>#N/A</v>
      </c>
      <c r="U488" s="46" t="e">
        <v>#N/A</v>
      </c>
      <c r="V488" s="46" t="e">
        <v>#N/A</v>
      </c>
      <c r="W488" s="46" t="e">
        <v>#N/A</v>
      </c>
      <c r="X488" s="46" t="e">
        <v>#N/A</v>
      </c>
      <c r="Y488" s="46" t="e">
        <v>#N/A</v>
      </c>
      <c r="Z488" s="46">
        <v>16.760000000000002</v>
      </c>
      <c r="AA488" s="46" t="e">
        <v>#N/A</v>
      </c>
      <c r="AB488" s="46" t="e">
        <v>#N/A</v>
      </c>
      <c r="AC488" s="46">
        <v>17.7</v>
      </c>
      <c r="AD488" s="46" t="e">
        <v>#N/A</v>
      </c>
      <c r="AE488" s="46" t="e">
        <v>#N/A</v>
      </c>
      <c r="AF488" s="46" t="e">
        <v>#N/A</v>
      </c>
      <c r="AG488" s="46">
        <v>16.8</v>
      </c>
      <c r="AH488" s="46" t="e">
        <v>#N/A</v>
      </c>
      <c r="AI488" s="46" t="e">
        <v>#N/A</v>
      </c>
      <c r="AJ488" s="46" t="e">
        <v>#N/A</v>
      </c>
      <c r="AK488" s="46" t="e">
        <v>#N/A</v>
      </c>
      <c r="AL488" s="46">
        <v>15.78</v>
      </c>
      <c r="AM488" s="46" t="e">
        <v>#N/A</v>
      </c>
      <c r="AN488" s="46" t="e">
        <v>#N/A</v>
      </c>
      <c r="AO488" s="46">
        <v>16.48</v>
      </c>
      <c r="AP488" s="46">
        <v>16.12</v>
      </c>
      <c r="AQ488" s="46">
        <v>16.32</v>
      </c>
      <c r="AR488" s="46" t="e">
        <v>#N/A</v>
      </c>
      <c r="AS488" s="46" t="e">
        <v>#N/A</v>
      </c>
    </row>
    <row r="489" spans="1:45">
      <c r="A489" s="46" t="s">
        <v>212</v>
      </c>
      <c r="B489" s="46" t="s">
        <v>213</v>
      </c>
      <c r="C489" s="46" t="s">
        <v>132</v>
      </c>
      <c r="D489" s="46" t="s">
        <v>133</v>
      </c>
      <c r="E489" s="46" t="e">
        <v>#N/A</v>
      </c>
      <c r="F489" s="46" t="e">
        <v>#N/A</v>
      </c>
      <c r="G489" s="46" t="e">
        <v>#N/A</v>
      </c>
      <c r="H489" s="46" t="e">
        <v>#N/A</v>
      </c>
      <c r="I489" s="46" t="e">
        <v>#N/A</v>
      </c>
      <c r="J489" s="46" t="e">
        <v>#N/A</v>
      </c>
      <c r="K489" s="46" t="e">
        <v>#N/A</v>
      </c>
      <c r="L489" s="46" t="e">
        <v>#N/A</v>
      </c>
      <c r="M489" s="46" t="e">
        <v>#N/A</v>
      </c>
      <c r="N489" s="46" t="e">
        <v>#N/A</v>
      </c>
      <c r="O489" s="46" t="e">
        <v>#N/A</v>
      </c>
      <c r="P489" s="46" t="e">
        <v>#N/A</v>
      </c>
      <c r="Q489" s="46" t="e">
        <v>#N/A</v>
      </c>
      <c r="R489" s="46" t="e">
        <v>#N/A</v>
      </c>
      <c r="S489" s="46" t="e">
        <v>#N/A</v>
      </c>
      <c r="T489" s="46" t="e">
        <v>#N/A</v>
      </c>
      <c r="U489" s="46" t="e">
        <v>#N/A</v>
      </c>
      <c r="V489" s="46" t="e">
        <v>#N/A</v>
      </c>
      <c r="W489" s="46" t="e">
        <v>#N/A</v>
      </c>
      <c r="X489" s="46" t="e">
        <v>#N/A</v>
      </c>
      <c r="Y489" s="46" t="e">
        <v>#N/A</v>
      </c>
      <c r="Z489" s="46" t="e">
        <v>#N/A</v>
      </c>
      <c r="AA489" s="46" t="e">
        <v>#N/A</v>
      </c>
      <c r="AB489" s="46" t="e">
        <v>#N/A</v>
      </c>
      <c r="AC489" s="46" t="e">
        <v>#N/A</v>
      </c>
      <c r="AD489" s="46" t="e">
        <v>#N/A</v>
      </c>
      <c r="AE489" s="46" t="e">
        <v>#N/A</v>
      </c>
      <c r="AF489" s="46" t="e">
        <v>#N/A</v>
      </c>
      <c r="AG489" s="46" t="e">
        <v>#N/A</v>
      </c>
      <c r="AH489" s="46" t="e">
        <v>#N/A</v>
      </c>
      <c r="AI489" s="46">
        <v>17.440000000000001</v>
      </c>
      <c r="AJ489" s="46">
        <v>17.37</v>
      </c>
      <c r="AK489" s="46">
        <v>17.079999999999998</v>
      </c>
      <c r="AL489" s="46">
        <v>17.16</v>
      </c>
      <c r="AM489" s="46">
        <v>17.36</v>
      </c>
      <c r="AN489" s="46">
        <v>17.68</v>
      </c>
      <c r="AO489" s="46">
        <v>17.77</v>
      </c>
      <c r="AP489" s="46">
        <v>17.649999999999999</v>
      </c>
      <c r="AQ489" s="46">
        <v>17.62</v>
      </c>
      <c r="AR489" s="46" t="e">
        <v>#N/A</v>
      </c>
      <c r="AS489" s="46" t="e">
        <v>#N/A</v>
      </c>
    </row>
    <row r="490" spans="1:45">
      <c r="A490" s="46" t="s">
        <v>212</v>
      </c>
      <c r="B490" s="46" t="s">
        <v>213</v>
      </c>
      <c r="C490" s="46" t="s">
        <v>134</v>
      </c>
      <c r="D490" s="46" t="s">
        <v>135</v>
      </c>
      <c r="E490" s="46" t="e">
        <v>#N/A</v>
      </c>
      <c r="F490" s="46" t="e">
        <v>#N/A</v>
      </c>
      <c r="G490" s="46" t="e">
        <v>#N/A</v>
      </c>
      <c r="H490" s="46" t="e">
        <v>#N/A</v>
      </c>
      <c r="I490" s="46" t="e">
        <v>#N/A</v>
      </c>
      <c r="J490" s="46" t="e">
        <v>#N/A</v>
      </c>
      <c r="K490" s="46" t="e">
        <v>#N/A</v>
      </c>
      <c r="L490" s="46" t="e">
        <v>#N/A</v>
      </c>
      <c r="M490" s="46" t="e">
        <v>#N/A</v>
      </c>
      <c r="N490" s="46" t="e">
        <v>#N/A</v>
      </c>
      <c r="O490" s="46" t="e">
        <v>#N/A</v>
      </c>
      <c r="P490" s="46" t="e">
        <v>#N/A</v>
      </c>
      <c r="Q490" s="46" t="e">
        <v>#N/A</v>
      </c>
      <c r="R490" s="46" t="e">
        <v>#N/A</v>
      </c>
      <c r="S490" s="46" t="e">
        <v>#N/A</v>
      </c>
      <c r="T490" s="46" t="e">
        <v>#N/A</v>
      </c>
      <c r="U490" s="46" t="e">
        <v>#N/A</v>
      </c>
      <c r="V490" s="46" t="e">
        <v>#N/A</v>
      </c>
      <c r="W490" s="46" t="e">
        <v>#N/A</v>
      </c>
      <c r="X490" s="46" t="e">
        <v>#N/A</v>
      </c>
      <c r="Y490" s="46" t="e">
        <v>#N/A</v>
      </c>
      <c r="Z490" s="46" t="e">
        <v>#N/A</v>
      </c>
      <c r="AA490" s="46" t="e">
        <v>#N/A</v>
      </c>
      <c r="AB490" s="46" t="e">
        <v>#N/A</v>
      </c>
      <c r="AC490" s="46" t="e">
        <v>#N/A</v>
      </c>
      <c r="AD490" s="46" t="e">
        <v>#N/A</v>
      </c>
      <c r="AE490" s="46" t="e">
        <v>#N/A</v>
      </c>
      <c r="AF490" s="46" t="e">
        <v>#N/A</v>
      </c>
      <c r="AG490" s="46" t="e">
        <v>#N/A</v>
      </c>
      <c r="AH490" s="46" t="e">
        <v>#N/A</v>
      </c>
      <c r="AI490" s="46">
        <v>16.440000000000001</v>
      </c>
      <c r="AJ490" s="46">
        <v>16.84</v>
      </c>
      <c r="AK490" s="46">
        <v>18.100000000000001</v>
      </c>
      <c r="AL490" s="46">
        <v>17.64</v>
      </c>
      <c r="AM490" s="46">
        <v>17.7</v>
      </c>
      <c r="AN490" s="46">
        <v>17.93</v>
      </c>
      <c r="AO490" s="46">
        <v>18.05</v>
      </c>
      <c r="AP490" s="46">
        <v>18.27</v>
      </c>
      <c r="AQ490" s="46">
        <v>18.12</v>
      </c>
      <c r="AR490" s="46" t="e">
        <v>#N/A</v>
      </c>
      <c r="AS490" s="46" t="e">
        <v>#N/A</v>
      </c>
    </row>
    <row r="491" spans="1:45">
      <c r="A491" s="46" t="s">
        <v>212</v>
      </c>
      <c r="B491" s="46" t="s">
        <v>213</v>
      </c>
      <c r="C491" s="46" t="s">
        <v>42</v>
      </c>
      <c r="D491" s="46" t="s">
        <v>136</v>
      </c>
      <c r="E491" s="46" t="e">
        <v>#N/A</v>
      </c>
      <c r="F491" s="46" t="e">
        <v>#N/A</v>
      </c>
      <c r="G491" s="46" t="e">
        <v>#N/A</v>
      </c>
      <c r="H491" s="46" t="e">
        <v>#N/A</v>
      </c>
      <c r="I491" s="46" t="e">
        <v>#N/A</v>
      </c>
      <c r="J491" s="46" t="e">
        <v>#N/A</v>
      </c>
      <c r="K491" s="46" t="e">
        <v>#N/A</v>
      </c>
      <c r="L491" s="46" t="e">
        <v>#N/A</v>
      </c>
      <c r="M491" s="46" t="e">
        <v>#N/A</v>
      </c>
      <c r="N491" s="46" t="e">
        <v>#N/A</v>
      </c>
      <c r="O491" s="46" t="e">
        <v>#N/A</v>
      </c>
      <c r="P491" s="46" t="e">
        <v>#N/A</v>
      </c>
      <c r="Q491" s="46" t="e">
        <v>#N/A</v>
      </c>
      <c r="R491" s="46" t="e">
        <v>#N/A</v>
      </c>
      <c r="S491" s="46">
        <v>18.53</v>
      </c>
      <c r="T491" s="46" t="e">
        <v>#N/A</v>
      </c>
      <c r="U491" s="46" t="e">
        <v>#N/A</v>
      </c>
      <c r="V491" s="46" t="e">
        <v>#N/A</v>
      </c>
      <c r="W491" s="46" t="e">
        <v>#N/A</v>
      </c>
      <c r="X491" s="46">
        <v>13.38</v>
      </c>
      <c r="Y491" s="46" t="e">
        <v>#N/A</v>
      </c>
      <c r="Z491" s="46" t="e">
        <v>#N/A</v>
      </c>
      <c r="AA491" s="46">
        <v>14.15</v>
      </c>
      <c r="AB491" s="46">
        <v>15.56</v>
      </c>
      <c r="AC491" s="46">
        <v>15.68</v>
      </c>
      <c r="AD491" s="46">
        <v>15.86</v>
      </c>
      <c r="AE491" s="46">
        <v>15.89</v>
      </c>
      <c r="AF491" s="46">
        <v>15.23</v>
      </c>
      <c r="AG491" s="46">
        <v>15.55</v>
      </c>
      <c r="AH491" s="46">
        <v>14.76</v>
      </c>
      <c r="AI491" s="46">
        <v>14.78</v>
      </c>
      <c r="AJ491" s="46">
        <v>14.55</v>
      </c>
      <c r="AK491" s="46">
        <v>14.6</v>
      </c>
      <c r="AL491" s="46">
        <v>14.21</v>
      </c>
      <c r="AM491" s="46">
        <v>14.36</v>
      </c>
      <c r="AN491" s="46">
        <v>14.76</v>
      </c>
      <c r="AO491" s="46">
        <v>14.68</v>
      </c>
      <c r="AP491" s="46">
        <v>14.6</v>
      </c>
      <c r="AQ491" s="46">
        <v>14.46</v>
      </c>
      <c r="AR491" s="46" t="e">
        <v>#N/A</v>
      </c>
      <c r="AS491" s="46" t="e">
        <v>#N/A</v>
      </c>
    </row>
    <row r="492" spans="1:45">
      <c r="A492" s="46" t="s">
        <v>212</v>
      </c>
      <c r="B492" s="46" t="s">
        <v>213</v>
      </c>
      <c r="C492" s="46" t="s">
        <v>137</v>
      </c>
      <c r="D492" s="46" t="s">
        <v>138</v>
      </c>
      <c r="E492" s="46" t="e">
        <v>#N/A</v>
      </c>
      <c r="F492" s="46" t="e">
        <v>#N/A</v>
      </c>
      <c r="G492" s="46" t="e">
        <v>#N/A</v>
      </c>
      <c r="H492" s="46" t="e">
        <v>#N/A</v>
      </c>
      <c r="I492" s="46" t="e">
        <v>#N/A</v>
      </c>
      <c r="J492" s="46" t="e">
        <v>#N/A</v>
      </c>
      <c r="K492" s="46" t="e">
        <v>#N/A</v>
      </c>
      <c r="L492" s="46" t="e">
        <v>#N/A</v>
      </c>
      <c r="M492" s="46" t="e">
        <v>#N/A</v>
      </c>
      <c r="N492" s="46" t="e">
        <v>#N/A</v>
      </c>
      <c r="O492" s="46" t="e">
        <v>#N/A</v>
      </c>
      <c r="P492" s="46" t="e">
        <v>#N/A</v>
      </c>
      <c r="Q492" s="46" t="e">
        <v>#N/A</v>
      </c>
      <c r="R492" s="46" t="e">
        <v>#N/A</v>
      </c>
      <c r="S492" s="46">
        <v>18.600000000000001</v>
      </c>
      <c r="T492" s="46" t="e">
        <v>#N/A</v>
      </c>
      <c r="U492" s="46" t="e">
        <v>#N/A</v>
      </c>
      <c r="V492" s="46" t="e">
        <v>#N/A</v>
      </c>
      <c r="W492" s="46">
        <v>18.75</v>
      </c>
      <c r="X492" s="46" t="e">
        <v>#N/A</v>
      </c>
      <c r="Y492" s="46" t="e">
        <v>#N/A</v>
      </c>
      <c r="Z492" s="46" t="e">
        <v>#N/A</v>
      </c>
      <c r="AA492" s="46">
        <v>18.71</v>
      </c>
      <c r="AB492" s="46" t="e">
        <v>#N/A</v>
      </c>
      <c r="AC492" s="46" t="e">
        <v>#N/A</v>
      </c>
      <c r="AD492" s="46" t="e">
        <v>#N/A</v>
      </c>
      <c r="AE492" s="46" t="e">
        <v>#N/A</v>
      </c>
      <c r="AF492" s="46" t="e">
        <v>#N/A</v>
      </c>
      <c r="AG492" s="46" t="e">
        <v>#N/A</v>
      </c>
      <c r="AH492" s="46" t="e">
        <v>#N/A</v>
      </c>
      <c r="AI492" s="46">
        <v>17.14</v>
      </c>
      <c r="AJ492" s="46">
        <v>17.07</v>
      </c>
      <c r="AK492" s="46">
        <v>17.239999999999998</v>
      </c>
      <c r="AL492" s="46">
        <v>17.100000000000001</v>
      </c>
      <c r="AM492" s="46">
        <v>17.34</v>
      </c>
      <c r="AN492" s="46">
        <v>17.600000000000001</v>
      </c>
      <c r="AO492" s="46">
        <v>18.239999999999998</v>
      </c>
      <c r="AP492" s="46">
        <v>18.440000000000001</v>
      </c>
      <c r="AQ492" s="46">
        <v>18.690000000000001</v>
      </c>
      <c r="AR492" s="46" t="e">
        <v>#N/A</v>
      </c>
      <c r="AS492" s="46" t="e">
        <v>#N/A</v>
      </c>
    </row>
    <row r="493" spans="1:45">
      <c r="A493" s="46" t="s">
        <v>212</v>
      </c>
      <c r="B493" s="46" t="s">
        <v>213</v>
      </c>
      <c r="C493" s="46" t="s">
        <v>139</v>
      </c>
      <c r="D493" s="46" t="s">
        <v>140</v>
      </c>
      <c r="E493" s="46" t="e">
        <v>#N/A</v>
      </c>
      <c r="F493" s="46" t="e">
        <v>#N/A</v>
      </c>
      <c r="G493" s="46" t="e">
        <v>#N/A</v>
      </c>
      <c r="H493" s="46" t="e">
        <v>#N/A</v>
      </c>
      <c r="I493" s="46" t="e">
        <v>#N/A</v>
      </c>
      <c r="J493" s="46" t="e">
        <v>#N/A</v>
      </c>
      <c r="K493" s="46" t="e">
        <v>#N/A</v>
      </c>
      <c r="L493" s="46" t="e">
        <v>#N/A</v>
      </c>
      <c r="M493" s="46" t="e">
        <v>#N/A</v>
      </c>
      <c r="N493" s="46" t="e">
        <v>#N/A</v>
      </c>
      <c r="O493" s="46" t="e">
        <v>#N/A</v>
      </c>
      <c r="P493" s="46" t="e">
        <v>#N/A</v>
      </c>
      <c r="Q493" s="46" t="e">
        <v>#N/A</v>
      </c>
      <c r="R493" s="46" t="e">
        <v>#N/A</v>
      </c>
      <c r="S493" s="46" t="e">
        <v>#N/A</v>
      </c>
      <c r="T493" s="46" t="e">
        <v>#N/A</v>
      </c>
      <c r="U493" s="46" t="e">
        <v>#N/A</v>
      </c>
      <c r="V493" s="46" t="e">
        <v>#N/A</v>
      </c>
      <c r="W493" s="46" t="e">
        <v>#N/A</v>
      </c>
      <c r="X493" s="46" t="e">
        <v>#N/A</v>
      </c>
      <c r="Y493" s="46" t="e">
        <v>#N/A</v>
      </c>
      <c r="Z493" s="46" t="e">
        <v>#N/A</v>
      </c>
      <c r="AA493" s="46" t="e">
        <v>#N/A</v>
      </c>
      <c r="AB493" s="46" t="e">
        <v>#N/A</v>
      </c>
      <c r="AC493" s="46" t="e">
        <v>#N/A</v>
      </c>
      <c r="AD493" s="46" t="e">
        <v>#N/A</v>
      </c>
      <c r="AE493" s="46" t="e">
        <v>#N/A</v>
      </c>
      <c r="AF493" s="46" t="e">
        <v>#N/A</v>
      </c>
      <c r="AG493" s="46" t="e">
        <v>#N/A</v>
      </c>
      <c r="AH493" s="46" t="e">
        <v>#N/A</v>
      </c>
      <c r="AI493" s="46">
        <v>17.07</v>
      </c>
      <c r="AJ493" s="46">
        <v>17.39</v>
      </c>
      <c r="AK493" s="46">
        <v>17.32</v>
      </c>
      <c r="AL493" s="46">
        <v>17.27</v>
      </c>
      <c r="AM493" s="46">
        <v>17.059999999999999</v>
      </c>
      <c r="AN493" s="46">
        <v>16.91</v>
      </c>
      <c r="AO493" s="46">
        <v>16.84</v>
      </c>
      <c r="AP493" s="46">
        <v>16.96</v>
      </c>
      <c r="AQ493" s="46">
        <v>17.03</v>
      </c>
      <c r="AR493" s="46" t="e">
        <v>#N/A</v>
      </c>
      <c r="AS493" s="46" t="e">
        <v>#N/A</v>
      </c>
    </row>
    <row r="494" spans="1:45">
      <c r="A494" s="46" t="s">
        <v>212</v>
      </c>
      <c r="B494" s="46" t="s">
        <v>213</v>
      </c>
      <c r="C494" s="46" t="s">
        <v>141</v>
      </c>
      <c r="D494" s="46" t="s">
        <v>142</v>
      </c>
      <c r="E494" s="46" t="e">
        <v>#N/A</v>
      </c>
      <c r="F494" s="46" t="e">
        <v>#N/A</v>
      </c>
      <c r="G494" s="46" t="e">
        <v>#N/A</v>
      </c>
      <c r="H494" s="46" t="e">
        <v>#N/A</v>
      </c>
      <c r="I494" s="46" t="e">
        <v>#N/A</v>
      </c>
      <c r="J494" s="46" t="e">
        <v>#N/A</v>
      </c>
      <c r="K494" s="46" t="e">
        <v>#N/A</v>
      </c>
      <c r="L494" s="46" t="e">
        <v>#N/A</v>
      </c>
      <c r="M494" s="46" t="e">
        <v>#N/A</v>
      </c>
      <c r="N494" s="46" t="e">
        <v>#N/A</v>
      </c>
      <c r="O494" s="46" t="e">
        <v>#N/A</v>
      </c>
      <c r="P494" s="46" t="e">
        <v>#N/A</v>
      </c>
      <c r="Q494" s="46" t="e">
        <v>#N/A</v>
      </c>
      <c r="R494" s="46" t="e">
        <v>#N/A</v>
      </c>
      <c r="S494" s="46" t="e">
        <v>#N/A</v>
      </c>
      <c r="T494" s="46" t="e">
        <v>#N/A</v>
      </c>
      <c r="U494" s="46" t="e">
        <v>#N/A</v>
      </c>
      <c r="V494" s="46" t="e">
        <v>#N/A</v>
      </c>
      <c r="W494" s="46" t="e">
        <v>#N/A</v>
      </c>
      <c r="X494" s="46" t="e">
        <v>#N/A</v>
      </c>
      <c r="Y494" s="46" t="e">
        <v>#N/A</v>
      </c>
      <c r="Z494" s="46" t="e">
        <v>#N/A</v>
      </c>
      <c r="AA494" s="46" t="e">
        <v>#N/A</v>
      </c>
      <c r="AB494" s="46" t="e">
        <v>#N/A</v>
      </c>
      <c r="AC494" s="46" t="e">
        <v>#N/A</v>
      </c>
      <c r="AD494" s="46">
        <v>17.420000000000002</v>
      </c>
      <c r="AE494" s="46" t="e">
        <v>#N/A</v>
      </c>
      <c r="AF494" s="46" t="e">
        <v>#N/A</v>
      </c>
      <c r="AG494" s="46" t="e">
        <v>#N/A</v>
      </c>
      <c r="AH494" s="46">
        <v>16.489999999999998</v>
      </c>
      <c r="AI494" s="46">
        <v>16.37</v>
      </c>
      <c r="AJ494" s="46" t="e">
        <v>#N/A</v>
      </c>
      <c r="AK494" s="46" t="e">
        <v>#N/A</v>
      </c>
      <c r="AL494" s="46">
        <v>17.13</v>
      </c>
      <c r="AM494" s="46" t="e">
        <v>#N/A</v>
      </c>
      <c r="AN494" s="46">
        <v>17.079999999999998</v>
      </c>
      <c r="AO494" s="46" t="e">
        <v>#N/A</v>
      </c>
      <c r="AP494" s="46" t="e">
        <v>#N/A</v>
      </c>
      <c r="AQ494" s="46" t="e">
        <v>#N/A</v>
      </c>
      <c r="AR494" s="46" t="e">
        <v>#N/A</v>
      </c>
      <c r="AS494" s="46" t="e">
        <v>#N/A</v>
      </c>
    </row>
    <row r="495" spans="1:45">
      <c r="A495" s="46" t="s">
        <v>212</v>
      </c>
      <c r="B495" s="46" t="s">
        <v>213</v>
      </c>
      <c r="C495" s="46" t="s">
        <v>143</v>
      </c>
      <c r="D495" s="46" t="s">
        <v>144</v>
      </c>
      <c r="E495" s="46" t="e">
        <v>#N/A</v>
      </c>
      <c r="F495" s="46" t="e">
        <v>#N/A</v>
      </c>
      <c r="G495" s="46" t="e">
        <v>#N/A</v>
      </c>
      <c r="H495" s="46" t="e">
        <v>#N/A</v>
      </c>
      <c r="I495" s="46" t="e">
        <v>#N/A</v>
      </c>
      <c r="J495" s="46" t="e">
        <v>#N/A</v>
      </c>
      <c r="K495" s="46" t="e">
        <v>#N/A</v>
      </c>
      <c r="L495" s="46" t="e">
        <v>#N/A</v>
      </c>
      <c r="M495" s="46" t="e">
        <v>#N/A</v>
      </c>
      <c r="N495" s="46" t="e">
        <v>#N/A</v>
      </c>
      <c r="O495" s="46" t="e">
        <v>#N/A</v>
      </c>
      <c r="P495" s="46" t="e">
        <v>#N/A</v>
      </c>
      <c r="Q495" s="46" t="e">
        <v>#N/A</v>
      </c>
      <c r="R495" s="46" t="e">
        <v>#N/A</v>
      </c>
      <c r="S495" s="46">
        <v>17.32</v>
      </c>
      <c r="T495" s="46" t="e">
        <v>#N/A</v>
      </c>
      <c r="U495" s="46" t="e">
        <v>#N/A</v>
      </c>
      <c r="V495" s="46" t="e">
        <v>#N/A</v>
      </c>
      <c r="W495" s="46" t="e">
        <v>#N/A</v>
      </c>
      <c r="X495" s="46">
        <v>16.25</v>
      </c>
      <c r="Y495" s="46" t="e">
        <v>#N/A</v>
      </c>
      <c r="Z495" s="46" t="e">
        <v>#N/A</v>
      </c>
      <c r="AA495" s="46" t="e">
        <v>#N/A</v>
      </c>
      <c r="AB495" s="46" t="e">
        <v>#N/A</v>
      </c>
      <c r="AC495" s="46">
        <v>14.74</v>
      </c>
      <c r="AD495" s="46" t="e">
        <v>#N/A</v>
      </c>
      <c r="AE495" s="46" t="e">
        <v>#N/A</v>
      </c>
      <c r="AF495" s="46" t="e">
        <v>#N/A</v>
      </c>
      <c r="AG495" s="46" t="e">
        <v>#N/A</v>
      </c>
      <c r="AH495" s="46" t="e">
        <v>#N/A</v>
      </c>
      <c r="AI495" s="46" t="e">
        <v>#N/A</v>
      </c>
      <c r="AJ495" s="46" t="e">
        <v>#N/A</v>
      </c>
      <c r="AK495" s="46" t="e">
        <v>#N/A</v>
      </c>
      <c r="AL495" s="46" t="e">
        <v>#N/A</v>
      </c>
      <c r="AM495" s="46" t="e">
        <v>#N/A</v>
      </c>
      <c r="AN495" s="46" t="e">
        <v>#N/A</v>
      </c>
      <c r="AO495" s="46" t="e">
        <v>#N/A</v>
      </c>
      <c r="AP495" s="46" t="e">
        <v>#N/A</v>
      </c>
      <c r="AQ495" s="46" t="e">
        <v>#N/A</v>
      </c>
      <c r="AR495" s="46" t="e">
        <v>#N/A</v>
      </c>
      <c r="AS495" s="46" t="e">
        <v>#N/A</v>
      </c>
    </row>
    <row r="496" spans="1:45">
      <c r="A496" s="46" t="s">
        <v>212</v>
      </c>
      <c r="B496" s="46" t="s">
        <v>213</v>
      </c>
      <c r="C496" s="46" t="s">
        <v>44</v>
      </c>
      <c r="D496" s="46" t="s">
        <v>145</v>
      </c>
      <c r="E496" s="46" t="e">
        <v>#N/A</v>
      </c>
      <c r="F496" s="46" t="e">
        <v>#N/A</v>
      </c>
      <c r="G496" s="46" t="e">
        <v>#N/A</v>
      </c>
      <c r="H496" s="46" t="e">
        <v>#N/A</v>
      </c>
      <c r="I496" s="46" t="e">
        <v>#N/A</v>
      </c>
      <c r="J496" s="46" t="e">
        <v>#N/A</v>
      </c>
      <c r="K496" s="46" t="e">
        <v>#N/A</v>
      </c>
      <c r="L496" s="46" t="e">
        <v>#N/A</v>
      </c>
      <c r="M496" s="46" t="e">
        <v>#N/A</v>
      </c>
      <c r="N496" s="46" t="e">
        <v>#N/A</v>
      </c>
      <c r="O496" s="46" t="e">
        <v>#N/A</v>
      </c>
      <c r="P496" s="46" t="e">
        <v>#N/A</v>
      </c>
      <c r="Q496" s="46" t="e">
        <v>#N/A</v>
      </c>
      <c r="R496" s="46" t="e">
        <v>#N/A</v>
      </c>
      <c r="S496" s="46">
        <v>18.48</v>
      </c>
      <c r="T496" s="46" t="e">
        <v>#N/A</v>
      </c>
      <c r="U496" s="46" t="e">
        <v>#N/A</v>
      </c>
      <c r="V496" s="46" t="e">
        <v>#N/A</v>
      </c>
      <c r="W496" s="46">
        <v>17.21</v>
      </c>
      <c r="X496" s="46" t="e">
        <v>#N/A</v>
      </c>
      <c r="Y496" s="46" t="e">
        <v>#N/A</v>
      </c>
      <c r="Z496" s="46">
        <v>15.41</v>
      </c>
      <c r="AA496" s="46">
        <v>16.190000000000001</v>
      </c>
      <c r="AB496" s="46" t="e">
        <v>#N/A</v>
      </c>
      <c r="AC496" s="46" t="e">
        <v>#N/A</v>
      </c>
      <c r="AD496" s="46">
        <v>17.41</v>
      </c>
      <c r="AE496" s="46" t="e">
        <v>#N/A</v>
      </c>
      <c r="AF496" s="46" t="e">
        <v>#N/A</v>
      </c>
      <c r="AG496" s="46">
        <v>17.309999999999999</v>
      </c>
      <c r="AH496" s="46">
        <v>17.18</v>
      </c>
      <c r="AI496" s="46">
        <v>17.3</v>
      </c>
      <c r="AJ496" s="46">
        <v>17.239999999999998</v>
      </c>
      <c r="AK496" s="46">
        <v>17.03</v>
      </c>
      <c r="AL496" s="46">
        <v>17.32</v>
      </c>
      <c r="AM496" s="46">
        <v>17.59</v>
      </c>
      <c r="AN496" s="46">
        <v>17.809999999999999</v>
      </c>
      <c r="AO496" s="46">
        <v>17.93</v>
      </c>
      <c r="AP496" s="46">
        <v>17.95</v>
      </c>
      <c r="AQ496" s="46">
        <v>17.89</v>
      </c>
      <c r="AR496" s="46">
        <v>17.93</v>
      </c>
      <c r="AS496" s="46" t="e">
        <v>#N/A</v>
      </c>
    </row>
    <row r="497" spans="1:45">
      <c r="A497" s="46" t="s">
        <v>212</v>
      </c>
      <c r="B497" s="46" t="s">
        <v>213</v>
      </c>
      <c r="C497" s="46" t="s">
        <v>43</v>
      </c>
      <c r="D497" s="46" t="s">
        <v>146</v>
      </c>
      <c r="E497" s="46" t="e">
        <v>#N/A</v>
      </c>
      <c r="F497" s="46" t="e">
        <v>#N/A</v>
      </c>
      <c r="G497" s="46" t="e">
        <v>#N/A</v>
      </c>
      <c r="H497" s="46" t="e">
        <v>#N/A</v>
      </c>
      <c r="I497" s="46" t="e">
        <v>#N/A</v>
      </c>
      <c r="J497" s="46" t="e">
        <v>#N/A</v>
      </c>
      <c r="K497" s="46" t="e">
        <v>#N/A</v>
      </c>
      <c r="L497" s="46" t="e">
        <v>#N/A</v>
      </c>
      <c r="M497" s="46" t="e">
        <v>#N/A</v>
      </c>
      <c r="N497" s="46" t="e">
        <v>#N/A</v>
      </c>
      <c r="O497" s="46" t="e">
        <v>#N/A</v>
      </c>
      <c r="P497" s="46" t="e">
        <v>#N/A</v>
      </c>
      <c r="Q497" s="46">
        <v>16.46</v>
      </c>
      <c r="R497" s="46" t="e">
        <v>#N/A</v>
      </c>
      <c r="S497" s="46" t="e">
        <v>#N/A</v>
      </c>
      <c r="T497" s="46" t="e">
        <v>#N/A</v>
      </c>
      <c r="U497" s="46" t="e">
        <v>#N/A</v>
      </c>
      <c r="V497" s="46">
        <v>16.34</v>
      </c>
      <c r="W497" s="46" t="e">
        <v>#N/A</v>
      </c>
      <c r="X497" s="46" t="e">
        <v>#N/A</v>
      </c>
      <c r="Y497" s="46">
        <v>15.73</v>
      </c>
      <c r="Z497" s="46" t="e">
        <v>#N/A</v>
      </c>
      <c r="AA497" s="46" t="e">
        <v>#N/A</v>
      </c>
      <c r="AB497" s="46">
        <v>15.5</v>
      </c>
      <c r="AC497" s="46" t="e">
        <v>#N/A</v>
      </c>
      <c r="AD497" s="46" t="e">
        <v>#N/A</v>
      </c>
      <c r="AE497" s="46">
        <v>15.59</v>
      </c>
      <c r="AF497" s="46" t="e">
        <v>#N/A</v>
      </c>
      <c r="AG497" s="46" t="e">
        <v>#N/A</v>
      </c>
      <c r="AH497" s="46" t="e">
        <v>#N/A</v>
      </c>
      <c r="AI497" s="46">
        <v>15.68</v>
      </c>
      <c r="AJ497" s="46" t="e">
        <v>#N/A</v>
      </c>
      <c r="AK497" s="46" t="e">
        <v>#N/A</v>
      </c>
      <c r="AL497" s="46">
        <v>15.56</v>
      </c>
      <c r="AM497" s="46" t="e">
        <v>#N/A</v>
      </c>
      <c r="AN497" s="46" t="e">
        <v>#N/A</v>
      </c>
      <c r="AO497" s="46">
        <v>15.7</v>
      </c>
      <c r="AP497" s="46" t="e">
        <v>#N/A</v>
      </c>
      <c r="AQ497" s="46" t="e">
        <v>#N/A</v>
      </c>
      <c r="AR497" s="46">
        <v>15.44</v>
      </c>
      <c r="AS497" s="46" t="e">
        <v>#N/A</v>
      </c>
    </row>
    <row r="498" spans="1:45">
      <c r="A498" s="46" t="s">
        <v>212</v>
      </c>
      <c r="B498" s="46" t="s">
        <v>213</v>
      </c>
      <c r="C498" s="46" t="s">
        <v>147</v>
      </c>
      <c r="D498" s="46" t="s">
        <v>148</v>
      </c>
      <c r="E498" s="46" t="e">
        <v>#N/A</v>
      </c>
      <c r="F498" s="46" t="e">
        <v>#N/A</v>
      </c>
      <c r="G498" s="46" t="e">
        <v>#N/A</v>
      </c>
      <c r="H498" s="46" t="e">
        <v>#N/A</v>
      </c>
      <c r="I498" s="46" t="e">
        <v>#N/A</v>
      </c>
      <c r="J498" s="46" t="e">
        <v>#N/A</v>
      </c>
      <c r="K498" s="46" t="e">
        <v>#N/A</v>
      </c>
      <c r="L498" s="46" t="e">
        <v>#N/A</v>
      </c>
      <c r="M498" s="46" t="e">
        <v>#N/A</v>
      </c>
      <c r="N498" s="46" t="e">
        <v>#N/A</v>
      </c>
      <c r="O498" s="46" t="e">
        <v>#N/A</v>
      </c>
      <c r="P498" s="46" t="e">
        <v>#N/A</v>
      </c>
      <c r="Q498" s="46" t="e">
        <v>#N/A</v>
      </c>
      <c r="R498" s="46" t="e">
        <v>#N/A</v>
      </c>
      <c r="S498" s="46" t="e">
        <v>#N/A</v>
      </c>
      <c r="T498" s="46" t="e">
        <v>#N/A</v>
      </c>
      <c r="U498" s="46" t="e">
        <v>#N/A</v>
      </c>
      <c r="V498" s="46" t="e">
        <v>#N/A</v>
      </c>
      <c r="W498" s="46" t="e">
        <v>#N/A</v>
      </c>
      <c r="X498" s="46" t="e">
        <v>#N/A</v>
      </c>
      <c r="Y498" s="46" t="e">
        <v>#N/A</v>
      </c>
      <c r="Z498" s="46" t="e">
        <v>#N/A</v>
      </c>
      <c r="AA498" s="46">
        <v>17.73</v>
      </c>
      <c r="AB498" s="46" t="e">
        <v>#N/A</v>
      </c>
      <c r="AC498" s="46" t="e">
        <v>#N/A</v>
      </c>
      <c r="AD498" s="46" t="e">
        <v>#N/A</v>
      </c>
      <c r="AE498" s="46" t="e">
        <v>#N/A</v>
      </c>
      <c r="AF498" s="46" t="e">
        <v>#N/A</v>
      </c>
      <c r="AG498" s="46">
        <v>16.38</v>
      </c>
      <c r="AH498" s="46" t="e">
        <v>#N/A</v>
      </c>
      <c r="AI498" s="46" t="e">
        <v>#N/A</v>
      </c>
      <c r="AJ498" s="46">
        <v>17.03</v>
      </c>
      <c r="AK498" s="46" t="e">
        <v>#N/A</v>
      </c>
      <c r="AL498" s="46" t="e">
        <v>#N/A</v>
      </c>
      <c r="AM498" s="46">
        <v>16.829999999999998</v>
      </c>
      <c r="AN498" s="46" t="e">
        <v>#N/A</v>
      </c>
      <c r="AO498" s="46" t="e">
        <v>#N/A</v>
      </c>
      <c r="AP498" s="46" t="e">
        <v>#N/A</v>
      </c>
      <c r="AQ498" s="46">
        <v>17.34</v>
      </c>
      <c r="AR498" s="46" t="e">
        <v>#N/A</v>
      </c>
      <c r="AS498" s="46" t="e">
        <v>#N/A</v>
      </c>
    </row>
    <row r="499" spans="1:45">
      <c r="A499" s="46" t="s">
        <v>212</v>
      </c>
      <c r="B499" s="46" t="s">
        <v>213</v>
      </c>
      <c r="C499" s="46" t="s">
        <v>149</v>
      </c>
      <c r="D499" s="46" t="s">
        <v>150</v>
      </c>
      <c r="E499" s="46" t="e">
        <v>#N/A</v>
      </c>
      <c r="F499" s="46" t="e">
        <v>#N/A</v>
      </c>
      <c r="G499" s="46" t="e">
        <v>#N/A</v>
      </c>
      <c r="H499" s="46" t="e">
        <v>#N/A</v>
      </c>
      <c r="I499" s="46" t="e">
        <v>#N/A</v>
      </c>
      <c r="J499" s="46" t="e">
        <v>#N/A</v>
      </c>
      <c r="K499" s="46" t="e">
        <v>#N/A</v>
      </c>
      <c r="L499" s="46" t="e">
        <v>#N/A</v>
      </c>
      <c r="M499" s="46" t="e">
        <v>#N/A</v>
      </c>
      <c r="N499" s="46" t="e">
        <v>#N/A</v>
      </c>
      <c r="O499" s="46" t="e">
        <v>#N/A</v>
      </c>
      <c r="P499" s="46" t="e">
        <v>#N/A</v>
      </c>
      <c r="Q499" s="46" t="e">
        <v>#N/A</v>
      </c>
      <c r="R499" s="46" t="e">
        <v>#N/A</v>
      </c>
      <c r="S499" s="46" t="e">
        <v>#N/A</v>
      </c>
      <c r="T499" s="46" t="e">
        <v>#N/A</v>
      </c>
      <c r="U499" s="46" t="e">
        <v>#N/A</v>
      </c>
      <c r="V499" s="46" t="e">
        <v>#N/A</v>
      </c>
      <c r="W499" s="46" t="e">
        <v>#N/A</v>
      </c>
      <c r="X499" s="46" t="e">
        <v>#N/A</v>
      </c>
      <c r="Y499" s="46" t="e">
        <v>#N/A</v>
      </c>
      <c r="Z499" s="46" t="e">
        <v>#N/A</v>
      </c>
      <c r="AA499" s="46">
        <v>13.87</v>
      </c>
      <c r="AB499" s="46" t="e">
        <v>#N/A</v>
      </c>
      <c r="AC499" s="46" t="e">
        <v>#N/A</v>
      </c>
      <c r="AD499" s="46">
        <v>15.43</v>
      </c>
      <c r="AE499" s="46" t="e">
        <v>#N/A</v>
      </c>
      <c r="AF499" s="46">
        <v>15.63</v>
      </c>
      <c r="AG499" s="46">
        <v>15.59</v>
      </c>
      <c r="AH499" s="46">
        <v>15.94</v>
      </c>
      <c r="AI499" s="46">
        <v>14.98</v>
      </c>
      <c r="AJ499" s="46">
        <v>15.23</v>
      </c>
      <c r="AK499" s="46">
        <v>16.28</v>
      </c>
      <c r="AL499" s="46">
        <v>17.14</v>
      </c>
      <c r="AM499" s="46">
        <v>16.66</v>
      </c>
      <c r="AN499" s="46">
        <v>16.829999999999998</v>
      </c>
      <c r="AO499" s="46">
        <v>16.579999999999998</v>
      </c>
      <c r="AP499" s="46">
        <v>16.45</v>
      </c>
      <c r="AQ499" s="46">
        <v>16.96</v>
      </c>
      <c r="AR499" s="46">
        <v>16.64</v>
      </c>
      <c r="AS499" s="46" t="e">
        <v>#N/A</v>
      </c>
    </row>
    <row r="500" spans="1:45">
      <c r="A500" s="46" t="s">
        <v>212</v>
      </c>
      <c r="B500" s="46" t="s">
        <v>213</v>
      </c>
      <c r="C500" s="46" t="s">
        <v>151</v>
      </c>
      <c r="D500" s="46" t="s">
        <v>152</v>
      </c>
      <c r="E500" s="46" t="e">
        <v>#N/A</v>
      </c>
      <c r="F500" s="46" t="e">
        <v>#N/A</v>
      </c>
      <c r="G500" s="46" t="e">
        <v>#N/A</v>
      </c>
      <c r="H500" s="46" t="e">
        <v>#N/A</v>
      </c>
      <c r="I500" s="46" t="e">
        <v>#N/A</v>
      </c>
      <c r="J500" s="46" t="e">
        <v>#N/A</v>
      </c>
      <c r="K500" s="46" t="e">
        <v>#N/A</v>
      </c>
      <c r="L500" s="46" t="e">
        <v>#N/A</v>
      </c>
      <c r="M500" s="46" t="e">
        <v>#N/A</v>
      </c>
      <c r="N500" s="46" t="e">
        <v>#N/A</v>
      </c>
      <c r="O500" s="46" t="e">
        <v>#N/A</v>
      </c>
      <c r="P500" s="46" t="e">
        <v>#N/A</v>
      </c>
      <c r="Q500" s="46" t="e">
        <v>#N/A</v>
      </c>
      <c r="R500" s="46" t="e">
        <v>#N/A</v>
      </c>
      <c r="S500" s="46" t="e">
        <v>#N/A</v>
      </c>
      <c r="T500" s="46" t="e">
        <v>#N/A</v>
      </c>
      <c r="U500" s="46" t="e">
        <v>#N/A</v>
      </c>
      <c r="V500" s="46" t="e">
        <v>#N/A</v>
      </c>
      <c r="W500" s="46" t="e">
        <v>#N/A</v>
      </c>
      <c r="X500" s="46" t="e">
        <v>#N/A</v>
      </c>
      <c r="Y500" s="46" t="e">
        <v>#N/A</v>
      </c>
      <c r="Z500" s="46" t="e">
        <v>#N/A</v>
      </c>
      <c r="AA500" s="46" t="e">
        <v>#N/A</v>
      </c>
      <c r="AB500" s="46" t="e">
        <v>#N/A</v>
      </c>
      <c r="AC500" s="46" t="e">
        <v>#N/A</v>
      </c>
      <c r="AD500" s="46" t="e">
        <v>#N/A</v>
      </c>
      <c r="AE500" s="46" t="e">
        <v>#N/A</v>
      </c>
      <c r="AF500" s="46" t="e">
        <v>#N/A</v>
      </c>
      <c r="AG500" s="46" t="e">
        <v>#N/A</v>
      </c>
      <c r="AH500" s="46" t="e">
        <v>#N/A</v>
      </c>
      <c r="AI500" s="46">
        <v>17.239999999999998</v>
      </c>
      <c r="AJ500" s="46">
        <v>17.48</v>
      </c>
      <c r="AK500" s="46">
        <v>17.2</v>
      </c>
      <c r="AL500" s="46">
        <v>17.32</v>
      </c>
      <c r="AM500" s="46">
        <v>17.510000000000002</v>
      </c>
      <c r="AN500" s="46">
        <v>17.350000000000001</v>
      </c>
      <c r="AO500" s="46">
        <v>17.47</v>
      </c>
      <c r="AP500" s="46">
        <v>17.38</v>
      </c>
      <c r="AQ500" s="46">
        <v>17.5</v>
      </c>
      <c r="AR500" s="46" t="e">
        <v>#N/A</v>
      </c>
      <c r="AS500" s="46" t="e">
        <v>#N/A</v>
      </c>
    </row>
    <row r="501" spans="1:45">
      <c r="A501" s="46" t="s">
        <v>212</v>
      </c>
      <c r="B501" s="46" t="s">
        <v>213</v>
      </c>
      <c r="C501" s="46" t="s">
        <v>153</v>
      </c>
      <c r="D501" s="46" t="s">
        <v>154</v>
      </c>
      <c r="E501" s="46" t="e">
        <v>#N/A</v>
      </c>
      <c r="F501" s="46" t="e">
        <v>#N/A</v>
      </c>
      <c r="G501" s="46" t="e">
        <v>#N/A</v>
      </c>
      <c r="H501" s="46" t="e">
        <v>#N/A</v>
      </c>
      <c r="I501" s="46" t="e">
        <v>#N/A</v>
      </c>
      <c r="J501" s="46" t="e">
        <v>#N/A</v>
      </c>
      <c r="K501" s="46" t="e">
        <v>#N/A</v>
      </c>
      <c r="L501" s="46" t="e">
        <v>#N/A</v>
      </c>
      <c r="M501" s="46" t="e">
        <v>#N/A</v>
      </c>
      <c r="N501" s="46" t="e">
        <v>#N/A</v>
      </c>
      <c r="O501" s="46" t="e">
        <v>#N/A</v>
      </c>
      <c r="P501" s="46" t="e">
        <v>#N/A</v>
      </c>
      <c r="Q501" s="46" t="e">
        <v>#N/A</v>
      </c>
      <c r="R501" s="46" t="e">
        <v>#N/A</v>
      </c>
      <c r="S501" s="46" t="e">
        <v>#N/A</v>
      </c>
      <c r="T501" s="46">
        <v>18.260000000000002</v>
      </c>
      <c r="U501" s="46" t="e">
        <v>#N/A</v>
      </c>
      <c r="V501" s="46" t="e">
        <v>#N/A</v>
      </c>
      <c r="W501" s="46">
        <v>17.09</v>
      </c>
      <c r="X501" s="46" t="e">
        <v>#N/A</v>
      </c>
      <c r="Y501" s="46">
        <v>18.12</v>
      </c>
      <c r="Z501" s="46">
        <v>15.97</v>
      </c>
      <c r="AA501" s="46" t="e">
        <v>#N/A</v>
      </c>
      <c r="AB501" s="46">
        <v>17.36</v>
      </c>
      <c r="AC501" s="46" t="e">
        <v>#N/A</v>
      </c>
      <c r="AD501" s="46" t="e">
        <v>#N/A</v>
      </c>
      <c r="AE501" s="46" t="e">
        <v>#N/A</v>
      </c>
      <c r="AF501" s="46">
        <v>17.239999999999998</v>
      </c>
      <c r="AG501" s="46" t="e">
        <v>#N/A</v>
      </c>
      <c r="AH501" s="46">
        <v>17.329999999999998</v>
      </c>
      <c r="AI501" s="46" t="e">
        <v>#N/A</v>
      </c>
      <c r="AJ501" s="46" t="e">
        <v>#N/A</v>
      </c>
      <c r="AK501" s="46">
        <v>17.09</v>
      </c>
      <c r="AL501" s="46">
        <v>17.920000000000002</v>
      </c>
      <c r="AM501" s="46">
        <v>16.86</v>
      </c>
      <c r="AN501" s="46">
        <v>16.98</v>
      </c>
      <c r="AO501" s="46">
        <v>16.73</v>
      </c>
      <c r="AP501" s="46">
        <v>17.079999999999998</v>
      </c>
      <c r="AQ501" s="46">
        <v>16.59</v>
      </c>
      <c r="AR501" s="46" t="e">
        <v>#N/A</v>
      </c>
      <c r="AS501" s="46" t="e">
        <v>#N/A</v>
      </c>
    </row>
    <row r="502" spans="1:45">
      <c r="A502" s="46" t="s">
        <v>212</v>
      </c>
      <c r="B502" s="46" t="s">
        <v>213</v>
      </c>
      <c r="C502" s="46" t="s">
        <v>45</v>
      </c>
      <c r="D502" s="46" t="s">
        <v>155</v>
      </c>
      <c r="E502" s="46" t="e">
        <v>#N/A</v>
      </c>
      <c r="F502" s="46" t="e">
        <v>#N/A</v>
      </c>
      <c r="G502" s="46" t="e">
        <v>#N/A</v>
      </c>
      <c r="H502" s="46" t="e">
        <v>#N/A</v>
      </c>
      <c r="I502" s="46" t="e">
        <v>#N/A</v>
      </c>
      <c r="J502" s="46" t="e">
        <v>#N/A</v>
      </c>
      <c r="K502" s="46" t="e">
        <v>#N/A</v>
      </c>
      <c r="L502" s="46">
        <v>17.37</v>
      </c>
      <c r="M502" s="46" t="e">
        <v>#N/A</v>
      </c>
      <c r="N502" s="46" t="e">
        <v>#N/A</v>
      </c>
      <c r="O502" s="46">
        <v>17.8</v>
      </c>
      <c r="P502" s="46">
        <v>17.78</v>
      </c>
      <c r="Q502" s="46" t="e">
        <v>#N/A</v>
      </c>
      <c r="R502" s="46">
        <v>17.63</v>
      </c>
      <c r="S502" s="46" t="e">
        <v>#N/A</v>
      </c>
      <c r="T502" s="46" t="e">
        <v>#N/A</v>
      </c>
      <c r="U502" s="46">
        <v>16.52</v>
      </c>
      <c r="V502" s="46" t="e">
        <v>#N/A</v>
      </c>
      <c r="W502" s="46" t="e">
        <v>#N/A</v>
      </c>
      <c r="X502" s="46">
        <v>15.8</v>
      </c>
      <c r="Y502" s="46" t="e">
        <v>#N/A</v>
      </c>
      <c r="Z502" s="46" t="e">
        <v>#N/A</v>
      </c>
      <c r="AA502" s="46">
        <v>15.82</v>
      </c>
      <c r="AB502" s="46" t="e">
        <v>#N/A</v>
      </c>
      <c r="AC502" s="46" t="e">
        <v>#N/A</v>
      </c>
      <c r="AD502" s="46">
        <v>15.01</v>
      </c>
      <c r="AE502" s="46" t="e">
        <v>#N/A</v>
      </c>
      <c r="AF502" s="46" t="e">
        <v>#N/A</v>
      </c>
      <c r="AG502" s="46">
        <v>14.33</v>
      </c>
      <c r="AH502" s="46" t="e">
        <v>#N/A</v>
      </c>
      <c r="AI502" s="46" t="e">
        <v>#N/A</v>
      </c>
      <c r="AJ502" s="46">
        <v>14.95</v>
      </c>
      <c r="AK502" s="46" t="e">
        <v>#N/A</v>
      </c>
      <c r="AL502" s="46" t="e">
        <v>#N/A</v>
      </c>
      <c r="AM502" s="46">
        <v>15</v>
      </c>
      <c r="AN502" s="46" t="e">
        <v>#N/A</v>
      </c>
      <c r="AO502" s="46">
        <v>15.31</v>
      </c>
      <c r="AP502" s="46" t="e">
        <v>#N/A</v>
      </c>
      <c r="AQ502" s="46" t="e">
        <v>#N/A</v>
      </c>
      <c r="AR502" s="46" t="e">
        <v>#N/A</v>
      </c>
      <c r="AS502" s="46" t="e">
        <v>#N/A</v>
      </c>
    </row>
    <row r="503" spans="1:45">
      <c r="A503" s="46" t="s">
        <v>212</v>
      </c>
      <c r="B503" s="46" t="s">
        <v>213</v>
      </c>
      <c r="C503" s="46" t="s">
        <v>156</v>
      </c>
      <c r="D503" s="46" t="s">
        <v>157</v>
      </c>
      <c r="E503" s="46" t="e">
        <v>#N/A</v>
      </c>
      <c r="F503" s="46" t="e">
        <v>#N/A</v>
      </c>
      <c r="G503" s="46" t="e">
        <v>#N/A</v>
      </c>
      <c r="H503" s="46" t="e">
        <v>#N/A</v>
      </c>
      <c r="I503" s="46" t="e">
        <v>#N/A</v>
      </c>
      <c r="J503" s="46" t="e">
        <v>#N/A</v>
      </c>
      <c r="K503" s="46" t="e">
        <v>#N/A</v>
      </c>
      <c r="L503" s="46" t="e">
        <v>#N/A</v>
      </c>
      <c r="M503" s="46" t="e">
        <v>#N/A</v>
      </c>
      <c r="N503" s="46" t="e">
        <v>#N/A</v>
      </c>
      <c r="O503" s="46" t="e">
        <v>#N/A</v>
      </c>
      <c r="P503" s="46" t="e">
        <v>#N/A</v>
      </c>
      <c r="Q503" s="46" t="e">
        <v>#N/A</v>
      </c>
      <c r="R503" s="46" t="e">
        <v>#N/A</v>
      </c>
      <c r="S503" s="46" t="e">
        <v>#N/A</v>
      </c>
      <c r="T503" s="46" t="e">
        <v>#N/A</v>
      </c>
      <c r="U503" s="46" t="e">
        <v>#N/A</v>
      </c>
      <c r="V503" s="46" t="e">
        <v>#N/A</v>
      </c>
      <c r="W503" s="46" t="e">
        <v>#N/A</v>
      </c>
      <c r="X503" s="46" t="e">
        <v>#N/A</v>
      </c>
      <c r="Y503" s="46" t="e">
        <v>#N/A</v>
      </c>
      <c r="Z503" s="46" t="e">
        <v>#N/A</v>
      </c>
      <c r="AA503" s="46" t="e">
        <v>#N/A</v>
      </c>
      <c r="AB503" s="46" t="e">
        <v>#N/A</v>
      </c>
      <c r="AC503" s="46" t="e">
        <v>#N/A</v>
      </c>
      <c r="AD503" s="46" t="e">
        <v>#N/A</v>
      </c>
      <c r="AE503" s="46" t="e">
        <v>#N/A</v>
      </c>
      <c r="AF503" s="46" t="e">
        <v>#N/A</v>
      </c>
      <c r="AG503" s="46" t="e">
        <v>#N/A</v>
      </c>
      <c r="AH503" s="46" t="e">
        <v>#N/A</v>
      </c>
      <c r="AI503" s="46">
        <v>16.98</v>
      </c>
      <c r="AJ503" s="46">
        <v>16.89</v>
      </c>
      <c r="AK503" s="46">
        <v>16.690000000000001</v>
      </c>
      <c r="AL503" s="46">
        <v>16.739999999999998</v>
      </c>
      <c r="AM503" s="46">
        <v>16.559999999999999</v>
      </c>
      <c r="AN503" s="46">
        <v>16.38</v>
      </c>
      <c r="AO503" s="46">
        <v>16.420000000000002</v>
      </c>
      <c r="AP503" s="46">
        <v>16.18</v>
      </c>
      <c r="AQ503" s="46">
        <v>15.81</v>
      </c>
      <c r="AR503" s="46" t="e">
        <v>#N/A</v>
      </c>
      <c r="AS503" s="46" t="e">
        <v>#N/A</v>
      </c>
    </row>
    <row r="504" spans="1:45">
      <c r="A504" s="46" t="s">
        <v>212</v>
      </c>
      <c r="B504" s="46" t="s">
        <v>213</v>
      </c>
      <c r="C504" s="46" t="s">
        <v>158</v>
      </c>
      <c r="D504" s="46" t="s">
        <v>159</v>
      </c>
      <c r="E504" s="46" t="e">
        <v>#N/A</v>
      </c>
      <c r="F504" s="46" t="e">
        <v>#N/A</v>
      </c>
      <c r="G504" s="46" t="e">
        <v>#N/A</v>
      </c>
      <c r="H504" s="46" t="e">
        <v>#N/A</v>
      </c>
      <c r="I504" s="46" t="e">
        <v>#N/A</v>
      </c>
      <c r="J504" s="46" t="e">
        <v>#N/A</v>
      </c>
      <c r="K504" s="46" t="e">
        <v>#N/A</v>
      </c>
      <c r="L504" s="46" t="e">
        <v>#N/A</v>
      </c>
      <c r="M504" s="46" t="e">
        <v>#N/A</v>
      </c>
      <c r="N504" s="46" t="e">
        <v>#N/A</v>
      </c>
      <c r="O504" s="46" t="e">
        <v>#N/A</v>
      </c>
      <c r="P504" s="46" t="e">
        <v>#N/A</v>
      </c>
      <c r="Q504" s="46" t="e">
        <v>#N/A</v>
      </c>
      <c r="R504" s="46" t="e">
        <v>#N/A</v>
      </c>
      <c r="S504" s="46">
        <v>18.920000000000002</v>
      </c>
      <c r="T504" s="46" t="e">
        <v>#N/A</v>
      </c>
      <c r="U504" s="46" t="e">
        <v>#N/A</v>
      </c>
      <c r="V504" s="46" t="e">
        <v>#N/A</v>
      </c>
      <c r="W504" s="46" t="e">
        <v>#N/A</v>
      </c>
      <c r="X504" s="46">
        <v>15.15</v>
      </c>
      <c r="Y504" s="46" t="e">
        <v>#N/A</v>
      </c>
      <c r="Z504" s="46">
        <v>17.46</v>
      </c>
      <c r="AA504" s="46" t="e">
        <v>#N/A</v>
      </c>
      <c r="AB504" s="46" t="e">
        <v>#N/A</v>
      </c>
      <c r="AC504" s="46">
        <v>15.32</v>
      </c>
      <c r="AD504" s="46" t="e">
        <v>#N/A</v>
      </c>
      <c r="AE504" s="46">
        <v>16.059999999999999</v>
      </c>
      <c r="AF504" s="46">
        <v>15.85</v>
      </c>
      <c r="AG504" s="46">
        <v>15.95</v>
      </c>
      <c r="AH504" s="46">
        <v>16.46</v>
      </c>
      <c r="AI504" s="46">
        <v>16.309999999999999</v>
      </c>
      <c r="AJ504" s="46">
        <v>16.32</v>
      </c>
      <c r="AK504" s="46">
        <v>16.25</v>
      </c>
      <c r="AL504" s="46">
        <v>16.760000000000002</v>
      </c>
      <c r="AM504" s="46">
        <v>16.59</v>
      </c>
      <c r="AN504" s="46">
        <v>16.93</v>
      </c>
      <c r="AO504" s="46">
        <v>17.059999999999999</v>
      </c>
      <c r="AP504" s="46">
        <v>16.64</v>
      </c>
      <c r="AQ504" s="46">
        <v>16.48</v>
      </c>
      <c r="AR504" s="46" t="e">
        <v>#N/A</v>
      </c>
      <c r="AS504" s="46" t="e">
        <v>#N/A</v>
      </c>
    </row>
    <row r="505" spans="1:45">
      <c r="A505" s="46" t="s">
        <v>212</v>
      </c>
      <c r="B505" s="46" t="s">
        <v>213</v>
      </c>
      <c r="C505" s="46" t="s">
        <v>160</v>
      </c>
      <c r="D505" s="46" t="s">
        <v>161</v>
      </c>
      <c r="E505" s="46" t="e">
        <v>#N/A</v>
      </c>
      <c r="F505" s="46" t="e">
        <v>#N/A</v>
      </c>
      <c r="G505" s="46" t="e">
        <v>#N/A</v>
      </c>
      <c r="H505" s="46" t="e">
        <v>#N/A</v>
      </c>
      <c r="I505" s="46" t="e">
        <v>#N/A</v>
      </c>
      <c r="J505" s="46" t="e">
        <v>#N/A</v>
      </c>
      <c r="K505" s="46" t="e">
        <v>#N/A</v>
      </c>
      <c r="L505" s="46" t="e">
        <v>#N/A</v>
      </c>
      <c r="M505" s="46" t="e">
        <v>#N/A</v>
      </c>
      <c r="N505" s="46" t="e">
        <v>#N/A</v>
      </c>
      <c r="O505" s="46" t="e">
        <v>#N/A</v>
      </c>
      <c r="P505" s="46" t="e">
        <v>#N/A</v>
      </c>
      <c r="Q505" s="46" t="e">
        <v>#N/A</v>
      </c>
      <c r="R505" s="46" t="e">
        <v>#N/A</v>
      </c>
      <c r="S505" s="46" t="e">
        <v>#N/A</v>
      </c>
      <c r="T505" s="46" t="e">
        <v>#N/A</v>
      </c>
      <c r="U505" s="46" t="e">
        <v>#N/A</v>
      </c>
      <c r="V505" s="46" t="e">
        <v>#N/A</v>
      </c>
      <c r="W505" s="46" t="e">
        <v>#N/A</v>
      </c>
      <c r="X505" s="46" t="e">
        <v>#N/A</v>
      </c>
      <c r="Y505" s="46" t="e">
        <v>#N/A</v>
      </c>
      <c r="Z505" s="46" t="e">
        <v>#N/A</v>
      </c>
      <c r="AA505" s="46" t="e">
        <v>#N/A</v>
      </c>
      <c r="AB505" s="46" t="e">
        <v>#N/A</v>
      </c>
      <c r="AC505" s="46" t="e">
        <v>#N/A</v>
      </c>
      <c r="AD505" s="46" t="e">
        <v>#N/A</v>
      </c>
      <c r="AE505" s="46" t="e">
        <v>#N/A</v>
      </c>
      <c r="AF505" s="46" t="e">
        <v>#N/A</v>
      </c>
      <c r="AG505" s="46" t="e">
        <v>#N/A</v>
      </c>
      <c r="AH505" s="46" t="e">
        <v>#N/A</v>
      </c>
      <c r="AI505" s="46">
        <v>17.18</v>
      </c>
      <c r="AJ505" s="46">
        <v>17.32</v>
      </c>
      <c r="AK505" s="46">
        <v>17.34</v>
      </c>
      <c r="AL505" s="46">
        <v>17.25</v>
      </c>
      <c r="AM505" s="46">
        <v>17.329999999999998</v>
      </c>
      <c r="AN505" s="46">
        <v>17.48</v>
      </c>
      <c r="AO505" s="46">
        <v>17.420000000000002</v>
      </c>
      <c r="AP505" s="46">
        <v>17.329999999999998</v>
      </c>
      <c r="AQ505" s="46">
        <v>17.45</v>
      </c>
      <c r="AR505" s="46" t="e">
        <v>#N/A</v>
      </c>
      <c r="AS505" s="46" t="e">
        <v>#N/A</v>
      </c>
    </row>
    <row r="506" spans="1:45">
      <c r="A506" s="46" t="s">
        <v>212</v>
      </c>
      <c r="B506" s="46" t="s">
        <v>213</v>
      </c>
      <c r="C506" s="46" t="s">
        <v>162</v>
      </c>
      <c r="D506" s="46" t="s">
        <v>163</v>
      </c>
      <c r="E506" s="46" t="e">
        <v>#N/A</v>
      </c>
      <c r="F506" s="46" t="e">
        <v>#N/A</v>
      </c>
      <c r="G506" s="46" t="e">
        <v>#N/A</v>
      </c>
      <c r="H506" s="46" t="e">
        <v>#N/A</v>
      </c>
      <c r="I506" s="46" t="e">
        <v>#N/A</v>
      </c>
      <c r="J506" s="46" t="e">
        <v>#N/A</v>
      </c>
      <c r="K506" s="46" t="e">
        <v>#N/A</v>
      </c>
      <c r="L506" s="46" t="e">
        <v>#N/A</v>
      </c>
      <c r="M506" s="46" t="e">
        <v>#N/A</v>
      </c>
      <c r="N506" s="46" t="e">
        <v>#N/A</v>
      </c>
      <c r="O506" s="46" t="e">
        <v>#N/A</v>
      </c>
      <c r="P506" s="46" t="e">
        <v>#N/A</v>
      </c>
      <c r="Q506" s="46" t="e">
        <v>#N/A</v>
      </c>
      <c r="R506" s="46" t="e">
        <v>#N/A</v>
      </c>
      <c r="S506" s="46" t="e">
        <v>#N/A</v>
      </c>
      <c r="T506" s="46" t="e">
        <v>#N/A</v>
      </c>
      <c r="U506" s="46" t="e">
        <v>#N/A</v>
      </c>
      <c r="V506" s="46" t="e">
        <v>#N/A</v>
      </c>
      <c r="W506" s="46" t="e">
        <v>#N/A</v>
      </c>
      <c r="X506" s="46" t="e">
        <v>#N/A</v>
      </c>
      <c r="Y506" s="46" t="e">
        <v>#N/A</v>
      </c>
      <c r="Z506" s="46" t="e">
        <v>#N/A</v>
      </c>
      <c r="AA506" s="46">
        <v>16.25</v>
      </c>
      <c r="AB506" s="46">
        <v>15.24</v>
      </c>
      <c r="AC506" s="46">
        <v>15.47</v>
      </c>
      <c r="AD506" s="46">
        <v>15.56</v>
      </c>
      <c r="AE506" s="46">
        <v>15.41</v>
      </c>
      <c r="AF506" s="46">
        <v>15.39</v>
      </c>
      <c r="AG506" s="46">
        <v>15.47</v>
      </c>
      <c r="AH506" s="46">
        <v>15.56</v>
      </c>
      <c r="AI506" s="46">
        <v>15.66</v>
      </c>
      <c r="AJ506" s="46">
        <v>15.44</v>
      </c>
      <c r="AK506" s="46">
        <v>15.32</v>
      </c>
      <c r="AL506" s="46">
        <v>15.24</v>
      </c>
      <c r="AM506" s="46">
        <v>15.35</v>
      </c>
      <c r="AN506" s="46">
        <v>14.7</v>
      </c>
      <c r="AO506" s="46">
        <v>15.07</v>
      </c>
      <c r="AP506" s="46">
        <v>15.3</v>
      </c>
      <c r="AQ506" s="46">
        <v>15.18</v>
      </c>
      <c r="AR506" s="46">
        <v>15.38</v>
      </c>
      <c r="AS506" s="46" t="e">
        <v>#N/A</v>
      </c>
    </row>
    <row r="507" spans="1:45">
      <c r="A507" s="46" t="s">
        <v>212</v>
      </c>
      <c r="B507" s="46" t="s">
        <v>213</v>
      </c>
      <c r="C507" s="46" t="s">
        <v>164</v>
      </c>
      <c r="D507" s="46" t="s">
        <v>165</v>
      </c>
      <c r="E507" s="46" t="e">
        <v>#N/A</v>
      </c>
      <c r="F507" s="46" t="e">
        <v>#N/A</v>
      </c>
      <c r="G507" s="46" t="e">
        <v>#N/A</v>
      </c>
      <c r="H507" s="46" t="e">
        <v>#N/A</v>
      </c>
      <c r="I507" s="46" t="e">
        <v>#N/A</v>
      </c>
      <c r="J507" s="46" t="e">
        <v>#N/A</v>
      </c>
      <c r="K507" s="46" t="e">
        <v>#N/A</v>
      </c>
      <c r="L507" s="46" t="e">
        <v>#N/A</v>
      </c>
      <c r="M507" s="46" t="e">
        <v>#N/A</v>
      </c>
      <c r="N507" s="46" t="e">
        <v>#N/A</v>
      </c>
      <c r="O507" s="46" t="e">
        <v>#N/A</v>
      </c>
      <c r="P507" s="46" t="e">
        <v>#N/A</v>
      </c>
      <c r="Q507" s="46" t="e">
        <v>#N/A</v>
      </c>
      <c r="R507" s="46">
        <v>18.510000000000002</v>
      </c>
      <c r="S507" s="46" t="e">
        <v>#N/A</v>
      </c>
      <c r="T507" s="46">
        <v>17.68</v>
      </c>
      <c r="U507" s="46" t="e">
        <v>#N/A</v>
      </c>
      <c r="V507" s="46" t="e">
        <v>#N/A</v>
      </c>
      <c r="W507" s="46" t="e">
        <v>#N/A</v>
      </c>
      <c r="X507" s="46">
        <v>17.100000000000001</v>
      </c>
      <c r="Y507" s="46" t="e">
        <v>#N/A</v>
      </c>
      <c r="Z507" s="46" t="e">
        <v>#N/A</v>
      </c>
      <c r="AA507" s="46" t="e">
        <v>#N/A</v>
      </c>
      <c r="AB507" s="46" t="e">
        <v>#N/A</v>
      </c>
      <c r="AC507" s="46">
        <v>17.79</v>
      </c>
      <c r="AD507" s="46">
        <v>17.329999999999998</v>
      </c>
      <c r="AE507" s="46">
        <v>17.5</v>
      </c>
      <c r="AF507" s="46">
        <v>17.690000000000001</v>
      </c>
      <c r="AG507" s="46">
        <v>17.64</v>
      </c>
      <c r="AH507" s="46">
        <v>17.059999999999999</v>
      </c>
      <c r="AI507" s="46">
        <v>17.11</v>
      </c>
      <c r="AJ507" s="46">
        <v>17.11</v>
      </c>
      <c r="AK507" s="46">
        <v>17.829999999999998</v>
      </c>
      <c r="AL507" s="46">
        <v>16.78</v>
      </c>
      <c r="AM507" s="46">
        <v>18.03</v>
      </c>
      <c r="AN507" s="46">
        <v>18.22</v>
      </c>
      <c r="AO507" s="46">
        <v>17.71</v>
      </c>
      <c r="AP507" s="46">
        <v>17.89</v>
      </c>
      <c r="AQ507" s="46">
        <v>17.600000000000001</v>
      </c>
      <c r="AR507" s="46" t="e">
        <v>#N/A</v>
      </c>
      <c r="AS507" s="46" t="e">
        <v>#N/A</v>
      </c>
    </row>
    <row r="508" spans="1:45">
      <c r="A508" s="46" t="s">
        <v>212</v>
      </c>
      <c r="B508" s="46" t="s">
        <v>213</v>
      </c>
      <c r="C508" s="46" t="s">
        <v>166</v>
      </c>
      <c r="D508" s="46" t="s">
        <v>167</v>
      </c>
      <c r="E508" s="46" t="e">
        <v>#N/A</v>
      </c>
      <c r="F508" s="46" t="e">
        <v>#N/A</v>
      </c>
      <c r="G508" s="46" t="e">
        <v>#N/A</v>
      </c>
      <c r="H508" s="46" t="e">
        <v>#N/A</v>
      </c>
      <c r="I508" s="46" t="e">
        <v>#N/A</v>
      </c>
      <c r="J508" s="46" t="e">
        <v>#N/A</v>
      </c>
      <c r="K508" s="46" t="e">
        <v>#N/A</v>
      </c>
      <c r="L508" s="46" t="e">
        <v>#N/A</v>
      </c>
      <c r="M508" s="46" t="e">
        <v>#N/A</v>
      </c>
      <c r="N508" s="46" t="e">
        <v>#N/A</v>
      </c>
      <c r="O508" s="46" t="e">
        <v>#N/A</v>
      </c>
      <c r="P508" s="46" t="e">
        <v>#N/A</v>
      </c>
      <c r="Q508" s="46" t="e">
        <v>#N/A</v>
      </c>
      <c r="R508" s="46" t="e">
        <v>#N/A</v>
      </c>
      <c r="S508" s="46" t="e">
        <v>#N/A</v>
      </c>
      <c r="T508" s="46" t="e">
        <v>#N/A</v>
      </c>
      <c r="U508" s="46" t="e">
        <v>#N/A</v>
      </c>
      <c r="V508" s="46" t="e">
        <v>#N/A</v>
      </c>
      <c r="W508" s="46" t="e">
        <v>#N/A</v>
      </c>
      <c r="X508" s="46" t="e">
        <v>#N/A</v>
      </c>
      <c r="Y508" s="46" t="e">
        <v>#N/A</v>
      </c>
      <c r="Z508" s="46" t="e">
        <v>#N/A</v>
      </c>
      <c r="AA508" s="46" t="e">
        <v>#N/A</v>
      </c>
      <c r="AB508" s="46" t="e">
        <v>#N/A</v>
      </c>
      <c r="AC508" s="46" t="e">
        <v>#N/A</v>
      </c>
      <c r="AD508" s="46" t="e">
        <v>#N/A</v>
      </c>
      <c r="AE508" s="46" t="e">
        <v>#N/A</v>
      </c>
      <c r="AF508" s="46" t="e">
        <v>#N/A</v>
      </c>
      <c r="AG508" s="46" t="e">
        <v>#N/A</v>
      </c>
      <c r="AH508" s="46" t="e">
        <v>#N/A</v>
      </c>
      <c r="AI508" s="46">
        <v>16.91</v>
      </c>
      <c r="AJ508" s="46">
        <v>17.11</v>
      </c>
      <c r="AK508" s="46">
        <v>17.02</v>
      </c>
      <c r="AL508" s="46">
        <v>17.2</v>
      </c>
      <c r="AM508" s="46">
        <v>17.11</v>
      </c>
      <c r="AN508" s="46">
        <v>17.16</v>
      </c>
      <c r="AO508" s="46">
        <v>17.09</v>
      </c>
      <c r="AP508" s="46">
        <v>17.02</v>
      </c>
      <c r="AQ508" s="46">
        <v>16.97</v>
      </c>
      <c r="AR508" s="46" t="e">
        <v>#N/A</v>
      </c>
      <c r="AS508" s="46" t="e">
        <v>#N/A</v>
      </c>
    </row>
    <row r="509" spans="1:45">
      <c r="A509" s="46" t="s">
        <v>212</v>
      </c>
      <c r="B509" s="46" t="s">
        <v>213</v>
      </c>
      <c r="C509" s="46" t="s">
        <v>168</v>
      </c>
      <c r="D509" s="46" t="s">
        <v>169</v>
      </c>
      <c r="E509" s="46" t="e">
        <v>#N/A</v>
      </c>
      <c r="F509" s="46" t="e">
        <v>#N/A</v>
      </c>
      <c r="G509" s="46" t="e">
        <v>#N/A</v>
      </c>
      <c r="H509" s="46" t="e">
        <v>#N/A</v>
      </c>
      <c r="I509" s="46" t="e">
        <v>#N/A</v>
      </c>
      <c r="J509" s="46" t="e">
        <v>#N/A</v>
      </c>
      <c r="K509" s="46" t="e">
        <v>#N/A</v>
      </c>
      <c r="L509" s="46" t="e">
        <v>#N/A</v>
      </c>
      <c r="M509" s="46" t="e">
        <v>#N/A</v>
      </c>
      <c r="N509" s="46" t="e">
        <v>#N/A</v>
      </c>
      <c r="O509" s="46" t="e">
        <v>#N/A</v>
      </c>
      <c r="P509" s="46" t="e">
        <v>#N/A</v>
      </c>
      <c r="Q509" s="46" t="e">
        <v>#N/A</v>
      </c>
      <c r="R509" s="46" t="e">
        <v>#N/A</v>
      </c>
      <c r="S509" s="46" t="e">
        <v>#N/A</v>
      </c>
      <c r="T509" s="46" t="e">
        <v>#N/A</v>
      </c>
      <c r="U509" s="46" t="e">
        <v>#N/A</v>
      </c>
      <c r="V509" s="46" t="e">
        <v>#N/A</v>
      </c>
      <c r="W509" s="46" t="e">
        <v>#N/A</v>
      </c>
      <c r="X509" s="46" t="e">
        <v>#N/A</v>
      </c>
      <c r="Y509" s="46" t="e">
        <v>#N/A</v>
      </c>
      <c r="Z509" s="46" t="e">
        <v>#N/A</v>
      </c>
      <c r="AA509" s="46" t="e">
        <v>#N/A</v>
      </c>
      <c r="AB509" s="46" t="e">
        <v>#N/A</v>
      </c>
      <c r="AC509" s="46" t="e">
        <v>#N/A</v>
      </c>
      <c r="AD509" s="46" t="e">
        <v>#N/A</v>
      </c>
      <c r="AE509" s="46" t="e">
        <v>#N/A</v>
      </c>
      <c r="AF509" s="46" t="e">
        <v>#N/A</v>
      </c>
      <c r="AG509" s="46" t="e">
        <v>#N/A</v>
      </c>
      <c r="AH509" s="46" t="e">
        <v>#N/A</v>
      </c>
      <c r="AI509" s="46" t="e">
        <v>#N/A</v>
      </c>
      <c r="AJ509" s="46" t="e">
        <v>#N/A</v>
      </c>
      <c r="AK509" s="46" t="e">
        <v>#N/A</v>
      </c>
      <c r="AL509" s="46" t="e">
        <v>#N/A</v>
      </c>
      <c r="AM509" s="46">
        <v>17.32</v>
      </c>
      <c r="AN509" s="46" t="e">
        <v>#N/A</v>
      </c>
      <c r="AO509" s="46" t="e">
        <v>#N/A</v>
      </c>
      <c r="AP509" s="46" t="e">
        <v>#N/A</v>
      </c>
      <c r="AQ509" s="46" t="e">
        <v>#N/A</v>
      </c>
      <c r="AR509" s="46" t="e">
        <v>#N/A</v>
      </c>
      <c r="AS509" s="46" t="e">
        <v>#N/A</v>
      </c>
    </row>
    <row r="510" spans="1:45">
      <c r="A510" s="46" t="s">
        <v>212</v>
      </c>
      <c r="B510" s="46" t="s">
        <v>213</v>
      </c>
      <c r="C510" s="46" t="s">
        <v>170</v>
      </c>
      <c r="D510" s="46" t="s">
        <v>171</v>
      </c>
      <c r="E510" s="46" t="e">
        <v>#N/A</v>
      </c>
      <c r="F510" s="46" t="e">
        <v>#N/A</v>
      </c>
      <c r="G510" s="46" t="e">
        <v>#N/A</v>
      </c>
      <c r="H510" s="46" t="e">
        <v>#N/A</v>
      </c>
      <c r="I510" s="46" t="e">
        <v>#N/A</v>
      </c>
      <c r="J510" s="46" t="e">
        <v>#N/A</v>
      </c>
      <c r="K510" s="46" t="e">
        <v>#N/A</v>
      </c>
      <c r="L510" s="46" t="e">
        <v>#N/A</v>
      </c>
      <c r="M510" s="46" t="e">
        <v>#N/A</v>
      </c>
      <c r="N510" s="46" t="e">
        <v>#N/A</v>
      </c>
      <c r="O510" s="46" t="e">
        <v>#N/A</v>
      </c>
      <c r="P510" s="46" t="e">
        <v>#N/A</v>
      </c>
      <c r="Q510" s="46" t="e">
        <v>#N/A</v>
      </c>
      <c r="R510" s="46" t="e">
        <v>#N/A</v>
      </c>
      <c r="S510" s="46">
        <v>18.11</v>
      </c>
      <c r="T510" s="46" t="e">
        <v>#N/A</v>
      </c>
      <c r="U510" s="46" t="e">
        <v>#N/A</v>
      </c>
      <c r="V510" s="46" t="e">
        <v>#N/A</v>
      </c>
      <c r="W510" s="46" t="e">
        <v>#N/A</v>
      </c>
      <c r="X510" s="46">
        <v>16.899999999999999</v>
      </c>
      <c r="Y510" s="46" t="e">
        <v>#N/A</v>
      </c>
      <c r="Z510" s="46" t="e">
        <v>#N/A</v>
      </c>
      <c r="AA510" s="46">
        <v>16.11</v>
      </c>
      <c r="AB510" s="46" t="e">
        <v>#N/A</v>
      </c>
      <c r="AC510" s="46" t="e">
        <v>#N/A</v>
      </c>
      <c r="AD510" s="46" t="e">
        <v>#N/A</v>
      </c>
      <c r="AE510" s="46" t="e">
        <v>#N/A</v>
      </c>
      <c r="AF510" s="46">
        <v>16.29</v>
      </c>
      <c r="AG510" s="46">
        <v>16.239999999999998</v>
      </c>
      <c r="AH510" s="46">
        <v>16.57</v>
      </c>
      <c r="AI510" s="46">
        <v>16.77</v>
      </c>
      <c r="AJ510" s="46">
        <v>17.149999999999999</v>
      </c>
      <c r="AK510" s="46">
        <v>16.7</v>
      </c>
      <c r="AL510" s="46">
        <v>17.13</v>
      </c>
      <c r="AM510" s="46">
        <v>16.72</v>
      </c>
      <c r="AN510" s="46">
        <v>16.91</v>
      </c>
      <c r="AO510" s="46">
        <v>16.89</v>
      </c>
      <c r="AP510" s="46">
        <v>17.25</v>
      </c>
      <c r="AQ510" s="46">
        <v>17.27</v>
      </c>
      <c r="AR510" s="46">
        <v>17.45</v>
      </c>
      <c r="AS510" s="46" t="e">
        <v>#N/A</v>
      </c>
    </row>
    <row r="511" spans="1:45">
      <c r="A511" s="46" t="s">
        <v>212</v>
      </c>
      <c r="B511" s="46" t="s">
        <v>213</v>
      </c>
      <c r="C511" s="46" t="s">
        <v>172</v>
      </c>
      <c r="D511" s="46" t="s">
        <v>173</v>
      </c>
      <c r="E511" s="46" t="e">
        <v>#N/A</v>
      </c>
      <c r="F511" s="46" t="e">
        <v>#N/A</v>
      </c>
      <c r="G511" s="46" t="e">
        <v>#N/A</v>
      </c>
      <c r="H511" s="46" t="e">
        <v>#N/A</v>
      </c>
      <c r="I511" s="46" t="e">
        <v>#N/A</v>
      </c>
      <c r="J511" s="46" t="e">
        <v>#N/A</v>
      </c>
      <c r="K511" s="46" t="e">
        <v>#N/A</v>
      </c>
      <c r="L511" s="46" t="e">
        <v>#N/A</v>
      </c>
      <c r="M511" s="46" t="e">
        <v>#N/A</v>
      </c>
      <c r="N511" s="46" t="e">
        <v>#N/A</v>
      </c>
      <c r="O511" s="46" t="e">
        <v>#N/A</v>
      </c>
      <c r="P511" s="46" t="e">
        <v>#N/A</v>
      </c>
      <c r="Q511" s="46" t="e">
        <v>#N/A</v>
      </c>
      <c r="R511" s="46" t="e">
        <v>#N/A</v>
      </c>
      <c r="S511" s="46">
        <v>17.420000000000002</v>
      </c>
      <c r="T511" s="46" t="e">
        <v>#N/A</v>
      </c>
      <c r="U511" s="46" t="e">
        <v>#N/A</v>
      </c>
      <c r="V511" s="46" t="e">
        <v>#N/A</v>
      </c>
      <c r="W511" s="46" t="e">
        <v>#N/A</v>
      </c>
      <c r="X511" s="46">
        <v>12.51</v>
      </c>
      <c r="Y511" s="46" t="e">
        <v>#N/A</v>
      </c>
      <c r="Z511" s="46" t="e">
        <v>#N/A</v>
      </c>
      <c r="AA511" s="46" t="e">
        <v>#N/A</v>
      </c>
      <c r="AB511" s="46" t="e">
        <v>#N/A</v>
      </c>
      <c r="AC511" s="46">
        <v>14.16</v>
      </c>
      <c r="AD511" s="46" t="e">
        <v>#N/A</v>
      </c>
      <c r="AE511" s="46">
        <v>16.440000000000001</v>
      </c>
      <c r="AF511" s="46">
        <v>16.73</v>
      </c>
      <c r="AG511" s="46">
        <v>16.71</v>
      </c>
      <c r="AH511" s="46">
        <v>16.78</v>
      </c>
      <c r="AI511" s="46">
        <v>15.65</v>
      </c>
      <c r="AJ511" s="46">
        <v>15.4</v>
      </c>
      <c r="AK511" s="46">
        <v>15.37</v>
      </c>
      <c r="AL511" s="46">
        <v>15.45</v>
      </c>
      <c r="AM511" s="46">
        <v>16.579999999999998</v>
      </c>
      <c r="AN511" s="46">
        <v>16.690000000000001</v>
      </c>
      <c r="AO511" s="46">
        <v>16.89</v>
      </c>
      <c r="AP511" s="46">
        <v>17.170000000000002</v>
      </c>
      <c r="AQ511" s="46">
        <v>17.29</v>
      </c>
      <c r="AR511" s="46" t="e">
        <v>#N/A</v>
      </c>
      <c r="AS511" s="46" t="e">
        <v>#N/A</v>
      </c>
    </row>
    <row r="512" spans="1:45">
      <c r="A512" s="46" t="s">
        <v>212</v>
      </c>
      <c r="B512" s="46" t="s">
        <v>213</v>
      </c>
      <c r="C512" s="46" t="s">
        <v>174</v>
      </c>
      <c r="D512" s="46" t="s">
        <v>175</v>
      </c>
      <c r="E512" s="46" t="e">
        <v>#N/A</v>
      </c>
      <c r="F512" s="46" t="e">
        <v>#N/A</v>
      </c>
      <c r="G512" s="46" t="e">
        <v>#N/A</v>
      </c>
      <c r="H512" s="46" t="e">
        <v>#N/A</v>
      </c>
      <c r="I512" s="46" t="e">
        <v>#N/A</v>
      </c>
      <c r="J512" s="46" t="e">
        <v>#N/A</v>
      </c>
      <c r="K512" s="46" t="e">
        <v>#N/A</v>
      </c>
      <c r="L512" s="46" t="e">
        <v>#N/A</v>
      </c>
      <c r="M512" s="46" t="e">
        <v>#N/A</v>
      </c>
      <c r="N512" s="46" t="e">
        <v>#N/A</v>
      </c>
      <c r="O512" s="46" t="e">
        <v>#N/A</v>
      </c>
      <c r="P512" s="46" t="e">
        <v>#N/A</v>
      </c>
      <c r="Q512" s="46" t="e">
        <v>#N/A</v>
      </c>
      <c r="R512" s="46" t="e">
        <v>#N/A</v>
      </c>
      <c r="S512" s="46">
        <v>18.62</v>
      </c>
      <c r="T512" s="46" t="e">
        <v>#N/A</v>
      </c>
      <c r="U512" s="46" t="e">
        <v>#N/A</v>
      </c>
      <c r="V512" s="46" t="e">
        <v>#N/A</v>
      </c>
      <c r="W512" s="46" t="e">
        <v>#N/A</v>
      </c>
      <c r="X512" s="46">
        <v>16.23</v>
      </c>
      <c r="Y512" s="46" t="e">
        <v>#N/A</v>
      </c>
      <c r="Z512" s="46" t="e">
        <v>#N/A</v>
      </c>
      <c r="AA512" s="46">
        <v>16.91</v>
      </c>
      <c r="AB512" s="46" t="e">
        <v>#N/A</v>
      </c>
      <c r="AC512" s="46">
        <v>16.850000000000001</v>
      </c>
      <c r="AD512" s="46">
        <v>16.88</v>
      </c>
      <c r="AE512" s="46">
        <v>17.05</v>
      </c>
      <c r="AF512" s="46">
        <v>16.88</v>
      </c>
      <c r="AG512" s="46">
        <v>16.940000000000001</v>
      </c>
      <c r="AH512" s="46">
        <v>15.99</v>
      </c>
      <c r="AI512" s="46">
        <v>16.14</v>
      </c>
      <c r="AJ512" s="46">
        <v>16.48</v>
      </c>
      <c r="AK512" s="46">
        <v>16.5</v>
      </c>
      <c r="AL512" s="46">
        <v>16.45</v>
      </c>
      <c r="AM512" s="46">
        <v>15.73</v>
      </c>
      <c r="AN512" s="46">
        <v>16.350000000000001</v>
      </c>
      <c r="AO512" s="46">
        <v>17.57</v>
      </c>
      <c r="AP512" s="46">
        <v>17.239999999999998</v>
      </c>
      <c r="AQ512" s="46">
        <v>16.62</v>
      </c>
      <c r="AR512" s="46" t="e">
        <v>#N/A</v>
      </c>
      <c r="AS512" s="46" t="e">
        <v>#N/A</v>
      </c>
    </row>
    <row r="513" spans="1:45">
      <c r="A513" s="46" t="s">
        <v>212</v>
      </c>
      <c r="B513" s="46" t="s">
        <v>213</v>
      </c>
      <c r="C513" s="46" t="s">
        <v>176</v>
      </c>
      <c r="D513" s="46" t="s">
        <v>177</v>
      </c>
      <c r="E513" s="46" t="e">
        <v>#N/A</v>
      </c>
      <c r="F513" s="46" t="e">
        <v>#N/A</v>
      </c>
      <c r="G513" s="46" t="e">
        <v>#N/A</v>
      </c>
      <c r="H513" s="46" t="e">
        <v>#N/A</v>
      </c>
      <c r="I513" s="46" t="e">
        <v>#N/A</v>
      </c>
      <c r="J513" s="46" t="e">
        <v>#N/A</v>
      </c>
      <c r="K513" s="46" t="e">
        <v>#N/A</v>
      </c>
      <c r="L513" s="46" t="e">
        <v>#N/A</v>
      </c>
      <c r="M513" s="46" t="e">
        <v>#N/A</v>
      </c>
      <c r="N513" s="46" t="e">
        <v>#N/A</v>
      </c>
      <c r="O513" s="46" t="e">
        <v>#N/A</v>
      </c>
      <c r="P513" s="46" t="e">
        <v>#N/A</v>
      </c>
      <c r="Q513" s="46" t="e">
        <v>#N/A</v>
      </c>
      <c r="R513" s="46" t="e">
        <v>#N/A</v>
      </c>
      <c r="S513" s="46" t="e">
        <v>#N/A</v>
      </c>
      <c r="T513" s="46" t="e">
        <v>#N/A</v>
      </c>
      <c r="U513" s="46" t="e">
        <v>#N/A</v>
      </c>
      <c r="V513" s="46" t="e">
        <v>#N/A</v>
      </c>
      <c r="W513" s="46" t="e">
        <v>#N/A</v>
      </c>
      <c r="X513" s="46" t="e">
        <v>#N/A</v>
      </c>
      <c r="Y513" s="46" t="e">
        <v>#N/A</v>
      </c>
      <c r="Z513" s="46" t="e">
        <v>#N/A</v>
      </c>
      <c r="AA513" s="46" t="e">
        <v>#N/A</v>
      </c>
      <c r="AB513" s="46" t="e">
        <v>#N/A</v>
      </c>
      <c r="AC513" s="46" t="e">
        <v>#N/A</v>
      </c>
      <c r="AD513" s="46" t="e">
        <v>#N/A</v>
      </c>
      <c r="AE513" s="46" t="e">
        <v>#N/A</v>
      </c>
      <c r="AF513" s="46" t="e">
        <v>#N/A</v>
      </c>
      <c r="AG513" s="46" t="e">
        <v>#N/A</v>
      </c>
      <c r="AH513" s="46" t="e">
        <v>#N/A</v>
      </c>
      <c r="AI513" s="46" t="e">
        <v>#N/A</v>
      </c>
      <c r="AJ513" s="46">
        <v>17.09</v>
      </c>
      <c r="AK513" s="46">
        <v>17.350000000000001</v>
      </c>
      <c r="AL513" s="46">
        <v>17.22</v>
      </c>
      <c r="AM513" s="46">
        <v>17.149999999999999</v>
      </c>
      <c r="AN513" s="46">
        <v>17.23</v>
      </c>
      <c r="AO513" s="46">
        <v>17.760000000000002</v>
      </c>
      <c r="AP513" s="46">
        <v>17.07</v>
      </c>
      <c r="AQ513" s="46">
        <v>16.850000000000001</v>
      </c>
      <c r="AR513" s="46">
        <v>16.84</v>
      </c>
      <c r="AS513" s="46" t="e">
        <v>#N/A</v>
      </c>
    </row>
    <row r="514" spans="1:45">
      <c r="A514" s="46" t="s">
        <v>212</v>
      </c>
      <c r="B514" s="46" t="s">
        <v>213</v>
      </c>
      <c r="C514" s="46" t="s">
        <v>178</v>
      </c>
      <c r="D514" s="46" t="s">
        <v>179</v>
      </c>
      <c r="E514" s="46" t="e">
        <v>#N/A</v>
      </c>
      <c r="F514" s="46" t="e">
        <v>#N/A</v>
      </c>
      <c r="G514" s="46" t="e">
        <v>#N/A</v>
      </c>
      <c r="H514" s="46" t="e">
        <v>#N/A</v>
      </c>
      <c r="I514" s="46" t="e">
        <v>#N/A</v>
      </c>
      <c r="J514" s="46" t="e">
        <v>#N/A</v>
      </c>
      <c r="K514" s="46" t="e">
        <v>#N/A</v>
      </c>
      <c r="L514" s="46" t="e">
        <v>#N/A</v>
      </c>
      <c r="M514" s="46" t="e">
        <v>#N/A</v>
      </c>
      <c r="N514" s="46" t="e">
        <v>#N/A</v>
      </c>
      <c r="O514" s="46" t="e">
        <v>#N/A</v>
      </c>
      <c r="P514" s="46" t="e">
        <v>#N/A</v>
      </c>
      <c r="Q514" s="46" t="e">
        <v>#N/A</v>
      </c>
      <c r="R514" s="46" t="e">
        <v>#N/A</v>
      </c>
      <c r="S514" s="46">
        <v>18.37</v>
      </c>
      <c r="T514" s="46" t="e">
        <v>#N/A</v>
      </c>
      <c r="U514" s="46" t="e">
        <v>#N/A</v>
      </c>
      <c r="V514" s="46" t="e">
        <v>#N/A</v>
      </c>
      <c r="W514" s="46">
        <v>16.75</v>
      </c>
      <c r="X514" s="46" t="e">
        <v>#N/A</v>
      </c>
      <c r="Y514" s="46" t="e">
        <v>#N/A</v>
      </c>
      <c r="Z514" s="46" t="e">
        <v>#N/A</v>
      </c>
      <c r="AA514" s="46" t="e">
        <v>#N/A</v>
      </c>
      <c r="AB514" s="46">
        <v>15.84</v>
      </c>
      <c r="AC514" s="46">
        <v>15.29</v>
      </c>
      <c r="AD514" s="46">
        <v>14.07</v>
      </c>
      <c r="AE514" s="46">
        <v>15.79</v>
      </c>
      <c r="AF514" s="46">
        <v>15.35</v>
      </c>
      <c r="AG514" s="46">
        <v>15.98</v>
      </c>
      <c r="AH514" s="46">
        <v>15.86</v>
      </c>
      <c r="AI514" s="46">
        <v>16.07</v>
      </c>
      <c r="AJ514" s="46">
        <v>15.9</v>
      </c>
      <c r="AK514" s="46">
        <v>16.100000000000001</v>
      </c>
      <c r="AL514" s="46">
        <v>16.329999999999998</v>
      </c>
      <c r="AM514" s="46">
        <v>16.12</v>
      </c>
      <c r="AN514" s="46">
        <v>16.62</v>
      </c>
      <c r="AO514" s="46">
        <v>16.62</v>
      </c>
      <c r="AP514" s="46">
        <v>16.93</v>
      </c>
      <c r="AQ514" s="46">
        <v>17.12</v>
      </c>
      <c r="AR514" s="46">
        <v>17.25</v>
      </c>
      <c r="AS514" s="46" t="e">
        <v>#N/A</v>
      </c>
    </row>
    <row r="515" spans="1:45">
      <c r="A515" s="46" t="s">
        <v>212</v>
      </c>
      <c r="B515" s="46" t="s">
        <v>213</v>
      </c>
      <c r="C515" s="46" t="s">
        <v>180</v>
      </c>
      <c r="D515" s="46" t="s">
        <v>181</v>
      </c>
      <c r="E515" s="46" t="e">
        <v>#N/A</v>
      </c>
      <c r="F515" s="46" t="e">
        <v>#N/A</v>
      </c>
      <c r="G515" s="46" t="e">
        <v>#N/A</v>
      </c>
      <c r="H515" s="46" t="e">
        <v>#N/A</v>
      </c>
      <c r="I515" s="46" t="e">
        <v>#N/A</v>
      </c>
      <c r="J515" s="46" t="e">
        <v>#N/A</v>
      </c>
      <c r="K515" s="46" t="e">
        <v>#N/A</v>
      </c>
      <c r="L515" s="46" t="e">
        <v>#N/A</v>
      </c>
      <c r="M515" s="46" t="e">
        <v>#N/A</v>
      </c>
      <c r="N515" s="46" t="e">
        <v>#N/A</v>
      </c>
      <c r="O515" s="46" t="e">
        <v>#N/A</v>
      </c>
      <c r="P515" s="46" t="e">
        <v>#N/A</v>
      </c>
      <c r="Q515" s="46" t="e">
        <v>#N/A</v>
      </c>
      <c r="R515" s="46">
        <v>15.94</v>
      </c>
      <c r="S515" s="46" t="e">
        <v>#N/A</v>
      </c>
      <c r="T515" s="46" t="e">
        <v>#N/A</v>
      </c>
      <c r="U515" s="46">
        <v>16.29</v>
      </c>
      <c r="V515" s="46" t="e">
        <v>#N/A</v>
      </c>
      <c r="W515" s="46" t="e">
        <v>#N/A</v>
      </c>
      <c r="X515" s="46" t="e">
        <v>#N/A</v>
      </c>
      <c r="Y515" s="46" t="e">
        <v>#N/A</v>
      </c>
      <c r="Z515" s="46" t="e">
        <v>#N/A</v>
      </c>
      <c r="AA515" s="46">
        <v>16.54</v>
      </c>
      <c r="AB515" s="46" t="e">
        <v>#N/A</v>
      </c>
      <c r="AC515" s="46">
        <v>15.8</v>
      </c>
      <c r="AD515" s="46" t="e">
        <v>#N/A</v>
      </c>
      <c r="AE515" s="46" t="e">
        <v>#N/A</v>
      </c>
      <c r="AF515" s="46">
        <v>16.27</v>
      </c>
      <c r="AG515" s="46" t="e">
        <v>#N/A</v>
      </c>
      <c r="AH515" s="46" t="e">
        <v>#N/A</v>
      </c>
      <c r="AI515" s="46">
        <v>15.87</v>
      </c>
      <c r="AJ515" s="46">
        <v>15.68</v>
      </c>
      <c r="AK515" s="46" t="e">
        <v>#N/A</v>
      </c>
      <c r="AL515" s="46">
        <v>15.98</v>
      </c>
      <c r="AM515" s="46" t="e">
        <v>#N/A</v>
      </c>
      <c r="AN515" s="46" t="e">
        <v>#N/A</v>
      </c>
      <c r="AO515" s="46">
        <v>16.47</v>
      </c>
      <c r="AP515" s="46" t="e">
        <v>#N/A</v>
      </c>
      <c r="AQ515" s="46" t="e">
        <v>#N/A</v>
      </c>
      <c r="AR515" s="46" t="e">
        <v>#N/A</v>
      </c>
      <c r="AS515" s="46" t="e">
        <v>#N/A</v>
      </c>
    </row>
    <row r="516" spans="1:45">
      <c r="A516" s="46" t="s">
        <v>212</v>
      </c>
      <c r="B516" s="46" t="s">
        <v>213</v>
      </c>
      <c r="C516" s="46" t="s">
        <v>182</v>
      </c>
      <c r="D516" s="46" t="s">
        <v>183</v>
      </c>
      <c r="E516" s="46" t="e">
        <v>#N/A</v>
      </c>
      <c r="F516" s="46" t="e">
        <v>#N/A</v>
      </c>
      <c r="G516" s="46" t="e">
        <v>#N/A</v>
      </c>
      <c r="H516" s="46" t="e">
        <v>#N/A</v>
      </c>
      <c r="I516" s="46" t="e">
        <v>#N/A</v>
      </c>
      <c r="J516" s="46" t="e">
        <v>#N/A</v>
      </c>
      <c r="K516" s="46" t="e">
        <v>#N/A</v>
      </c>
      <c r="L516" s="46" t="e">
        <v>#N/A</v>
      </c>
      <c r="M516" s="46" t="e">
        <v>#N/A</v>
      </c>
      <c r="N516" s="46" t="e">
        <v>#N/A</v>
      </c>
      <c r="O516" s="46" t="e">
        <v>#N/A</v>
      </c>
      <c r="P516" s="46">
        <v>18.11</v>
      </c>
      <c r="Q516" s="46" t="e">
        <v>#N/A</v>
      </c>
      <c r="R516" s="46">
        <v>18.059999999999999</v>
      </c>
      <c r="S516" s="46" t="e">
        <v>#N/A</v>
      </c>
      <c r="T516" s="46">
        <v>17.899999999999999</v>
      </c>
      <c r="U516" s="46" t="e">
        <v>#N/A</v>
      </c>
      <c r="V516" s="46" t="e">
        <v>#N/A</v>
      </c>
      <c r="W516" s="46">
        <v>17.940000000000001</v>
      </c>
      <c r="X516" s="46" t="e">
        <v>#N/A</v>
      </c>
      <c r="Y516" s="46" t="e">
        <v>#N/A</v>
      </c>
      <c r="Z516" s="46" t="e">
        <v>#N/A</v>
      </c>
      <c r="AA516" s="46">
        <v>16.399999999999999</v>
      </c>
      <c r="AB516" s="46" t="e">
        <v>#N/A</v>
      </c>
      <c r="AC516" s="46">
        <v>16.53</v>
      </c>
      <c r="AD516" s="46">
        <v>16.510000000000002</v>
      </c>
      <c r="AE516" s="46">
        <v>16.489999999999998</v>
      </c>
      <c r="AF516" s="46">
        <v>16.52</v>
      </c>
      <c r="AG516" s="46">
        <v>16.21</v>
      </c>
      <c r="AH516" s="46">
        <v>16.09</v>
      </c>
      <c r="AI516" s="46">
        <v>16.05</v>
      </c>
      <c r="AJ516" s="46">
        <v>16.54</v>
      </c>
      <c r="AK516" s="46">
        <v>16.32</v>
      </c>
      <c r="AL516" s="46">
        <v>16.34</v>
      </c>
      <c r="AM516" s="46">
        <v>16.3</v>
      </c>
      <c r="AN516" s="46">
        <v>16.25</v>
      </c>
      <c r="AO516" s="46">
        <v>16.37</v>
      </c>
      <c r="AP516" s="46">
        <v>16.59</v>
      </c>
      <c r="AQ516" s="46">
        <v>16.59</v>
      </c>
      <c r="AR516" s="46" t="e">
        <v>#N/A</v>
      </c>
      <c r="AS516" s="46" t="e">
        <v>#N/A</v>
      </c>
    </row>
    <row r="517" spans="1:45">
      <c r="A517" s="46" t="s">
        <v>212</v>
      </c>
      <c r="B517" s="46" t="s">
        <v>213</v>
      </c>
      <c r="C517" s="46" t="s">
        <v>184</v>
      </c>
      <c r="D517" s="46" t="s">
        <v>185</v>
      </c>
      <c r="E517" s="46" t="e">
        <v>#N/A</v>
      </c>
      <c r="F517" s="46" t="e">
        <v>#N/A</v>
      </c>
      <c r="G517" s="46" t="e">
        <v>#N/A</v>
      </c>
      <c r="H517" s="46" t="e">
        <v>#N/A</v>
      </c>
      <c r="I517" s="46" t="e">
        <v>#N/A</v>
      </c>
      <c r="J517" s="46" t="e">
        <v>#N/A</v>
      </c>
      <c r="K517" s="46" t="e">
        <v>#N/A</v>
      </c>
      <c r="L517" s="46" t="e">
        <v>#N/A</v>
      </c>
      <c r="M517" s="46" t="e">
        <v>#N/A</v>
      </c>
      <c r="N517" s="46" t="e">
        <v>#N/A</v>
      </c>
      <c r="O517" s="46" t="e">
        <v>#N/A</v>
      </c>
      <c r="P517" s="46" t="e">
        <v>#N/A</v>
      </c>
      <c r="Q517" s="46" t="e">
        <v>#N/A</v>
      </c>
      <c r="R517" s="46" t="e">
        <v>#N/A</v>
      </c>
      <c r="S517" s="46" t="e">
        <v>#N/A</v>
      </c>
      <c r="T517" s="46">
        <v>18.73</v>
      </c>
      <c r="U517" s="46" t="e">
        <v>#N/A</v>
      </c>
      <c r="V517" s="46" t="e">
        <v>#N/A</v>
      </c>
      <c r="W517" s="46">
        <v>18.43</v>
      </c>
      <c r="X517" s="46" t="e">
        <v>#N/A</v>
      </c>
      <c r="Y517" s="46">
        <v>17.64</v>
      </c>
      <c r="Z517" s="46" t="e">
        <v>#N/A</v>
      </c>
      <c r="AA517" s="46" t="e">
        <v>#N/A</v>
      </c>
      <c r="AB517" s="46" t="e">
        <v>#N/A</v>
      </c>
      <c r="AC517" s="46">
        <v>17.16</v>
      </c>
      <c r="AD517" s="46">
        <v>17.43</v>
      </c>
      <c r="AE517" s="46">
        <v>17.5</v>
      </c>
      <c r="AF517" s="46">
        <v>17.52</v>
      </c>
      <c r="AG517" s="46">
        <v>17.420000000000002</v>
      </c>
      <c r="AH517" s="46">
        <v>17.32</v>
      </c>
      <c r="AI517" s="46">
        <v>17.34</v>
      </c>
      <c r="AJ517" s="46">
        <v>17.350000000000001</v>
      </c>
      <c r="AK517" s="46">
        <v>16.32</v>
      </c>
      <c r="AL517" s="46">
        <v>16.57</v>
      </c>
      <c r="AM517" s="46">
        <v>17.47</v>
      </c>
      <c r="AN517" s="46">
        <v>17.670000000000002</v>
      </c>
      <c r="AO517" s="46">
        <v>17.760000000000002</v>
      </c>
      <c r="AP517" s="46">
        <v>17.97</v>
      </c>
      <c r="AQ517" s="46">
        <v>17.850000000000001</v>
      </c>
      <c r="AR517" s="46" t="e">
        <v>#N/A</v>
      </c>
      <c r="AS517" s="46" t="e">
        <v>#N/A</v>
      </c>
    </row>
    <row r="518" spans="1:45">
      <c r="A518" s="46" t="s">
        <v>212</v>
      </c>
      <c r="B518" s="46" t="s">
        <v>213</v>
      </c>
      <c r="C518" s="46" t="s">
        <v>186</v>
      </c>
      <c r="D518" s="46" t="s">
        <v>187</v>
      </c>
      <c r="E518" s="46" t="e">
        <v>#N/A</v>
      </c>
      <c r="F518" s="46" t="e">
        <v>#N/A</v>
      </c>
      <c r="G518" s="46" t="e">
        <v>#N/A</v>
      </c>
      <c r="H518" s="46" t="e">
        <v>#N/A</v>
      </c>
      <c r="I518" s="46" t="e">
        <v>#N/A</v>
      </c>
      <c r="J518" s="46" t="e">
        <v>#N/A</v>
      </c>
      <c r="K518" s="46" t="e">
        <v>#N/A</v>
      </c>
      <c r="L518" s="46" t="e">
        <v>#N/A</v>
      </c>
      <c r="M518" s="46" t="e">
        <v>#N/A</v>
      </c>
      <c r="N518" s="46" t="e">
        <v>#N/A</v>
      </c>
      <c r="O518" s="46" t="e">
        <v>#N/A</v>
      </c>
      <c r="P518" s="46" t="e">
        <v>#N/A</v>
      </c>
      <c r="Q518" s="46" t="e">
        <v>#N/A</v>
      </c>
      <c r="R518" s="46">
        <v>18.239999999999998</v>
      </c>
      <c r="S518" s="46" t="e">
        <v>#N/A</v>
      </c>
      <c r="T518" s="46" t="e">
        <v>#N/A</v>
      </c>
      <c r="U518" s="46" t="e">
        <v>#N/A</v>
      </c>
      <c r="V518" s="46" t="e">
        <v>#N/A</v>
      </c>
      <c r="W518" s="46" t="e">
        <v>#N/A</v>
      </c>
      <c r="X518" s="46">
        <v>16.940000000000001</v>
      </c>
      <c r="Y518" s="46" t="e">
        <v>#N/A</v>
      </c>
      <c r="Z518" s="46" t="e">
        <v>#N/A</v>
      </c>
      <c r="AA518" s="46" t="e">
        <v>#N/A</v>
      </c>
      <c r="AB518" s="46" t="e">
        <v>#N/A</v>
      </c>
      <c r="AC518" s="46">
        <v>17.329999999999998</v>
      </c>
      <c r="AD518" s="46" t="e">
        <v>#N/A</v>
      </c>
      <c r="AE518" s="46" t="e">
        <v>#N/A</v>
      </c>
      <c r="AF518" s="46" t="e">
        <v>#N/A</v>
      </c>
      <c r="AG518" s="46">
        <v>17.28</v>
      </c>
      <c r="AH518" s="46">
        <v>17.13</v>
      </c>
      <c r="AI518" s="46">
        <v>17</v>
      </c>
      <c r="AJ518" s="46">
        <v>18.190000000000001</v>
      </c>
      <c r="AK518" s="46">
        <v>18.2</v>
      </c>
      <c r="AL518" s="46">
        <v>18.23</v>
      </c>
      <c r="AM518" s="46">
        <v>18.309999999999999</v>
      </c>
      <c r="AN518" s="46">
        <v>18.170000000000002</v>
      </c>
      <c r="AO518" s="46">
        <v>18.23</v>
      </c>
      <c r="AP518" s="46">
        <v>18.22</v>
      </c>
      <c r="AQ518" s="46">
        <v>18.16</v>
      </c>
      <c r="AR518" s="46" t="e">
        <v>#N/A</v>
      </c>
      <c r="AS518" s="46" t="e">
        <v>#N/A</v>
      </c>
    </row>
    <row r="519" spans="1:45">
      <c r="A519" s="46" t="s">
        <v>212</v>
      </c>
      <c r="B519" s="46" t="s">
        <v>213</v>
      </c>
      <c r="C519" s="46" t="s">
        <v>188</v>
      </c>
      <c r="D519" s="46" t="s">
        <v>189</v>
      </c>
      <c r="E519" s="46" t="e">
        <v>#N/A</v>
      </c>
      <c r="F519" s="46" t="e">
        <v>#N/A</v>
      </c>
      <c r="G519" s="46" t="e">
        <v>#N/A</v>
      </c>
      <c r="H519" s="46" t="e">
        <v>#N/A</v>
      </c>
      <c r="I519" s="46" t="e">
        <v>#N/A</v>
      </c>
      <c r="J519" s="46" t="e">
        <v>#N/A</v>
      </c>
      <c r="K519" s="46" t="e">
        <v>#N/A</v>
      </c>
      <c r="L519" s="46" t="e">
        <v>#N/A</v>
      </c>
      <c r="M519" s="46" t="e">
        <v>#N/A</v>
      </c>
      <c r="N519" s="46" t="e">
        <v>#N/A</v>
      </c>
      <c r="O519" s="46" t="e">
        <v>#N/A</v>
      </c>
      <c r="P519" s="46" t="e">
        <v>#N/A</v>
      </c>
      <c r="Q519" s="46" t="e">
        <v>#N/A</v>
      </c>
      <c r="R519" s="46" t="e">
        <v>#N/A</v>
      </c>
      <c r="S519" s="46" t="e">
        <v>#N/A</v>
      </c>
      <c r="T519" s="46" t="e">
        <v>#N/A</v>
      </c>
      <c r="U519" s="46" t="e">
        <v>#N/A</v>
      </c>
      <c r="V519" s="46" t="e">
        <v>#N/A</v>
      </c>
      <c r="W519" s="46" t="e">
        <v>#N/A</v>
      </c>
      <c r="X519" s="46" t="e">
        <v>#N/A</v>
      </c>
      <c r="Y519" s="46" t="e">
        <v>#N/A</v>
      </c>
      <c r="Z519" s="46" t="e">
        <v>#N/A</v>
      </c>
      <c r="AA519" s="46" t="e">
        <v>#N/A</v>
      </c>
      <c r="AB519" s="46" t="e">
        <v>#N/A</v>
      </c>
      <c r="AC519" s="46" t="e">
        <v>#N/A</v>
      </c>
      <c r="AD519" s="46" t="e">
        <v>#N/A</v>
      </c>
      <c r="AE519" s="46" t="e">
        <v>#N/A</v>
      </c>
      <c r="AF519" s="46" t="e">
        <v>#N/A</v>
      </c>
      <c r="AG519" s="46" t="e">
        <v>#N/A</v>
      </c>
      <c r="AH519" s="46" t="e">
        <v>#N/A</v>
      </c>
      <c r="AI519" s="46">
        <v>17.98</v>
      </c>
      <c r="AJ519" s="46">
        <v>18.21</v>
      </c>
      <c r="AK519" s="46">
        <v>18</v>
      </c>
      <c r="AL519" s="46">
        <v>17.93</v>
      </c>
      <c r="AM519" s="46">
        <v>17.79</v>
      </c>
      <c r="AN519" s="46">
        <v>17.78</v>
      </c>
      <c r="AO519" s="46">
        <v>17.829999999999998</v>
      </c>
      <c r="AP519" s="46">
        <v>17.82</v>
      </c>
      <c r="AQ519" s="46">
        <v>17.809999999999999</v>
      </c>
      <c r="AR519" s="46" t="e">
        <v>#N/A</v>
      </c>
      <c r="AS519" s="46" t="e">
        <v>#N/A</v>
      </c>
    </row>
    <row r="520" spans="1:45">
      <c r="A520" s="46" t="s">
        <v>212</v>
      </c>
      <c r="B520" s="46" t="s">
        <v>213</v>
      </c>
      <c r="C520" s="46" t="s">
        <v>190</v>
      </c>
      <c r="D520" s="46" t="s">
        <v>191</v>
      </c>
      <c r="E520" s="46" t="e">
        <v>#N/A</v>
      </c>
      <c r="F520" s="46" t="e">
        <v>#N/A</v>
      </c>
      <c r="G520" s="46" t="e">
        <v>#N/A</v>
      </c>
      <c r="H520" s="46" t="e">
        <v>#N/A</v>
      </c>
      <c r="I520" s="46" t="e">
        <v>#N/A</v>
      </c>
      <c r="J520" s="46" t="e">
        <v>#N/A</v>
      </c>
      <c r="K520" s="46" t="e">
        <v>#N/A</v>
      </c>
      <c r="L520" s="46" t="e">
        <v>#N/A</v>
      </c>
      <c r="M520" s="46" t="e">
        <v>#N/A</v>
      </c>
      <c r="N520" s="46" t="e">
        <v>#N/A</v>
      </c>
      <c r="O520" s="46" t="e">
        <v>#N/A</v>
      </c>
      <c r="P520" s="46" t="e">
        <v>#N/A</v>
      </c>
      <c r="Q520" s="46" t="e">
        <v>#N/A</v>
      </c>
      <c r="R520" s="46">
        <v>14.03</v>
      </c>
      <c r="S520" s="46" t="e">
        <v>#N/A</v>
      </c>
      <c r="T520" s="46" t="e">
        <v>#N/A</v>
      </c>
      <c r="U520" s="46" t="e">
        <v>#N/A</v>
      </c>
      <c r="V520" s="46" t="e">
        <v>#N/A</v>
      </c>
      <c r="W520" s="46" t="e">
        <v>#N/A</v>
      </c>
      <c r="X520" s="46" t="e">
        <v>#N/A</v>
      </c>
      <c r="Y520" s="46">
        <v>14.87</v>
      </c>
      <c r="Z520" s="46" t="e">
        <v>#N/A</v>
      </c>
      <c r="AA520" s="46" t="e">
        <v>#N/A</v>
      </c>
      <c r="AB520" s="46" t="e">
        <v>#N/A</v>
      </c>
      <c r="AC520" s="46" t="e">
        <v>#N/A</v>
      </c>
      <c r="AD520" s="46" t="e">
        <v>#N/A</v>
      </c>
      <c r="AE520" s="46" t="e">
        <v>#N/A</v>
      </c>
      <c r="AF520" s="46" t="e">
        <v>#N/A</v>
      </c>
      <c r="AG520" s="46">
        <v>14.78</v>
      </c>
      <c r="AH520" s="46">
        <v>14.58</v>
      </c>
      <c r="AI520" s="46">
        <v>15.15</v>
      </c>
      <c r="AJ520" s="46">
        <v>15.07</v>
      </c>
      <c r="AK520" s="46">
        <v>15.66</v>
      </c>
      <c r="AL520" s="46">
        <v>15.85</v>
      </c>
      <c r="AM520" s="46">
        <v>16.04</v>
      </c>
      <c r="AN520" s="46">
        <v>15.65</v>
      </c>
      <c r="AO520" s="46">
        <v>15.59</v>
      </c>
      <c r="AP520" s="46">
        <v>15.19</v>
      </c>
      <c r="AQ520" s="46">
        <v>15.08</v>
      </c>
      <c r="AR520" s="46" t="e">
        <v>#N/A</v>
      </c>
      <c r="AS520" s="46" t="e">
        <v>#N/A</v>
      </c>
    </row>
    <row r="521" spans="1:45">
      <c r="A521" s="46" t="s">
        <v>212</v>
      </c>
      <c r="B521" s="46" t="s">
        <v>213</v>
      </c>
      <c r="C521" s="46" t="s">
        <v>192</v>
      </c>
      <c r="D521" s="46" t="s">
        <v>193</v>
      </c>
      <c r="E521" s="46" t="e">
        <v>#N/A</v>
      </c>
      <c r="F521" s="46" t="e">
        <v>#N/A</v>
      </c>
      <c r="G521" s="46" t="e">
        <v>#N/A</v>
      </c>
      <c r="H521" s="46" t="e">
        <v>#N/A</v>
      </c>
      <c r="I521" s="46" t="e">
        <v>#N/A</v>
      </c>
      <c r="J521" s="46" t="e">
        <v>#N/A</v>
      </c>
      <c r="K521" s="46" t="e">
        <v>#N/A</v>
      </c>
      <c r="L521" s="46" t="e">
        <v>#N/A</v>
      </c>
      <c r="M521" s="46" t="e">
        <v>#N/A</v>
      </c>
      <c r="N521" s="46" t="e">
        <v>#N/A</v>
      </c>
      <c r="O521" s="46" t="e">
        <v>#N/A</v>
      </c>
      <c r="P521" s="46" t="e">
        <v>#N/A</v>
      </c>
      <c r="Q521" s="46" t="e">
        <v>#N/A</v>
      </c>
      <c r="R521" s="46" t="e">
        <v>#N/A</v>
      </c>
      <c r="S521" s="46" t="e">
        <v>#N/A</v>
      </c>
      <c r="T521" s="46" t="e">
        <v>#N/A</v>
      </c>
      <c r="U521" s="46" t="e">
        <v>#N/A</v>
      </c>
      <c r="V521" s="46" t="e">
        <v>#N/A</v>
      </c>
      <c r="W521" s="46" t="e">
        <v>#N/A</v>
      </c>
      <c r="X521" s="46" t="e">
        <v>#N/A</v>
      </c>
      <c r="Y521" s="46" t="e">
        <v>#N/A</v>
      </c>
      <c r="Z521" s="46" t="e">
        <v>#N/A</v>
      </c>
      <c r="AA521" s="46" t="e">
        <v>#N/A</v>
      </c>
      <c r="AB521" s="46" t="e">
        <v>#N/A</v>
      </c>
      <c r="AC521" s="46" t="e">
        <v>#N/A</v>
      </c>
      <c r="AD521" s="46" t="e">
        <v>#N/A</v>
      </c>
      <c r="AE521" s="46" t="e">
        <v>#N/A</v>
      </c>
      <c r="AF521" s="46" t="e">
        <v>#N/A</v>
      </c>
      <c r="AG521" s="46" t="e">
        <v>#N/A</v>
      </c>
      <c r="AH521" s="46" t="e">
        <v>#N/A</v>
      </c>
      <c r="AI521" s="46">
        <v>16.27</v>
      </c>
      <c r="AJ521" s="46">
        <v>16.8</v>
      </c>
      <c r="AK521" s="46">
        <v>16.52</v>
      </c>
      <c r="AL521" s="46">
        <v>16.190000000000001</v>
      </c>
      <c r="AM521" s="46">
        <v>16.440000000000001</v>
      </c>
      <c r="AN521" s="46">
        <v>16.64</v>
      </c>
      <c r="AO521" s="46">
        <v>16.489999999999998</v>
      </c>
      <c r="AP521" s="46">
        <v>16.86</v>
      </c>
      <c r="AQ521" s="46">
        <v>17.04</v>
      </c>
      <c r="AR521" s="46" t="e">
        <v>#N/A</v>
      </c>
      <c r="AS521" s="46" t="e">
        <v>#N/A</v>
      </c>
    </row>
    <row r="522" spans="1:45">
      <c r="A522" s="46" t="s">
        <v>212</v>
      </c>
      <c r="B522" s="46" t="s">
        <v>213</v>
      </c>
      <c r="C522" s="46" t="s">
        <v>194</v>
      </c>
      <c r="D522" s="46" t="s">
        <v>195</v>
      </c>
      <c r="E522" s="46" t="e">
        <v>#N/A</v>
      </c>
      <c r="F522" s="46" t="e">
        <v>#N/A</v>
      </c>
      <c r="G522" s="46" t="e">
        <v>#N/A</v>
      </c>
      <c r="H522" s="46" t="e">
        <v>#N/A</v>
      </c>
      <c r="I522" s="46" t="e">
        <v>#N/A</v>
      </c>
      <c r="J522" s="46" t="e">
        <v>#N/A</v>
      </c>
      <c r="K522" s="46" t="e">
        <v>#N/A</v>
      </c>
      <c r="L522" s="46" t="e">
        <v>#N/A</v>
      </c>
      <c r="M522" s="46" t="e">
        <v>#N/A</v>
      </c>
      <c r="N522" s="46" t="e">
        <v>#N/A</v>
      </c>
      <c r="O522" s="46" t="e">
        <v>#N/A</v>
      </c>
      <c r="P522" s="46" t="e">
        <v>#N/A</v>
      </c>
      <c r="Q522" s="46" t="e">
        <v>#N/A</v>
      </c>
      <c r="R522" s="46" t="e">
        <v>#N/A</v>
      </c>
      <c r="S522" s="46">
        <v>17.41</v>
      </c>
      <c r="T522" s="46" t="e">
        <v>#N/A</v>
      </c>
      <c r="U522" s="46" t="e">
        <v>#N/A</v>
      </c>
      <c r="V522" s="46" t="e">
        <v>#N/A</v>
      </c>
      <c r="W522" s="46" t="e">
        <v>#N/A</v>
      </c>
      <c r="X522" s="46" t="e">
        <v>#N/A</v>
      </c>
      <c r="Y522" s="46" t="e">
        <v>#N/A</v>
      </c>
      <c r="Z522" s="46" t="e">
        <v>#N/A</v>
      </c>
      <c r="AA522" s="46" t="e">
        <v>#N/A</v>
      </c>
      <c r="AB522" s="46" t="e">
        <v>#N/A</v>
      </c>
      <c r="AC522" s="46">
        <v>14.81</v>
      </c>
      <c r="AD522" s="46" t="e">
        <v>#N/A</v>
      </c>
      <c r="AE522" s="46">
        <v>15.85</v>
      </c>
      <c r="AF522" s="46" t="e">
        <v>#N/A</v>
      </c>
      <c r="AG522" s="46">
        <v>16.059999999999999</v>
      </c>
      <c r="AH522" s="46">
        <v>15.79</v>
      </c>
      <c r="AI522" s="46" t="e">
        <v>#N/A</v>
      </c>
      <c r="AJ522" s="46" t="e">
        <v>#N/A</v>
      </c>
      <c r="AK522" s="46" t="e">
        <v>#N/A</v>
      </c>
      <c r="AL522" s="46" t="e">
        <v>#N/A</v>
      </c>
      <c r="AM522" s="46" t="e">
        <v>#N/A</v>
      </c>
      <c r="AN522" s="46" t="e">
        <v>#N/A</v>
      </c>
      <c r="AO522" s="46" t="e">
        <v>#N/A</v>
      </c>
      <c r="AP522" s="46" t="e">
        <v>#N/A</v>
      </c>
      <c r="AQ522" s="46" t="e">
        <v>#N/A</v>
      </c>
      <c r="AR522" s="46" t="e">
        <v>#N/A</v>
      </c>
      <c r="AS522" s="46" t="e">
        <v>#N/A</v>
      </c>
    </row>
    <row r="523" spans="1:45">
      <c r="A523" s="46" t="s">
        <v>214</v>
      </c>
      <c r="B523" s="46" t="s">
        <v>215</v>
      </c>
      <c r="C523" s="46" t="s">
        <v>96</v>
      </c>
      <c r="D523" s="46" t="s">
        <v>97</v>
      </c>
      <c r="E523" s="46" t="e">
        <v>#N/A</v>
      </c>
      <c r="F523" s="46" t="e">
        <v>#N/A</v>
      </c>
      <c r="G523" s="46" t="e">
        <v>#N/A</v>
      </c>
      <c r="H523" s="46" t="e">
        <v>#N/A</v>
      </c>
      <c r="I523" s="46" t="e">
        <v>#N/A</v>
      </c>
      <c r="J523" s="46" t="e">
        <v>#N/A</v>
      </c>
      <c r="K523" s="46" t="e">
        <v>#N/A</v>
      </c>
      <c r="L523" s="46" t="e">
        <v>#N/A</v>
      </c>
      <c r="M523" s="46" t="e">
        <v>#N/A</v>
      </c>
      <c r="N523" s="46" t="e">
        <v>#N/A</v>
      </c>
      <c r="O523" s="46" t="e">
        <v>#N/A</v>
      </c>
      <c r="P523" s="46" t="e">
        <v>#N/A</v>
      </c>
      <c r="Q523" s="46" t="e">
        <v>#N/A</v>
      </c>
      <c r="R523" s="46" t="e">
        <v>#N/A</v>
      </c>
      <c r="S523" s="46" t="e">
        <v>#N/A</v>
      </c>
      <c r="T523" s="46" t="e">
        <v>#N/A</v>
      </c>
      <c r="U523" s="46" t="e">
        <v>#N/A</v>
      </c>
      <c r="V523" s="46" t="e">
        <v>#N/A</v>
      </c>
      <c r="W523" s="46" t="e">
        <v>#N/A</v>
      </c>
      <c r="X523" s="46" t="e">
        <v>#N/A</v>
      </c>
      <c r="Y523" s="46" t="e">
        <v>#N/A</v>
      </c>
      <c r="Z523" s="46" t="e">
        <v>#N/A</v>
      </c>
      <c r="AA523" s="46" t="e">
        <v>#N/A</v>
      </c>
      <c r="AB523" s="46" t="e">
        <v>#N/A</v>
      </c>
      <c r="AC523" s="46" t="e">
        <v>#N/A</v>
      </c>
      <c r="AD523" s="46" t="e">
        <v>#N/A</v>
      </c>
      <c r="AE523" s="46" t="e">
        <v>#N/A</v>
      </c>
      <c r="AF523" s="46" t="e">
        <v>#N/A</v>
      </c>
      <c r="AG523" s="46" t="e">
        <v>#N/A</v>
      </c>
      <c r="AH523" s="46" t="e">
        <v>#N/A</v>
      </c>
      <c r="AI523" s="46" t="e">
        <v>#N/A</v>
      </c>
      <c r="AJ523" s="46" t="e">
        <v>#N/A</v>
      </c>
      <c r="AK523" s="46" t="e">
        <v>#N/A</v>
      </c>
      <c r="AL523" s="46" t="e">
        <v>#N/A</v>
      </c>
      <c r="AM523" s="46" t="e">
        <v>#N/A</v>
      </c>
      <c r="AN523" s="46" t="e">
        <v>#N/A</v>
      </c>
      <c r="AO523" s="46" t="e">
        <v>#N/A</v>
      </c>
      <c r="AP523" s="46" t="e">
        <v>#N/A</v>
      </c>
      <c r="AQ523" s="46" t="e">
        <v>#N/A</v>
      </c>
      <c r="AR523" s="46" t="e">
        <v>#N/A</v>
      </c>
      <c r="AS523" s="46" t="e">
        <v>#N/A</v>
      </c>
    </row>
    <row r="524" spans="1:45">
      <c r="A524" s="46" t="s">
        <v>214</v>
      </c>
      <c r="B524" s="46" t="s">
        <v>215</v>
      </c>
      <c r="C524" s="46" t="s">
        <v>98</v>
      </c>
      <c r="D524" s="46" t="s">
        <v>99</v>
      </c>
      <c r="E524" s="46" t="e">
        <v>#N/A</v>
      </c>
      <c r="F524" s="46" t="e">
        <v>#N/A</v>
      </c>
      <c r="G524" s="46" t="e">
        <v>#N/A</v>
      </c>
      <c r="H524" s="46" t="e">
        <v>#N/A</v>
      </c>
      <c r="I524" s="46" t="e">
        <v>#N/A</v>
      </c>
      <c r="J524" s="46" t="e">
        <v>#N/A</v>
      </c>
      <c r="K524" s="46" t="e">
        <v>#N/A</v>
      </c>
      <c r="L524" s="46" t="e">
        <v>#N/A</v>
      </c>
      <c r="M524" s="46" t="e">
        <v>#N/A</v>
      </c>
      <c r="N524" s="46" t="e">
        <v>#N/A</v>
      </c>
      <c r="O524" s="46" t="e">
        <v>#N/A</v>
      </c>
      <c r="P524" s="46" t="e">
        <v>#N/A</v>
      </c>
      <c r="Q524" s="46" t="e">
        <v>#N/A</v>
      </c>
      <c r="R524" s="46" t="e">
        <v>#N/A</v>
      </c>
      <c r="S524" s="46" t="e">
        <v>#N/A</v>
      </c>
      <c r="T524" s="46" t="e">
        <v>#N/A</v>
      </c>
      <c r="U524" s="46" t="e">
        <v>#N/A</v>
      </c>
      <c r="V524" s="46" t="e">
        <v>#N/A</v>
      </c>
      <c r="W524" s="46" t="e">
        <v>#N/A</v>
      </c>
      <c r="X524" s="46" t="e">
        <v>#N/A</v>
      </c>
      <c r="Y524" s="46" t="e">
        <v>#N/A</v>
      </c>
      <c r="Z524" s="46">
        <v>0.56254199999999999</v>
      </c>
      <c r="AA524" s="46" t="e">
        <v>#N/A</v>
      </c>
      <c r="AB524" s="46" t="e">
        <v>#N/A</v>
      </c>
      <c r="AC524" s="46" t="e">
        <v>#N/A</v>
      </c>
      <c r="AD524" s="46" t="e">
        <v>#N/A</v>
      </c>
      <c r="AE524" s="46" t="e">
        <v>#N/A</v>
      </c>
      <c r="AF524" s="46">
        <v>0.21981352000000001</v>
      </c>
      <c r="AG524" s="46">
        <v>0</v>
      </c>
      <c r="AH524" s="46">
        <v>0</v>
      </c>
      <c r="AI524" s="46">
        <v>0</v>
      </c>
      <c r="AJ524" s="46">
        <v>0</v>
      </c>
      <c r="AK524" s="46" t="e">
        <v>#N/A</v>
      </c>
      <c r="AL524" s="46" t="e">
        <v>#N/A</v>
      </c>
      <c r="AM524" s="46" t="e">
        <v>#N/A</v>
      </c>
      <c r="AN524" s="46" t="e">
        <v>#N/A</v>
      </c>
      <c r="AO524" s="46" t="e">
        <v>#N/A</v>
      </c>
      <c r="AP524" s="46" t="e">
        <v>#N/A</v>
      </c>
      <c r="AQ524" s="46" t="e">
        <v>#N/A</v>
      </c>
      <c r="AR524" s="46" t="e">
        <v>#N/A</v>
      </c>
      <c r="AS524" s="46" t="e">
        <v>#N/A</v>
      </c>
    </row>
    <row r="525" spans="1:45">
      <c r="A525" s="46" t="s">
        <v>214</v>
      </c>
      <c r="B525" s="46" t="s">
        <v>215</v>
      </c>
      <c r="C525" s="46" t="s">
        <v>100</v>
      </c>
      <c r="D525" s="46" t="s">
        <v>101</v>
      </c>
      <c r="E525" s="46" t="e">
        <v>#N/A</v>
      </c>
      <c r="F525" s="46" t="e">
        <v>#N/A</v>
      </c>
      <c r="G525" s="46" t="e">
        <v>#N/A</v>
      </c>
      <c r="H525" s="46" t="e">
        <v>#N/A</v>
      </c>
      <c r="I525" s="46" t="e">
        <v>#N/A</v>
      </c>
      <c r="J525" s="46" t="e">
        <v>#N/A</v>
      </c>
      <c r="K525" s="46" t="e">
        <v>#N/A</v>
      </c>
      <c r="L525" s="46" t="e">
        <v>#N/A</v>
      </c>
      <c r="M525" s="46" t="e">
        <v>#N/A</v>
      </c>
      <c r="N525" s="46" t="e">
        <v>#N/A</v>
      </c>
      <c r="O525" s="46" t="e">
        <v>#N/A</v>
      </c>
      <c r="P525" s="46" t="e">
        <v>#N/A</v>
      </c>
      <c r="Q525" s="46" t="e">
        <v>#N/A</v>
      </c>
      <c r="R525" s="46" t="e">
        <v>#N/A</v>
      </c>
      <c r="S525" s="46">
        <v>1.521E-2</v>
      </c>
      <c r="T525" s="46" t="e">
        <v>#N/A</v>
      </c>
      <c r="U525" s="46" t="e">
        <v>#N/A</v>
      </c>
      <c r="V525" s="46" t="e">
        <v>#N/A</v>
      </c>
      <c r="W525" s="46" t="e">
        <v>#N/A</v>
      </c>
      <c r="X525" s="46">
        <v>9.2151000000000004E-3</v>
      </c>
      <c r="Y525" s="46" t="e">
        <v>#N/A</v>
      </c>
      <c r="Z525" s="46">
        <v>7.1358000000000005E-2</v>
      </c>
      <c r="AA525" s="46" t="e">
        <v>#N/A</v>
      </c>
      <c r="AB525" s="46" t="e">
        <v>#N/A</v>
      </c>
      <c r="AC525" s="46">
        <v>0.32220799999999999</v>
      </c>
      <c r="AD525" s="46">
        <v>0.27194849999999998</v>
      </c>
      <c r="AE525" s="46">
        <v>0.19909950000000001</v>
      </c>
      <c r="AF525" s="46">
        <v>0.11119360000000002</v>
      </c>
      <c r="AG525" s="46">
        <v>0.195327</v>
      </c>
      <c r="AH525" s="46">
        <v>0.1459753</v>
      </c>
      <c r="AI525" s="46">
        <v>3.1136E-2</v>
      </c>
      <c r="AJ525" s="46">
        <v>3.47868E-2</v>
      </c>
      <c r="AK525" s="46">
        <v>1.05644E-2</v>
      </c>
      <c r="AL525" s="46">
        <v>0</v>
      </c>
      <c r="AM525" s="46">
        <v>0</v>
      </c>
      <c r="AN525" s="46">
        <v>2.8521000000000002E-3</v>
      </c>
      <c r="AO525" s="46">
        <v>0</v>
      </c>
      <c r="AP525" s="46">
        <v>0</v>
      </c>
      <c r="AQ525" s="46">
        <v>0</v>
      </c>
      <c r="AR525" s="46" t="e">
        <v>#N/A</v>
      </c>
      <c r="AS525" s="46" t="e">
        <v>#N/A</v>
      </c>
    </row>
    <row r="526" spans="1:45">
      <c r="A526" s="46" t="s">
        <v>214</v>
      </c>
      <c r="B526" s="46" t="s">
        <v>215</v>
      </c>
      <c r="C526" s="46" t="s">
        <v>102</v>
      </c>
      <c r="D526" s="46" t="s">
        <v>103</v>
      </c>
      <c r="E526" s="46" t="e">
        <v>#N/A</v>
      </c>
      <c r="F526" s="46" t="e">
        <v>#N/A</v>
      </c>
      <c r="G526" s="46" t="e">
        <v>#N/A</v>
      </c>
      <c r="H526" s="46" t="e">
        <v>#N/A</v>
      </c>
      <c r="I526" s="46" t="e">
        <v>#N/A</v>
      </c>
      <c r="J526" s="46" t="e">
        <v>#N/A</v>
      </c>
      <c r="K526" s="46" t="e">
        <v>#N/A</v>
      </c>
      <c r="L526" s="46" t="e">
        <v>#N/A</v>
      </c>
      <c r="M526" s="46" t="e">
        <v>#N/A</v>
      </c>
      <c r="N526" s="46" t="e">
        <v>#N/A</v>
      </c>
      <c r="O526" s="46" t="e">
        <v>#N/A</v>
      </c>
      <c r="P526" s="46" t="e">
        <v>#N/A</v>
      </c>
      <c r="Q526" s="46" t="e">
        <v>#N/A</v>
      </c>
      <c r="R526" s="46" t="e">
        <v>#N/A</v>
      </c>
      <c r="S526" s="46" t="e">
        <v>#N/A</v>
      </c>
      <c r="T526" s="46" t="e">
        <v>#N/A</v>
      </c>
      <c r="U526" s="46" t="e">
        <v>#N/A</v>
      </c>
      <c r="V526" s="46" t="e">
        <v>#N/A</v>
      </c>
      <c r="W526" s="46" t="e">
        <v>#N/A</v>
      </c>
      <c r="X526" s="46" t="e">
        <v>#N/A</v>
      </c>
      <c r="Y526" s="46" t="e">
        <v>#N/A</v>
      </c>
      <c r="Z526" s="46" t="e">
        <v>#N/A</v>
      </c>
      <c r="AA526" s="46" t="e">
        <v>#N/A</v>
      </c>
      <c r="AB526" s="46" t="e">
        <v>#N/A</v>
      </c>
      <c r="AC526" s="46" t="e">
        <v>#N/A</v>
      </c>
      <c r="AD526" s="46" t="e">
        <v>#N/A</v>
      </c>
      <c r="AE526" s="46" t="e">
        <v>#N/A</v>
      </c>
      <c r="AF526" s="46">
        <v>9.4993674999999996E-3</v>
      </c>
      <c r="AG526" s="46" t="e">
        <v>#N/A</v>
      </c>
      <c r="AH526" s="46" t="e">
        <v>#N/A</v>
      </c>
      <c r="AI526" s="46">
        <v>6.8865695999999997E-3</v>
      </c>
      <c r="AJ526" s="46" t="e">
        <v>#N/A</v>
      </c>
      <c r="AK526" s="46" t="e">
        <v>#N/A</v>
      </c>
      <c r="AL526" s="46">
        <v>2.3042507999999997E-3</v>
      </c>
      <c r="AM526" s="46" t="e">
        <v>#N/A</v>
      </c>
      <c r="AN526" s="46" t="e">
        <v>#N/A</v>
      </c>
      <c r="AO526" s="46" t="e">
        <v>#N/A</v>
      </c>
      <c r="AP526" s="46" t="e">
        <v>#N/A</v>
      </c>
      <c r="AQ526" s="46" t="e">
        <v>#N/A</v>
      </c>
      <c r="AR526" s="46" t="e">
        <v>#N/A</v>
      </c>
      <c r="AS526" s="46" t="e">
        <v>#N/A</v>
      </c>
    </row>
    <row r="527" spans="1:45">
      <c r="A527" s="46" t="s">
        <v>214</v>
      </c>
      <c r="B527" s="46" t="s">
        <v>215</v>
      </c>
      <c r="C527" s="46" t="s">
        <v>104</v>
      </c>
      <c r="D527" s="46" t="s">
        <v>105</v>
      </c>
      <c r="E527" s="46" t="e">
        <v>#N/A</v>
      </c>
      <c r="F527" s="46" t="e">
        <v>#N/A</v>
      </c>
      <c r="G527" s="46" t="e">
        <v>#N/A</v>
      </c>
      <c r="H527" s="46" t="e">
        <v>#N/A</v>
      </c>
      <c r="I527" s="46" t="e">
        <v>#N/A</v>
      </c>
      <c r="J527" s="46" t="e">
        <v>#N/A</v>
      </c>
      <c r="K527" s="46" t="e">
        <v>#N/A</v>
      </c>
      <c r="L527" s="46">
        <v>30.050793156399997</v>
      </c>
      <c r="M527" s="46">
        <v>30.169700749199997</v>
      </c>
      <c r="N527" s="46">
        <v>39.7890541469</v>
      </c>
      <c r="O527" s="46">
        <v>39.207326277699998</v>
      </c>
      <c r="P527" s="46">
        <v>26.464165175200002</v>
      </c>
      <c r="Q527" s="46">
        <v>13.477637663500001</v>
      </c>
      <c r="R527" s="46">
        <v>25.638746220000002</v>
      </c>
      <c r="S527" s="46">
        <v>32.325009223599999</v>
      </c>
      <c r="T527" s="46">
        <v>29.9594281032</v>
      </c>
      <c r="U527" s="46">
        <v>30.920830200799998</v>
      </c>
      <c r="V527" s="46" t="e">
        <v>#N/A</v>
      </c>
      <c r="W527" s="46">
        <v>32.256682268399999</v>
      </c>
      <c r="X527" s="46">
        <v>31.436194224000001</v>
      </c>
      <c r="Y527" s="46" t="e">
        <v>#N/A</v>
      </c>
      <c r="Z527" s="46">
        <v>21.141881514600001</v>
      </c>
      <c r="AA527" s="46">
        <v>23.423457063499999</v>
      </c>
      <c r="AB527" s="46">
        <v>23.488347516499999</v>
      </c>
      <c r="AC527" s="46">
        <v>21.672644862200002</v>
      </c>
      <c r="AD527" s="46">
        <v>23.133249617599997</v>
      </c>
      <c r="AE527" s="46" t="e">
        <v>#N/A</v>
      </c>
      <c r="AF527" s="46">
        <v>24.3007217352</v>
      </c>
      <c r="AG527" s="46">
        <v>22.2867123752</v>
      </c>
      <c r="AH527" s="46">
        <v>23.339034786900001</v>
      </c>
      <c r="AI527" s="46">
        <v>20.547246475199998</v>
      </c>
      <c r="AJ527" s="46">
        <v>17.999767420000001</v>
      </c>
      <c r="AK527" s="46">
        <v>15.1414403354</v>
      </c>
      <c r="AL527" s="46">
        <v>14.651623595999999</v>
      </c>
      <c r="AM527" s="46">
        <v>12.251013878399998</v>
      </c>
      <c r="AN527" s="46">
        <v>12.156140216399999</v>
      </c>
      <c r="AO527" s="46" t="e">
        <v>#N/A</v>
      </c>
      <c r="AP527" s="46">
        <v>11.02846712</v>
      </c>
      <c r="AQ527" s="46">
        <v>9.2902327055999994</v>
      </c>
      <c r="AR527" s="46">
        <v>9.9474316598999994</v>
      </c>
      <c r="AS527" s="46" t="e">
        <v>#N/A</v>
      </c>
    </row>
    <row r="528" spans="1:45">
      <c r="A528" s="46" t="s">
        <v>214</v>
      </c>
      <c r="B528" s="46" t="s">
        <v>215</v>
      </c>
      <c r="C528" s="46" t="s">
        <v>106</v>
      </c>
      <c r="D528" s="46" t="s">
        <v>107</v>
      </c>
      <c r="E528" s="46" t="e">
        <v>#N/A</v>
      </c>
      <c r="F528" s="46" t="e">
        <v>#N/A</v>
      </c>
      <c r="G528" s="46" t="e">
        <v>#N/A</v>
      </c>
      <c r="H528" s="46" t="e">
        <v>#N/A</v>
      </c>
      <c r="I528" s="46" t="e">
        <v>#N/A</v>
      </c>
      <c r="J528" s="46" t="e">
        <v>#N/A</v>
      </c>
      <c r="K528" s="46" t="e">
        <v>#N/A</v>
      </c>
      <c r="L528" s="46" t="e">
        <v>#N/A</v>
      </c>
      <c r="M528" s="46" t="e">
        <v>#N/A</v>
      </c>
      <c r="N528" s="46" t="e">
        <v>#N/A</v>
      </c>
      <c r="O528" s="46" t="e">
        <v>#N/A</v>
      </c>
      <c r="P528" s="46" t="e">
        <v>#N/A</v>
      </c>
      <c r="Q528" s="46" t="e">
        <v>#N/A</v>
      </c>
      <c r="R528" s="46" t="e">
        <v>#N/A</v>
      </c>
      <c r="S528" s="46">
        <v>4.8276180312000001</v>
      </c>
      <c r="T528" s="46">
        <v>3.53056641</v>
      </c>
      <c r="U528" s="46" t="e">
        <v>#N/A</v>
      </c>
      <c r="V528" s="46">
        <v>3.620869049</v>
      </c>
      <c r="W528" s="46">
        <v>2.8624739815000004</v>
      </c>
      <c r="X528" s="46" t="e">
        <v>#N/A</v>
      </c>
      <c r="Y528" s="46" t="e">
        <v>#N/A</v>
      </c>
      <c r="Z528" s="46" t="e">
        <v>#N/A</v>
      </c>
      <c r="AA528" s="46">
        <v>5.7948687920000008</v>
      </c>
      <c r="AB528" s="46" t="e">
        <v>#N/A</v>
      </c>
      <c r="AC528" s="46" t="e">
        <v>#N/A</v>
      </c>
      <c r="AD528" s="46">
        <v>7.6492834959000007</v>
      </c>
      <c r="AE528" s="46">
        <v>6.4121082932999993</v>
      </c>
      <c r="AF528" s="46">
        <v>8.5133963992999995</v>
      </c>
      <c r="AG528" s="46">
        <v>6.0945274738000004</v>
      </c>
      <c r="AH528" s="46">
        <v>5.3954748160000001</v>
      </c>
      <c r="AI528" s="46">
        <v>5.0371781102999993</v>
      </c>
      <c r="AJ528" s="46">
        <v>4.5017061440000008</v>
      </c>
      <c r="AK528" s="46">
        <v>9.0783825823999997</v>
      </c>
      <c r="AL528" s="46">
        <v>7.7167511133000009</v>
      </c>
      <c r="AM528" s="46">
        <v>4.8089677860000002</v>
      </c>
      <c r="AN528" s="46">
        <v>4.2146304128000001</v>
      </c>
      <c r="AO528" s="46">
        <v>3.7009989405999999</v>
      </c>
      <c r="AP528" s="46">
        <v>3.0535441468000002</v>
      </c>
      <c r="AQ528" s="46">
        <v>3.3238641761999999</v>
      </c>
      <c r="AR528" s="46">
        <v>2.8973526156</v>
      </c>
      <c r="AS528" s="46" t="e">
        <v>#N/A</v>
      </c>
    </row>
    <row r="529" spans="1:45">
      <c r="A529" s="46" t="s">
        <v>214</v>
      </c>
      <c r="B529" s="46" t="s">
        <v>215</v>
      </c>
      <c r="C529" s="46" t="s">
        <v>108</v>
      </c>
      <c r="D529" s="46" t="s">
        <v>109</v>
      </c>
      <c r="E529" s="46" t="e">
        <v>#N/A</v>
      </c>
      <c r="F529" s="46" t="e">
        <v>#N/A</v>
      </c>
      <c r="G529" s="46" t="e">
        <v>#N/A</v>
      </c>
      <c r="H529" s="46" t="e">
        <v>#N/A</v>
      </c>
      <c r="I529" s="46" t="e">
        <v>#N/A</v>
      </c>
      <c r="J529" s="46" t="e">
        <v>#N/A</v>
      </c>
      <c r="K529" s="46" t="e">
        <v>#N/A</v>
      </c>
      <c r="L529" s="46" t="e">
        <v>#N/A</v>
      </c>
      <c r="M529" s="46" t="e">
        <v>#N/A</v>
      </c>
      <c r="N529" s="46" t="e">
        <v>#N/A</v>
      </c>
      <c r="O529" s="46" t="e">
        <v>#N/A</v>
      </c>
      <c r="P529" s="46" t="e">
        <v>#N/A</v>
      </c>
      <c r="Q529" s="46" t="e">
        <v>#N/A</v>
      </c>
      <c r="R529" s="46">
        <v>1.0593842336000001</v>
      </c>
      <c r="S529" s="46" t="e">
        <v>#N/A</v>
      </c>
      <c r="T529" s="46" t="e">
        <v>#N/A</v>
      </c>
      <c r="U529" s="46">
        <v>1.0407831984</v>
      </c>
      <c r="V529" s="46" t="e">
        <v>#N/A</v>
      </c>
      <c r="W529" s="46">
        <v>0.62000924940000002</v>
      </c>
      <c r="X529" s="46" t="e">
        <v>#N/A</v>
      </c>
      <c r="Y529" s="46">
        <v>0.6812155513</v>
      </c>
      <c r="Z529" s="46" t="e">
        <v>#N/A</v>
      </c>
      <c r="AA529" s="46">
        <v>0.48226667000000001</v>
      </c>
      <c r="AB529" s="46" t="e">
        <v>#N/A</v>
      </c>
      <c r="AC529" s="46">
        <v>0.51464359319999997</v>
      </c>
      <c r="AD529" s="46" t="e">
        <v>#N/A</v>
      </c>
      <c r="AE529" s="46">
        <v>0.47179903569999998</v>
      </c>
      <c r="AF529" s="46" t="e">
        <v>#N/A</v>
      </c>
      <c r="AG529" s="46" t="e">
        <v>#N/A</v>
      </c>
      <c r="AH529" s="46">
        <v>0.41053389479999997</v>
      </c>
      <c r="AI529" s="46" t="e">
        <v>#N/A</v>
      </c>
      <c r="AJ529" s="46" t="e">
        <v>#N/A</v>
      </c>
      <c r="AK529" s="46">
        <v>0.27024348479999999</v>
      </c>
      <c r="AL529" s="46" t="e">
        <v>#N/A</v>
      </c>
      <c r="AM529" s="46" t="e">
        <v>#N/A</v>
      </c>
      <c r="AN529" s="46">
        <v>0.28947526039999999</v>
      </c>
      <c r="AO529" s="46" t="e">
        <v>#N/A</v>
      </c>
      <c r="AP529" s="46">
        <v>0.223616965</v>
      </c>
      <c r="AQ529" s="46" t="e">
        <v>#N/A</v>
      </c>
      <c r="AR529" s="46">
        <v>0.16169766360000001</v>
      </c>
      <c r="AS529" s="46" t="e">
        <v>#N/A</v>
      </c>
    </row>
    <row r="530" spans="1:45">
      <c r="A530" s="46" t="s">
        <v>214</v>
      </c>
      <c r="B530" s="46" t="s">
        <v>215</v>
      </c>
      <c r="C530" s="46" t="s">
        <v>110</v>
      </c>
      <c r="D530" s="46" t="s">
        <v>111</v>
      </c>
      <c r="E530" s="46" t="e">
        <v>#N/A</v>
      </c>
      <c r="F530" s="46" t="e">
        <v>#N/A</v>
      </c>
      <c r="G530" s="46" t="e">
        <v>#N/A</v>
      </c>
      <c r="H530" s="46" t="e">
        <v>#N/A</v>
      </c>
      <c r="I530" s="46" t="e">
        <v>#N/A</v>
      </c>
      <c r="J530" s="46" t="e">
        <v>#N/A</v>
      </c>
      <c r="K530" s="46" t="e">
        <v>#N/A</v>
      </c>
      <c r="L530" s="46" t="e">
        <v>#N/A</v>
      </c>
      <c r="M530" s="46" t="e">
        <v>#N/A</v>
      </c>
      <c r="N530" s="46" t="e">
        <v>#N/A</v>
      </c>
      <c r="O530" s="46" t="e">
        <v>#N/A</v>
      </c>
      <c r="P530" s="46" t="e">
        <v>#N/A</v>
      </c>
      <c r="Q530" s="46" t="e">
        <v>#N/A</v>
      </c>
      <c r="R530" s="46" t="e">
        <v>#N/A</v>
      </c>
      <c r="S530" s="46">
        <v>1.9028000000000001E-3</v>
      </c>
      <c r="T530" s="46" t="e">
        <v>#N/A</v>
      </c>
      <c r="U530" s="46" t="e">
        <v>#N/A</v>
      </c>
      <c r="V530" s="46" t="e">
        <v>#N/A</v>
      </c>
      <c r="W530" s="46" t="e">
        <v>#N/A</v>
      </c>
      <c r="X530" s="46" t="e">
        <v>#N/A</v>
      </c>
      <c r="Y530" s="46" t="e">
        <v>#N/A</v>
      </c>
      <c r="Z530" s="46" t="e">
        <v>#N/A</v>
      </c>
      <c r="AA530" s="46" t="e">
        <v>#N/A</v>
      </c>
      <c r="AB530" s="46" t="e">
        <v>#N/A</v>
      </c>
      <c r="AC530" s="46">
        <v>0</v>
      </c>
      <c r="AD530" s="46">
        <v>1.0929599999999999E-2</v>
      </c>
      <c r="AE530" s="46">
        <v>3.9833999999999998E-3</v>
      </c>
      <c r="AF530" s="46">
        <v>3.9960000000000004E-3</v>
      </c>
      <c r="AG530" s="46" t="e">
        <v>#N/A</v>
      </c>
      <c r="AH530" s="46" t="e">
        <v>#N/A</v>
      </c>
      <c r="AI530" s="46">
        <v>0</v>
      </c>
      <c r="AJ530" s="46" t="e">
        <v>#N/A</v>
      </c>
      <c r="AK530" s="46" t="e">
        <v>#N/A</v>
      </c>
      <c r="AL530" s="46" t="e">
        <v>#N/A</v>
      </c>
      <c r="AM530" s="46">
        <v>0</v>
      </c>
      <c r="AN530" s="46">
        <v>1.3287233999999999E-3</v>
      </c>
      <c r="AO530" s="46">
        <v>0</v>
      </c>
      <c r="AP530" s="46">
        <v>3.6385286999999995E-2</v>
      </c>
      <c r="AQ530" s="46" t="e">
        <v>#N/A</v>
      </c>
      <c r="AR530" s="46" t="e">
        <v>#N/A</v>
      </c>
      <c r="AS530" s="46" t="e">
        <v>#N/A</v>
      </c>
    </row>
    <row r="531" spans="1:45">
      <c r="A531" s="46" t="s">
        <v>214</v>
      </c>
      <c r="B531" s="46" t="s">
        <v>215</v>
      </c>
      <c r="C531" s="46" t="s">
        <v>112</v>
      </c>
      <c r="D531" s="46" t="s">
        <v>113</v>
      </c>
      <c r="E531" s="46" t="e">
        <v>#N/A</v>
      </c>
      <c r="F531" s="46" t="e">
        <v>#N/A</v>
      </c>
      <c r="G531" s="46" t="e">
        <v>#N/A</v>
      </c>
      <c r="H531" s="46" t="e">
        <v>#N/A</v>
      </c>
      <c r="I531" s="46" t="e">
        <v>#N/A</v>
      </c>
      <c r="J531" s="46" t="e">
        <v>#N/A</v>
      </c>
      <c r="K531" s="46" t="e">
        <v>#N/A</v>
      </c>
      <c r="L531" s="46" t="e">
        <v>#N/A</v>
      </c>
      <c r="M531" s="46" t="e">
        <v>#N/A</v>
      </c>
      <c r="N531" s="46" t="e">
        <v>#N/A</v>
      </c>
      <c r="O531" s="46" t="e">
        <v>#N/A</v>
      </c>
      <c r="P531" s="46" t="e">
        <v>#N/A</v>
      </c>
      <c r="Q531" s="46" t="e">
        <v>#N/A</v>
      </c>
      <c r="R531" s="46" t="e">
        <v>#N/A</v>
      </c>
      <c r="S531" s="46">
        <v>0</v>
      </c>
      <c r="T531" s="46" t="e">
        <v>#N/A</v>
      </c>
      <c r="U531" s="46" t="e">
        <v>#N/A</v>
      </c>
      <c r="V531" s="46" t="e">
        <v>#N/A</v>
      </c>
      <c r="W531" s="46" t="e">
        <v>#N/A</v>
      </c>
      <c r="X531" s="46">
        <v>2.0659710000000002E-3</v>
      </c>
      <c r="Y531" s="46" t="e">
        <v>#N/A</v>
      </c>
      <c r="Z531" s="46" t="e">
        <v>#N/A</v>
      </c>
      <c r="AA531" s="46">
        <v>1.5472861499999999E-2</v>
      </c>
      <c r="AB531" s="46" t="e">
        <v>#N/A</v>
      </c>
      <c r="AC531" s="46" t="e">
        <v>#N/A</v>
      </c>
      <c r="AD531" s="46" t="e">
        <v>#N/A</v>
      </c>
      <c r="AE531" s="46" t="e">
        <v>#N/A</v>
      </c>
      <c r="AF531" s="46" t="e">
        <v>#N/A</v>
      </c>
      <c r="AG531" s="46" t="e">
        <v>#N/A</v>
      </c>
      <c r="AH531" s="46" t="e">
        <v>#N/A</v>
      </c>
      <c r="AI531" s="46">
        <v>0</v>
      </c>
      <c r="AJ531" s="46">
        <v>0</v>
      </c>
      <c r="AK531" s="46">
        <v>7.1672335000000009E-3</v>
      </c>
      <c r="AL531" s="46">
        <v>1.2358593599999999E-2</v>
      </c>
      <c r="AM531" s="46">
        <v>4.1538412000000002E-3</v>
      </c>
      <c r="AN531" s="46">
        <v>7.3107552000000004E-3</v>
      </c>
      <c r="AO531" s="46">
        <v>4.1897640000000003E-3</v>
      </c>
      <c r="AP531" s="46">
        <v>5.2480440000000003E-3</v>
      </c>
      <c r="AQ531" s="46">
        <v>6.3064710000000001E-3</v>
      </c>
      <c r="AR531" s="46" t="e">
        <v>#N/A</v>
      </c>
      <c r="AS531" s="46" t="e">
        <v>#N/A</v>
      </c>
    </row>
    <row r="532" spans="1:45">
      <c r="A532" s="46" t="s">
        <v>214</v>
      </c>
      <c r="B532" s="46" t="s">
        <v>215</v>
      </c>
      <c r="C532" s="46" t="s">
        <v>114</v>
      </c>
      <c r="D532" s="46" t="s">
        <v>115</v>
      </c>
      <c r="E532" s="46" t="e">
        <v>#N/A</v>
      </c>
      <c r="F532" s="46" t="e">
        <v>#N/A</v>
      </c>
      <c r="G532" s="46" t="e">
        <v>#N/A</v>
      </c>
      <c r="H532" s="46" t="e">
        <v>#N/A</v>
      </c>
      <c r="I532" s="46" t="e">
        <v>#N/A</v>
      </c>
      <c r="J532" s="46" t="e">
        <v>#N/A</v>
      </c>
      <c r="K532" s="46" t="e">
        <v>#N/A</v>
      </c>
      <c r="L532" s="46" t="e">
        <v>#N/A</v>
      </c>
      <c r="M532" s="46" t="e">
        <v>#N/A</v>
      </c>
      <c r="N532" s="46" t="e">
        <v>#N/A</v>
      </c>
      <c r="O532" s="46" t="e">
        <v>#N/A</v>
      </c>
      <c r="P532" s="46" t="e">
        <v>#N/A</v>
      </c>
      <c r="Q532" s="46" t="e">
        <v>#N/A</v>
      </c>
      <c r="R532" s="46" t="e">
        <v>#N/A</v>
      </c>
      <c r="S532" s="46" t="e">
        <v>#N/A</v>
      </c>
      <c r="T532" s="46" t="e">
        <v>#N/A</v>
      </c>
      <c r="U532" s="46" t="e">
        <v>#N/A</v>
      </c>
      <c r="V532" s="46" t="e">
        <v>#N/A</v>
      </c>
      <c r="W532" s="46" t="e">
        <v>#N/A</v>
      </c>
      <c r="X532" s="46" t="e">
        <v>#N/A</v>
      </c>
      <c r="Y532" s="46" t="e">
        <v>#N/A</v>
      </c>
      <c r="Z532" s="46" t="e">
        <v>#N/A</v>
      </c>
      <c r="AA532" s="46" t="e">
        <v>#N/A</v>
      </c>
      <c r="AB532" s="46" t="e">
        <v>#N/A</v>
      </c>
      <c r="AC532" s="46" t="e">
        <v>#N/A</v>
      </c>
      <c r="AD532" s="46" t="e">
        <v>#N/A</v>
      </c>
      <c r="AE532" s="46" t="e">
        <v>#N/A</v>
      </c>
      <c r="AF532" s="46" t="e">
        <v>#N/A</v>
      </c>
      <c r="AG532" s="46" t="e">
        <v>#N/A</v>
      </c>
      <c r="AH532" s="46" t="e">
        <v>#N/A</v>
      </c>
      <c r="AI532" s="46" t="e">
        <v>#N/A</v>
      </c>
      <c r="AJ532" s="46" t="e">
        <v>#N/A</v>
      </c>
      <c r="AK532" s="46" t="e">
        <v>#N/A</v>
      </c>
      <c r="AL532" s="46" t="e">
        <v>#N/A</v>
      </c>
      <c r="AM532" s="46" t="e">
        <v>#N/A</v>
      </c>
      <c r="AN532" s="46" t="e">
        <v>#N/A</v>
      </c>
      <c r="AO532" s="46" t="e">
        <v>#N/A</v>
      </c>
      <c r="AP532" s="46" t="e">
        <v>#N/A</v>
      </c>
      <c r="AQ532" s="46" t="e">
        <v>#N/A</v>
      </c>
      <c r="AR532" s="46" t="e">
        <v>#N/A</v>
      </c>
      <c r="AS532" s="46" t="e">
        <v>#N/A</v>
      </c>
    </row>
    <row r="533" spans="1:45">
      <c r="A533" s="46" t="s">
        <v>214</v>
      </c>
      <c r="B533" s="46" t="s">
        <v>215</v>
      </c>
      <c r="C533" s="46" t="s">
        <v>116</v>
      </c>
      <c r="D533" s="46" t="s">
        <v>117</v>
      </c>
      <c r="E533" s="46" t="e">
        <v>#N/A</v>
      </c>
      <c r="F533" s="46" t="e">
        <v>#N/A</v>
      </c>
      <c r="G533" s="46" t="e">
        <v>#N/A</v>
      </c>
      <c r="H533" s="46" t="e">
        <v>#N/A</v>
      </c>
      <c r="I533" s="46" t="e">
        <v>#N/A</v>
      </c>
      <c r="J533" s="46" t="e">
        <v>#N/A</v>
      </c>
      <c r="K533" s="46" t="e">
        <v>#N/A</v>
      </c>
      <c r="L533" s="46" t="e">
        <v>#N/A</v>
      </c>
      <c r="M533" s="46" t="e">
        <v>#N/A</v>
      </c>
      <c r="N533" s="46" t="e">
        <v>#N/A</v>
      </c>
      <c r="O533" s="46" t="e">
        <v>#N/A</v>
      </c>
      <c r="P533" s="46" t="e">
        <v>#N/A</v>
      </c>
      <c r="Q533" s="46" t="e">
        <v>#N/A</v>
      </c>
      <c r="R533" s="46" t="e">
        <v>#N/A</v>
      </c>
      <c r="S533" s="46" t="e">
        <v>#N/A</v>
      </c>
      <c r="T533" s="46" t="e">
        <v>#N/A</v>
      </c>
      <c r="U533" s="46" t="e">
        <v>#N/A</v>
      </c>
      <c r="V533" s="46" t="e">
        <v>#N/A</v>
      </c>
      <c r="W533" s="46" t="e">
        <v>#N/A</v>
      </c>
      <c r="X533" s="46" t="e">
        <v>#N/A</v>
      </c>
      <c r="Y533" s="46" t="e">
        <v>#N/A</v>
      </c>
      <c r="Z533" s="46" t="e">
        <v>#N/A</v>
      </c>
      <c r="AA533" s="46" t="e">
        <v>#N/A</v>
      </c>
      <c r="AB533" s="46" t="e">
        <v>#N/A</v>
      </c>
      <c r="AC533" s="46" t="e">
        <v>#N/A</v>
      </c>
      <c r="AD533" s="46" t="e">
        <v>#N/A</v>
      </c>
      <c r="AE533" s="46" t="e">
        <v>#N/A</v>
      </c>
      <c r="AF533" s="46" t="e">
        <v>#N/A</v>
      </c>
      <c r="AG533" s="46" t="e">
        <v>#N/A</v>
      </c>
      <c r="AH533" s="46" t="e">
        <v>#N/A</v>
      </c>
      <c r="AI533" s="46" t="e">
        <v>#N/A</v>
      </c>
      <c r="AJ533" s="46" t="e">
        <v>#N/A</v>
      </c>
      <c r="AK533" s="46" t="e">
        <v>#N/A</v>
      </c>
      <c r="AL533" s="46" t="e">
        <v>#N/A</v>
      </c>
      <c r="AM533" s="46" t="e">
        <v>#N/A</v>
      </c>
      <c r="AN533" s="46" t="e">
        <v>#N/A</v>
      </c>
      <c r="AO533" s="46" t="e">
        <v>#N/A</v>
      </c>
      <c r="AP533" s="46" t="e">
        <v>#N/A</v>
      </c>
      <c r="AQ533" s="46" t="e">
        <v>#N/A</v>
      </c>
      <c r="AR533" s="46" t="e">
        <v>#N/A</v>
      </c>
      <c r="AS533" s="46" t="e">
        <v>#N/A</v>
      </c>
    </row>
    <row r="534" spans="1:45">
      <c r="A534" s="46" t="s">
        <v>214</v>
      </c>
      <c r="B534" s="46" t="s">
        <v>215</v>
      </c>
      <c r="C534" s="46" t="s">
        <v>118</v>
      </c>
      <c r="D534" s="46" t="s">
        <v>119</v>
      </c>
      <c r="E534" s="46" t="e">
        <v>#N/A</v>
      </c>
      <c r="F534" s="46" t="e">
        <v>#N/A</v>
      </c>
      <c r="G534" s="46" t="e">
        <v>#N/A</v>
      </c>
      <c r="H534" s="46" t="e">
        <v>#N/A</v>
      </c>
      <c r="I534" s="46" t="e">
        <v>#N/A</v>
      </c>
      <c r="J534" s="46" t="e">
        <v>#N/A</v>
      </c>
      <c r="K534" s="46" t="e">
        <v>#N/A</v>
      </c>
      <c r="L534" s="46" t="e">
        <v>#N/A</v>
      </c>
      <c r="M534" s="46" t="e">
        <v>#N/A</v>
      </c>
      <c r="N534" s="46" t="e">
        <v>#N/A</v>
      </c>
      <c r="O534" s="46" t="e">
        <v>#N/A</v>
      </c>
      <c r="P534" s="46" t="e">
        <v>#N/A</v>
      </c>
      <c r="Q534" s="46" t="e">
        <v>#N/A</v>
      </c>
      <c r="R534" s="46" t="e">
        <v>#N/A</v>
      </c>
      <c r="S534" s="46" t="e">
        <v>#N/A</v>
      </c>
      <c r="T534" s="46" t="e">
        <v>#N/A</v>
      </c>
      <c r="U534" s="46" t="e">
        <v>#N/A</v>
      </c>
      <c r="V534" s="46" t="e">
        <v>#N/A</v>
      </c>
      <c r="W534" s="46" t="e">
        <v>#N/A</v>
      </c>
      <c r="X534" s="46" t="e">
        <v>#N/A</v>
      </c>
      <c r="Y534" s="46" t="e">
        <v>#N/A</v>
      </c>
      <c r="Z534" s="46" t="e">
        <v>#N/A</v>
      </c>
      <c r="AA534" s="46" t="e">
        <v>#N/A</v>
      </c>
      <c r="AB534" s="46" t="e">
        <v>#N/A</v>
      </c>
      <c r="AC534" s="46" t="e">
        <v>#N/A</v>
      </c>
      <c r="AD534" s="46" t="e">
        <v>#N/A</v>
      </c>
      <c r="AE534" s="46" t="e">
        <v>#N/A</v>
      </c>
      <c r="AF534" s="46" t="e">
        <v>#N/A</v>
      </c>
      <c r="AG534" s="46" t="e">
        <v>#N/A</v>
      </c>
      <c r="AH534" s="46" t="e">
        <v>#N/A</v>
      </c>
      <c r="AI534" s="46" t="e">
        <v>#N/A</v>
      </c>
      <c r="AJ534" s="46" t="e">
        <v>#N/A</v>
      </c>
      <c r="AK534" s="46" t="e">
        <v>#N/A</v>
      </c>
      <c r="AL534" s="46" t="e">
        <v>#N/A</v>
      </c>
      <c r="AM534" s="46" t="e">
        <v>#N/A</v>
      </c>
      <c r="AN534" s="46" t="e">
        <v>#N/A</v>
      </c>
      <c r="AO534" s="46" t="e">
        <v>#N/A</v>
      </c>
      <c r="AP534" s="46" t="e">
        <v>#N/A</v>
      </c>
      <c r="AQ534" s="46" t="e">
        <v>#N/A</v>
      </c>
      <c r="AR534" s="46" t="e">
        <v>#N/A</v>
      </c>
      <c r="AS534" s="46" t="e">
        <v>#N/A</v>
      </c>
    </row>
    <row r="535" spans="1:45">
      <c r="A535" s="46" t="s">
        <v>214</v>
      </c>
      <c r="B535" s="46" t="s">
        <v>215</v>
      </c>
      <c r="C535" s="46" t="s">
        <v>120</v>
      </c>
      <c r="D535" s="46" t="s">
        <v>121</v>
      </c>
      <c r="E535" s="46" t="e">
        <v>#N/A</v>
      </c>
      <c r="F535" s="46" t="e">
        <v>#N/A</v>
      </c>
      <c r="G535" s="46" t="e">
        <v>#N/A</v>
      </c>
      <c r="H535" s="46" t="e">
        <v>#N/A</v>
      </c>
      <c r="I535" s="46" t="e">
        <v>#N/A</v>
      </c>
      <c r="J535" s="46" t="e">
        <v>#N/A</v>
      </c>
      <c r="K535" s="46" t="e">
        <v>#N/A</v>
      </c>
      <c r="L535" s="46" t="e">
        <v>#N/A</v>
      </c>
      <c r="M535" s="46" t="e">
        <v>#N/A</v>
      </c>
      <c r="N535" s="46" t="e">
        <v>#N/A</v>
      </c>
      <c r="O535" s="46">
        <v>116.25539824639999</v>
      </c>
      <c r="P535" s="46" t="e">
        <v>#N/A</v>
      </c>
      <c r="Q535" s="46" t="e">
        <v>#N/A</v>
      </c>
      <c r="R535" s="46">
        <v>122.270988192</v>
      </c>
      <c r="S535" s="46" t="e">
        <v>#N/A</v>
      </c>
      <c r="T535" s="46" t="e">
        <v>#N/A</v>
      </c>
      <c r="U535" s="46">
        <v>103.9451547509</v>
      </c>
      <c r="V535" s="46" t="e">
        <v>#N/A</v>
      </c>
      <c r="W535" s="46" t="e">
        <v>#N/A</v>
      </c>
      <c r="X535" s="46">
        <v>108.91227530880001</v>
      </c>
      <c r="Y535" s="46" t="e">
        <v>#N/A</v>
      </c>
      <c r="Z535" s="46" t="e">
        <v>#N/A</v>
      </c>
      <c r="AA535" s="46">
        <v>91.746323623500004</v>
      </c>
      <c r="AB535" s="46" t="e">
        <v>#N/A</v>
      </c>
      <c r="AC535" s="46" t="e">
        <v>#N/A</v>
      </c>
      <c r="AD535" s="46">
        <v>83.436767192100007</v>
      </c>
      <c r="AE535" s="46" t="e">
        <v>#N/A</v>
      </c>
      <c r="AF535" s="46" t="e">
        <v>#N/A</v>
      </c>
      <c r="AG535" s="46">
        <v>50.864366357999991</v>
      </c>
      <c r="AH535" s="46" t="e">
        <v>#N/A</v>
      </c>
      <c r="AI535" s="46" t="e">
        <v>#N/A</v>
      </c>
      <c r="AJ535" s="46">
        <v>48.93889225889999</v>
      </c>
      <c r="AK535" s="46" t="e">
        <v>#N/A</v>
      </c>
      <c r="AL535" s="46" t="e">
        <v>#N/A</v>
      </c>
      <c r="AM535" s="46">
        <v>50.108306868499994</v>
      </c>
      <c r="AN535" s="46" t="e">
        <v>#N/A</v>
      </c>
      <c r="AO535" s="46">
        <v>38.416487033999999</v>
      </c>
      <c r="AP535" s="46" t="e">
        <v>#N/A</v>
      </c>
      <c r="AQ535" s="46" t="e">
        <v>#N/A</v>
      </c>
      <c r="AR535" s="46" t="e">
        <v>#N/A</v>
      </c>
      <c r="AS535" s="46" t="e">
        <v>#N/A</v>
      </c>
    </row>
    <row r="536" spans="1:45">
      <c r="A536" s="46" t="s">
        <v>214</v>
      </c>
      <c r="B536" s="46" t="s">
        <v>215</v>
      </c>
      <c r="C536" s="46" t="s">
        <v>122</v>
      </c>
      <c r="D536" s="46" t="s">
        <v>123</v>
      </c>
      <c r="E536" s="46" t="e">
        <v>#N/A</v>
      </c>
      <c r="F536" s="46" t="e">
        <v>#N/A</v>
      </c>
      <c r="G536" s="46" t="e">
        <v>#N/A</v>
      </c>
      <c r="H536" s="46" t="e">
        <v>#N/A</v>
      </c>
      <c r="I536" s="46" t="e">
        <v>#N/A</v>
      </c>
      <c r="J536" s="46" t="e">
        <v>#N/A</v>
      </c>
      <c r="K536" s="46" t="e">
        <v>#N/A</v>
      </c>
      <c r="L536" s="46" t="e">
        <v>#N/A</v>
      </c>
      <c r="M536" s="46" t="e">
        <v>#N/A</v>
      </c>
      <c r="N536" s="46" t="e">
        <v>#N/A</v>
      </c>
      <c r="O536" s="46" t="e">
        <v>#N/A</v>
      </c>
      <c r="P536" s="46" t="e">
        <v>#N/A</v>
      </c>
      <c r="Q536" s="46" t="e">
        <v>#N/A</v>
      </c>
      <c r="R536" s="46" t="e">
        <v>#N/A</v>
      </c>
      <c r="S536" s="46" t="e">
        <v>#N/A</v>
      </c>
      <c r="T536" s="46" t="e">
        <v>#N/A</v>
      </c>
      <c r="U536" s="46" t="e">
        <v>#N/A</v>
      </c>
      <c r="V536" s="46" t="e">
        <v>#N/A</v>
      </c>
      <c r="W536" s="46" t="e">
        <v>#N/A</v>
      </c>
      <c r="X536" s="46" t="e">
        <v>#N/A</v>
      </c>
      <c r="Y536" s="46" t="e">
        <v>#N/A</v>
      </c>
      <c r="Z536" s="46" t="e">
        <v>#N/A</v>
      </c>
      <c r="AA536" s="46" t="e">
        <v>#N/A</v>
      </c>
      <c r="AB536" s="46" t="e">
        <v>#N/A</v>
      </c>
      <c r="AC536" s="46" t="e">
        <v>#N/A</v>
      </c>
      <c r="AD536" s="46" t="e">
        <v>#N/A</v>
      </c>
      <c r="AE536" s="46" t="e">
        <v>#N/A</v>
      </c>
      <c r="AF536" s="46" t="e">
        <v>#N/A</v>
      </c>
      <c r="AG536" s="46" t="e">
        <v>#N/A</v>
      </c>
      <c r="AH536" s="46">
        <v>1.6523620199999998E-2</v>
      </c>
      <c r="AI536" s="46" t="e">
        <v>#N/A</v>
      </c>
      <c r="AJ536" s="46">
        <v>3.0874618000000003E-2</v>
      </c>
      <c r="AK536" s="46">
        <v>0</v>
      </c>
      <c r="AL536" s="46" t="e">
        <v>#N/A</v>
      </c>
      <c r="AM536" s="46" t="e">
        <v>#N/A</v>
      </c>
      <c r="AN536" s="46">
        <v>2.7831289199999998E-2</v>
      </c>
      <c r="AO536" s="46">
        <v>0</v>
      </c>
      <c r="AP536" s="46">
        <v>0</v>
      </c>
      <c r="AQ536" s="46">
        <v>5.4155999999999996E-4</v>
      </c>
      <c r="AR536" s="46">
        <v>3.6362340000000001E-4</v>
      </c>
      <c r="AS536" s="46" t="e">
        <v>#N/A</v>
      </c>
    </row>
    <row r="537" spans="1:45">
      <c r="A537" s="46" t="s">
        <v>214</v>
      </c>
      <c r="B537" s="46" t="s">
        <v>215</v>
      </c>
      <c r="C537" s="46" t="s">
        <v>124</v>
      </c>
      <c r="D537" s="46" t="s">
        <v>125</v>
      </c>
      <c r="E537" s="46" t="e">
        <v>#N/A</v>
      </c>
      <c r="F537" s="46" t="e">
        <v>#N/A</v>
      </c>
      <c r="G537" s="46" t="e">
        <v>#N/A</v>
      </c>
      <c r="H537" s="46" t="e">
        <v>#N/A</v>
      </c>
      <c r="I537" s="46" t="e">
        <v>#N/A</v>
      </c>
      <c r="J537" s="46" t="e">
        <v>#N/A</v>
      </c>
      <c r="K537" s="46" t="e">
        <v>#N/A</v>
      </c>
      <c r="L537" s="46" t="e">
        <v>#N/A</v>
      </c>
      <c r="M537" s="46" t="e">
        <v>#N/A</v>
      </c>
      <c r="N537" s="46" t="e">
        <v>#N/A</v>
      </c>
      <c r="O537" s="46" t="e">
        <v>#N/A</v>
      </c>
      <c r="P537" s="46" t="e">
        <v>#N/A</v>
      </c>
      <c r="Q537" s="46" t="e">
        <v>#N/A</v>
      </c>
      <c r="R537" s="46" t="e">
        <v>#N/A</v>
      </c>
      <c r="S537" s="46">
        <v>7.9603020000000005E-4</v>
      </c>
      <c r="T537" s="46" t="e">
        <v>#N/A</v>
      </c>
      <c r="U537" s="46" t="e">
        <v>#N/A</v>
      </c>
      <c r="V537" s="46" t="e">
        <v>#N/A</v>
      </c>
      <c r="W537" s="46" t="e">
        <v>#N/A</v>
      </c>
      <c r="X537" s="46">
        <v>0</v>
      </c>
      <c r="Y537" s="46" t="e">
        <v>#N/A</v>
      </c>
      <c r="Z537" s="46">
        <v>0</v>
      </c>
      <c r="AA537" s="46">
        <v>3.8578385399999998E-2</v>
      </c>
      <c r="AB537" s="46">
        <v>0.23477012150000001</v>
      </c>
      <c r="AC537" s="46">
        <v>0.24389392279999997</v>
      </c>
      <c r="AD537" s="46" t="e">
        <v>#N/A</v>
      </c>
      <c r="AE537" s="46" t="e">
        <v>#N/A</v>
      </c>
      <c r="AF537" s="46" t="e">
        <v>#N/A</v>
      </c>
      <c r="AG537" s="46">
        <v>1.50161245E-2</v>
      </c>
      <c r="AH537" s="46">
        <v>1.2812548E-2</v>
      </c>
      <c r="AI537" s="46">
        <v>5.8841171999999995E-3</v>
      </c>
      <c r="AJ537" s="46">
        <v>6.134309260000001E-2</v>
      </c>
      <c r="AK537" s="46">
        <v>2.77294625E-2</v>
      </c>
      <c r="AL537" s="46">
        <v>4.4006500000000001E-4</v>
      </c>
      <c r="AM537" s="46">
        <v>6.5319659999999997E-4</v>
      </c>
      <c r="AN537" s="46">
        <v>6.2108401000000001E-3</v>
      </c>
      <c r="AO537" s="46">
        <v>4.0273055999999995E-2</v>
      </c>
      <c r="AP537" s="46">
        <v>2.6982187899999999E-2</v>
      </c>
      <c r="AQ537" s="46">
        <v>2.8073602199999999E-2</v>
      </c>
      <c r="AR537" s="46" t="e">
        <v>#N/A</v>
      </c>
      <c r="AS537" s="46" t="e">
        <v>#N/A</v>
      </c>
    </row>
    <row r="538" spans="1:45">
      <c r="A538" s="46" t="s">
        <v>214</v>
      </c>
      <c r="B538" s="46" t="s">
        <v>215</v>
      </c>
      <c r="C538" s="46" t="s">
        <v>126</v>
      </c>
      <c r="D538" s="46" t="s">
        <v>127</v>
      </c>
      <c r="E538" s="46" t="e">
        <v>#N/A</v>
      </c>
      <c r="F538" s="46" t="e">
        <v>#N/A</v>
      </c>
      <c r="G538" s="46" t="e">
        <v>#N/A</v>
      </c>
      <c r="H538" s="46" t="e">
        <v>#N/A</v>
      </c>
      <c r="I538" s="46" t="e">
        <v>#N/A</v>
      </c>
      <c r="J538" s="46" t="e">
        <v>#N/A</v>
      </c>
      <c r="K538" s="46" t="e">
        <v>#N/A</v>
      </c>
      <c r="L538" s="46" t="e">
        <v>#N/A</v>
      </c>
      <c r="M538" s="46" t="e">
        <v>#N/A</v>
      </c>
      <c r="N538" s="46" t="e">
        <v>#N/A</v>
      </c>
      <c r="O538" s="46" t="e">
        <v>#N/A</v>
      </c>
      <c r="P538" s="46" t="e">
        <v>#N/A</v>
      </c>
      <c r="Q538" s="46" t="e">
        <v>#N/A</v>
      </c>
      <c r="R538" s="46" t="e">
        <v>#N/A</v>
      </c>
      <c r="S538" s="46" t="e">
        <v>#N/A</v>
      </c>
      <c r="T538" s="46" t="e">
        <v>#N/A</v>
      </c>
      <c r="U538" s="46" t="e">
        <v>#N/A</v>
      </c>
      <c r="V538" s="46" t="e">
        <v>#N/A</v>
      </c>
      <c r="W538" s="46" t="e">
        <v>#N/A</v>
      </c>
      <c r="X538" s="46" t="e">
        <v>#N/A</v>
      </c>
      <c r="Y538" s="46" t="e">
        <v>#N/A</v>
      </c>
      <c r="Z538" s="46" t="e">
        <v>#N/A</v>
      </c>
      <c r="AA538" s="46" t="e">
        <v>#N/A</v>
      </c>
      <c r="AB538" s="46" t="e">
        <v>#N/A</v>
      </c>
      <c r="AC538" s="46">
        <v>1.5873936000000002E-2</v>
      </c>
      <c r="AD538" s="46" t="e">
        <v>#N/A</v>
      </c>
      <c r="AE538" s="46">
        <v>0.10462665200000001</v>
      </c>
      <c r="AF538" s="46" t="e">
        <v>#N/A</v>
      </c>
      <c r="AG538" s="46">
        <v>2.6576048600000002E-2</v>
      </c>
      <c r="AH538" s="46">
        <v>2.3390700999999996E-2</v>
      </c>
      <c r="AI538" s="46">
        <v>2.7518994000000005E-2</v>
      </c>
      <c r="AJ538" s="46">
        <v>2.8191937199999996E-2</v>
      </c>
      <c r="AK538" s="46">
        <v>5.4458978000000005E-2</v>
      </c>
      <c r="AL538" s="46" t="e">
        <v>#N/A</v>
      </c>
      <c r="AM538" s="46">
        <v>2.7335037800000003E-2</v>
      </c>
      <c r="AN538" s="46" t="e">
        <v>#N/A</v>
      </c>
      <c r="AO538" s="46" t="e">
        <v>#N/A</v>
      </c>
      <c r="AP538" s="46" t="e">
        <v>#N/A</v>
      </c>
      <c r="AQ538" s="46" t="e">
        <v>#N/A</v>
      </c>
      <c r="AR538" s="46" t="e">
        <v>#N/A</v>
      </c>
      <c r="AS538" s="46" t="e">
        <v>#N/A</v>
      </c>
    </row>
    <row r="539" spans="1:45">
      <c r="A539" s="46" t="s">
        <v>214</v>
      </c>
      <c r="B539" s="46" t="s">
        <v>215</v>
      </c>
      <c r="C539" s="46" t="s">
        <v>128</v>
      </c>
      <c r="D539" s="46" t="s">
        <v>129</v>
      </c>
      <c r="E539" s="46" t="e">
        <v>#N/A</v>
      </c>
      <c r="F539" s="46" t="e">
        <v>#N/A</v>
      </c>
      <c r="G539" s="46" t="e">
        <v>#N/A</v>
      </c>
      <c r="H539" s="46" t="e">
        <v>#N/A</v>
      </c>
      <c r="I539" s="46" t="e">
        <v>#N/A</v>
      </c>
      <c r="J539" s="46" t="e">
        <v>#N/A</v>
      </c>
      <c r="K539" s="46" t="e">
        <v>#N/A</v>
      </c>
      <c r="L539" s="46" t="e">
        <v>#N/A</v>
      </c>
      <c r="M539" s="46" t="e">
        <v>#N/A</v>
      </c>
      <c r="N539" s="46" t="e">
        <v>#N/A</v>
      </c>
      <c r="O539" s="46">
        <v>20.740039419000002</v>
      </c>
      <c r="P539" s="46" t="e">
        <v>#N/A</v>
      </c>
      <c r="Q539" s="46" t="e">
        <v>#N/A</v>
      </c>
      <c r="R539" s="46" t="e">
        <v>#N/A</v>
      </c>
      <c r="S539" s="46" t="e">
        <v>#N/A</v>
      </c>
      <c r="T539" s="46">
        <v>9.6990299308000001</v>
      </c>
      <c r="U539" s="46" t="e">
        <v>#N/A</v>
      </c>
      <c r="V539" s="46" t="e">
        <v>#N/A</v>
      </c>
      <c r="W539" s="46">
        <v>8.6704071839000001</v>
      </c>
      <c r="X539" s="46" t="e">
        <v>#N/A</v>
      </c>
      <c r="Y539" s="46">
        <v>7.9505423712000001</v>
      </c>
      <c r="Z539" s="46" t="e">
        <v>#N/A</v>
      </c>
      <c r="AA539" s="46">
        <v>13.552002939000001</v>
      </c>
      <c r="AB539" s="46" t="e">
        <v>#N/A</v>
      </c>
      <c r="AC539" s="46">
        <v>14.237455527099998</v>
      </c>
      <c r="AD539" s="46" t="e">
        <v>#N/A</v>
      </c>
      <c r="AE539" s="46">
        <v>11.3089449</v>
      </c>
      <c r="AF539" s="46" t="e">
        <v>#N/A</v>
      </c>
      <c r="AG539" s="46">
        <v>9.3014479657000013</v>
      </c>
      <c r="AH539" s="46" t="e">
        <v>#N/A</v>
      </c>
      <c r="AI539" s="46">
        <v>5.2180270204000001</v>
      </c>
      <c r="AJ539" s="46">
        <v>9.5041686596000012</v>
      </c>
      <c r="AK539" s="46">
        <v>3.6644959953000003</v>
      </c>
      <c r="AL539" s="46" t="e">
        <v>#N/A</v>
      </c>
      <c r="AM539" s="46">
        <v>4.3689671979999991</v>
      </c>
      <c r="AN539" s="46" t="e">
        <v>#N/A</v>
      </c>
      <c r="AO539" s="46">
        <v>4.5074665959999995</v>
      </c>
      <c r="AP539" s="46" t="e">
        <v>#N/A</v>
      </c>
      <c r="AQ539" s="46">
        <v>3.2715018084000005</v>
      </c>
      <c r="AR539" s="46" t="e">
        <v>#N/A</v>
      </c>
      <c r="AS539" s="46" t="e">
        <v>#N/A</v>
      </c>
    </row>
    <row r="540" spans="1:45">
      <c r="A540" s="46" t="s">
        <v>214</v>
      </c>
      <c r="B540" s="46" t="s">
        <v>215</v>
      </c>
      <c r="C540" s="46" t="s">
        <v>130</v>
      </c>
      <c r="D540" s="46" t="s">
        <v>131</v>
      </c>
      <c r="E540" s="46" t="e">
        <v>#N/A</v>
      </c>
      <c r="F540" s="46" t="e">
        <v>#N/A</v>
      </c>
      <c r="G540" s="46" t="e">
        <v>#N/A</v>
      </c>
      <c r="H540" s="46" t="e">
        <v>#N/A</v>
      </c>
      <c r="I540" s="46" t="e">
        <v>#N/A</v>
      </c>
      <c r="J540" s="46" t="e">
        <v>#N/A</v>
      </c>
      <c r="K540" s="46" t="e">
        <v>#N/A</v>
      </c>
      <c r="L540" s="46" t="e">
        <v>#N/A</v>
      </c>
      <c r="M540" s="46" t="e">
        <v>#N/A</v>
      </c>
      <c r="N540" s="46" t="e">
        <v>#N/A</v>
      </c>
      <c r="O540" s="46" t="e">
        <v>#N/A</v>
      </c>
      <c r="P540" s="46" t="e">
        <v>#N/A</v>
      </c>
      <c r="Q540" s="46" t="e">
        <v>#N/A</v>
      </c>
      <c r="R540" s="46" t="e">
        <v>#N/A</v>
      </c>
      <c r="S540" s="46" t="e">
        <v>#N/A</v>
      </c>
      <c r="T540" s="46" t="e">
        <v>#N/A</v>
      </c>
      <c r="U540" s="46" t="e">
        <v>#N/A</v>
      </c>
      <c r="V540" s="46" t="e">
        <v>#N/A</v>
      </c>
      <c r="W540" s="46" t="e">
        <v>#N/A</v>
      </c>
      <c r="X540" s="46" t="e">
        <v>#N/A</v>
      </c>
      <c r="Y540" s="46" t="e">
        <v>#N/A</v>
      </c>
      <c r="Z540" s="46">
        <v>0.31850806679999999</v>
      </c>
      <c r="AA540" s="46" t="e">
        <v>#N/A</v>
      </c>
      <c r="AB540" s="46" t="e">
        <v>#N/A</v>
      </c>
      <c r="AC540" s="46">
        <v>0.6341242896</v>
      </c>
      <c r="AD540" s="46" t="e">
        <v>#N/A</v>
      </c>
      <c r="AE540" s="46" t="e">
        <v>#N/A</v>
      </c>
      <c r="AF540" s="46" t="e">
        <v>#N/A</v>
      </c>
      <c r="AG540" s="46">
        <v>0.25778956650000001</v>
      </c>
      <c r="AH540" s="46" t="e">
        <v>#N/A</v>
      </c>
      <c r="AI540" s="46" t="e">
        <v>#N/A</v>
      </c>
      <c r="AJ540" s="46" t="e">
        <v>#N/A</v>
      </c>
      <c r="AK540" s="46" t="e">
        <v>#N/A</v>
      </c>
      <c r="AL540" s="46">
        <v>3.4743198400000001E-2</v>
      </c>
      <c r="AM540" s="46" t="e">
        <v>#N/A</v>
      </c>
      <c r="AN540" s="46" t="e">
        <v>#N/A</v>
      </c>
      <c r="AO540" s="46">
        <v>2.0616193200000001E-2</v>
      </c>
      <c r="AP540" s="46">
        <v>1.5726721799999999E-2</v>
      </c>
      <c r="AQ540" s="46">
        <v>1.0671688200000001E-2</v>
      </c>
      <c r="AR540" s="46" t="e">
        <v>#N/A</v>
      </c>
      <c r="AS540" s="46" t="e">
        <v>#N/A</v>
      </c>
    </row>
    <row r="541" spans="1:45">
      <c r="A541" s="46" t="s">
        <v>214</v>
      </c>
      <c r="B541" s="46" t="s">
        <v>215</v>
      </c>
      <c r="C541" s="46" t="s">
        <v>132</v>
      </c>
      <c r="D541" s="46" t="s">
        <v>133</v>
      </c>
      <c r="E541" s="46" t="e">
        <v>#N/A</v>
      </c>
      <c r="F541" s="46" t="e">
        <v>#N/A</v>
      </c>
      <c r="G541" s="46" t="e">
        <v>#N/A</v>
      </c>
      <c r="H541" s="46" t="e">
        <v>#N/A</v>
      </c>
      <c r="I541" s="46" t="e">
        <v>#N/A</v>
      </c>
      <c r="J541" s="46" t="e">
        <v>#N/A</v>
      </c>
      <c r="K541" s="46" t="e">
        <v>#N/A</v>
      </c>
      <c r="L541" s="46" t="e">
        <v>#N/A</v>
      </c>
      <c r="M541" s="46" t="e">
        <v>#N/A</v>
      </c>
      <c r="N541" s="46" t="e">
        <v>#N/A</v>
      </c>
      <c r="O541" s="46" t="e">
        <v>#N/A</v>
      </c>
      <c r="P541" s="46" t="e">
        <v>#N/A</v>
      </c>
      <c r="Q541" s="46" t="e">
        <v>#N/A</v>
      </c>
      <c r="R541" s="46" t="e">
        <v>#N/A</v>
      </c>
      <c r="S541" s="46" t="e">
        <v>#N/A</v>
      </c>
      <c r="T541" s="46" t="e">
        <v>#N/A</v>
      </c>
      <c r="U541" s="46" t="e">
        <v>#N/A</v>
      </c>
      <c r="V541" s="46" t="e">
        <v>#N/A</v>
      </c>
      <c r="W541" s="46" t="e">
        <v>#N/A</v>
      </c>
      <c r="X541" s="46" t="e">
        <v>#N/A</v>
      </c>
      <c r="Y541" s="46" t="e">
        <v>#N/A</v>
      </c>
      <c r="Z541" s="46" t="e">
        <v>#N/A</v>
      </c>
      <c r="AA541" s="46" t="e">
        <v>#N/A</v>
      </c>
      <c r="AB541" s="46" t="e">
        <v>#N/A</v>
      </c>
      <c r="AC541" s="46" t="e">
        <v>#N/A</v>
      </c>
      <c r="AD541" s="46" t="e">
        <v>#N/A</v>
      </c>
      <c r="AE541" s="46" t="e">
        <v>#N/A</v>
      </c>
      <c r="AF541" s="46" t="e">
        <v>#N/A</v>
      </c>
      <c r="AG541" s="46" t="e">
        <v>#N/A</v>
      </c>
      <c r="AH541" s="46" t="e">
        <v>#N/A</v>
      </c>
      <c r="AI541" s="46" t="e">
        <v>#N/A</v>
      </c>
      <c r="AJ541" s="46" t="e">
        <v>#N/A</v>
      </c>
      <c r="AK541" s="46" t="e">
        <v>#N/A</v>
      </c>
      <c r="AL541" s="46" t="e">
        <v>#N/A</v>
      </c>
      <c r="AM541" s="46" t="e">
        <v>#N/A</v>
      </c>
      <c r="AN541" s="46" t="e">
        <v>#N/A</v>
      </c>
      <c r="AO541" s="46" t="e">
        <v>#N/A</v>
      </c>
      <c r="AP541" s="46" t="e">
        <v>#N/A</v>
      </c>
      <c r="AQ541" s="46" t="e">
        <v>#N/A</v>
      </c>
      <c r="AR541" s="46" t="e">
        <v>#N/A</v>
      </c>
      <c r="AS541" s="46" t="e">
        <v>#N/A</v>
      </c>
    </row>
    <row r="542" spans="1:45">
      <c r="A542" s="46" t="s">
        <v>214</v>
      </c>
      <c r="B542" s="46" t="s">
        <v>215</v>
      </c>
      <c r="C542" s="46" t="s">
        <v>134</v>
      </c>
      <c r="D542" s="46" t="s">
        <v>135</v>
      </c>
      <c r="E542" s="46" t="e">
        <v>#N/A</v>
      </c>
      <c r="F542" s="46" t="e">
        <v>#N/A</v>
      </c>
      <c r="G542" s="46" t="e">
        <v>#N/A</v>
      </c>
      <c r="H542" s="46" t="e">
        <v>#N/A</v>
      </c>
      <c r="I542" s="46" t="e">
        <v>#N/A</v>
      </c>
      <c r="J542" s="46" t="e">
        <v>#N/A</v>
      </c>
      <c r="K542" s="46" t="e">
        <v>#N/A</v>
      </c>
      <c r="L542" s="46" t="e">
        <v>#N/A</v>
      </c>
      <c r="M542" s="46" t="e">
        <v>#N/A</v>
      </c>
      <c r="N542" s="46" t="e">
        <v>#N/A</v>
      </c>
      <c r="O542" s="46" t="e">
        <v>#N/A</v>
      </c>
      <c r="P542" s="46" t="e">
        <v>#N/A</v>
      </c>
      <c r="Q542" s="46" t="e">
        <v>#N/A</v>
      </c>
      <c r="R542" s="46" t="e">
        <v>#N/A</v>
      </c>
      <c r="S542" s="46" t="e">
        <v>#N/A</v>
      </c>
      <c r="T542" s="46" t="e">
        <v>#N/A</v>
      </c>
      <c r="U542" s="46" t="e">
        <v>#N/A</v>
      </c>
      <c r="V542" s="46" t="e">
        <v>#N/A</v>
      </c>
      <c r="W542" s="46" t="e">
        <v>#N/A</v>
      </c>
      <c r="X542" s="46" t="e">
        <v>#N/A</v>
      </c>
      <c r="Y542" s="46" t="e">
        <v>#N/A</v>
      </c>
      <c r="Z542" s="46" t="e">
        <v>#N/A</v>
      </c>
      <c r="AA542" s="46" t="e">
        <v>#N/A</v>
      </c>
      <c r="AB542" s="46" t="e">
        <v>#N/A</v>
      </c>
      <c r="AC542" s="46" t="e">
        <v>#N/A</v>
      </c>
      <c r="AD542" s="46" t="e">
        <v>#N/A</v>
      </c>
      <c r="AE542" s="46" t="e">
        <v>#N/A</v>
      </c>
      <c r="AF542" s="46" t="e">
        <v>#N/A</v>
      </c>
      <c r="AG542" s="46" t="e">
        <v>#N/A</v>
      </c>
      <c r="AH542" s="46" t="e">
        <v>#N/A</v>
      </c>
      <c r="AI542" s="46" t="e">
        <v>#N/A</v>
      </c>
      <c r="AJ542" s="46" t="e">
        <v>#N/A</v>
      </c>
      <c r="AK542" s="46" t="e">
        <v>#N/A</v>
      </c>
      <c r="AL542" s="46" t="e">
        <v>#N/A</v>
      </c>
      <c r="AM542" s="46" t="e">
        <v>#N/A</v>
      </c>
      <c r="AN542" s="46" t="e">
        <v>#N/A</v>
      </c>
      <c r="AO542" s="46" t="e">
        <v>#N/A</v>
      </c>
      <c r="AP542" s="46" t="e">
        <v>#N/A</v>
      </c>
      <c r="AQ542" s="46" t="e">
        <v>#N/A</v>
      </c>
      <c r="AR542" s="46" t="e">
        <v>#N/A</v>
      </c>
      <c r="AS542" s="46" t="e">
        <v>#N/A</v>
      </c>
    </row>
    <row r="543" spans="1:45">
      <c r="A543" s="46" t="s">
        <v>214</v>
      </c>
      <c r="B543" s="46" t="s">
        <v>215</v>
      </c>
      <c r="C543" s="46" t="s">
        <v>42</v>
      </c>
      <c r="D543" s="46" t="s">
        <v>136</v>
      </c>
      <c r="E543" s="46" t="e">
        <v>#N/A</v>
      </c>
      <c r="F543" s="46" t="e">
        <v>#N/A</v>
      </c>
      <c r="G543" s="46" t="e">
        <v>#N/A</v>
      </c>
      <c r="H543" s="46" t="e">
        <v>#N/A</v>
      </c>
      <c r="I543" s="46" t="e">
        <v>#N/A</v>
      </c>
      <c r="J543" s="46" t="e">
        <v>#N/A</v>
      </c>
      <c r="K543" s="46" t="e">
        <v>#N/A</v>
      </c>
      <c r="L543" s="46" t="e">
        <v>#N/A</v>
      </c>
      <c r="M543" s="46" t="e">
        <v>#N/A</v>
      </c>
      <c r="N543" s="46" t="e">
        <v>#N/A</v>
      </c>
      <c r="O543" s="46" t="e">
        <v>#N/A</v>
      </c>
      <c r="P543" s="46" t="e">
        <v>#N/A</v>
      </c>
      <c r="Q543" s="46" t="e">
        <v>#N/A</v>
      </c>
      <c r="R543" s="46" t="e">
        <v>#N/A</v>
      </c>
      <c r="S543" s="46">
        <v>2.0119409000000004</v>
      </c>
      <c r="T543" s="46" t="e">
        <v>#N/A</v>
      </c>
      <c r="U543" s="46" t="e">
        <v>#N/A</v>
      </c>
      <c r="V543" s="46" t="e">
        <v>#N/A</v>
      </c>
      <c r="W543" s="46" t="e">
        <v>#N/A</v>
      </c>
      <c r="X543" s="46">
        <v>3.5199240000000001</v>
      </c>
      <c r="Y543" s="46" t="e">
        <v>#N/A</v>
      </c>
      <c r="Z543" s="46" t="e">
        <v>#N/A</v>
      </c>
      <c r="AA543" s="46">
        <v>5.3337615119999997</v>
      </c>
      <c r="AB543" s="46">
        <v>1.6714429690999999</v>
      </c>
      <c r="AC543" s="46">
        <v>2.510401764</v>
      </c>
      <c r="AD543" s="46">
        <v>5.0052893279999999</v>
      </c>
      <c r="AE543" s="46">
        <v>3.2984225325000001</v>
      </c>
      <c r="AF543" s="46">
        <v>1.8101034291999998</v>
      </c>
      <c r="AG543" s="46">
        <v>1.017142322</v>
      </c>
      <c r="AH543" s="46">
        <v>1.4464825699999999</v>
      </c>
      <c r="AI543" s="46">
        <v>1.2821967806000001</v>
      </c>
      <c r="AJ543" s="46">
        <v>0.94722225180000008</v>
      </c>
      <c r="AK543" s="46">
        <v>0.77246745120000004</v>
      </c>
      <c r="AL543" s="46">
        <v>0.28561017599999999</v>
      </c>
      <c r="AM543" s="46">
        <v>9.9919645000000015E-2</v>
      </c>
      <c r="AN543" s="46">
        <v>5.71141368E-2</v>
      </c>
      <c r="AO543" s="46">
        <v>0.21427417349999997</v>
      </c>
      <c r="AP543" s="46">
        <v>0.1143686944</v>
      </c>
      <c r="AQ543" s="46">
        <v>5.7280670399999997E-2</v>
      </c>
      <c r="AR543" s="46" t="e">
        <v>#N/A</v>
      </c>
      <c r="AS543" s="46" t="e">
        <v>#N/A</v>
      </c>
    </row>
    <row r="544" spans="1:45">
      <c r="A544" s="46" t="s">
        <v>214</v>
      </c>
      <c r="B544" s="46" t="s">
        <v>215</v>
      </c>
      <c r="C544" s="46" t="s">
        <v>137</v>
      </c>
      <c r="D544" s="46" t="s">
        <v>138</v>
      </c>
      <c r="E544" s="46" t="e">
        <v>#N/A</v>
      </c>
      <c r="F544" s="46" t="e">
        <v>#N/A</v>
      </c>
      <c r="G544" s="46" t="e">
        <v>#N/A</v>
      </c>
      <c r="H544" s="46" t="e">
        <v>#N/A</v>
      </c>
      <c r="I544" s="46" t="e">
        <v>#N/A</v>
      </c>
      <c r="J544" s="46" t="e">
        <v>#N/A</v>
      </c>
      <c r="K544" s="46" t="e">
        <v>#N/A</v>
      </c>
      <c r="L544" s="46" t="e">
        <v>#N/A</v>
      </c>
      <c r="M544" s="46" t="e">
        <v>#N/A</v>
      </c>
      <c r="N544" s="46" t="e">
        <v>#N/A</v>
      </c>
      <c r="O544" s="46" t="e">
        <v>#N/A</v>
      </c>
      <c r="P544" s="46" t="e">
        <v>#N/A</v>
      </c>
      <c r="Q544" s="46" t="e">
        <v>#N/A</v>
      </c>
      <c r="R544" s="46" t="e">
        <v>#N/A</v>
      </c>
      <c r="S544" s="46">
        <v>0</v>
      </c>
      <c r="T544" s="46" t="e">
        <v>#N/A</v>
      </c>
      <c r="U544" s="46" t="e">
        <v>#N/A</v>
      </c>
      <c r="V544" s="46" t="e">
        <v>#N/A</v>
      </c>
      <c r="W544" s="46">
        <v>0</v>
      </c>
      <c r="X544" s="46" t="e">
        <v>#N/A</v>
      </c>
      <c r="Y544" s="46" t="e">
        <v>#N/A</v>
      </c>
      <c r="Z544" s="46" t="e">
        <v>#N/A</v>
      </c>
      <c r="AA544" s="46">
        <v>2.7941477200000002E-2</v>
      </c>
      <c r="AB544" s="46" t="e">
        <v>#N/A</v>
      </c>
      <c r="AC544" s="46" t="e">
        <v>#N/A</v>
      </c>
      <c r="AD544" s="46" t="e">
        <v>#N/A</v>
      </c>
      <c r="AE544" s="46" t="e">
        <v>#N/A</v>
      </c>
      <c r="AF544" s="46" t="e">
        <v>#N/A</v>
      </c>
      <c r="AG544" s="46" t="e">
        <v>#N/A</v>
      </c>
      <c r="AH544" s="46" t="e">
        <v>#N/A</v>
      </c>
      <c r="AI544" s="46">
        <v>9.1328760000000016E-3</v>
      </c>
      <c r="AJ544" s="46">
        <v>2.6864035000000001E-3</v>
      </c>
      <c r="AK544" s="46">
        <v>0</v>
      </c>
      <c r="AL544" s="46">
        <v>0</v>
      </c>
      <c r="AM544" s="46">
        <v>0</v>
      </c>
      <c r="AN544" s="46">
        <v>0</v>
      </c>
      <c r="AO544" s="46">
        <v>2.2643997599999997E-2</v>
      </c>
      <c r="AP544" s="46">
        <v>1.94341824E-2</v>
      </c>
      <c r="AQ544" s="46">
        <v>1.29781896E-2</v>
      </c>
      <c r="AR544" s="46" t="e">
        <v>#N/A</v>
      </c>
      <c r="AS544" s="46" t="e">
        <v>#N/A</v>
      </c>
    </row>
    <row r="545" spans="1:45">
      <c r="A545" s="46" t="s">
        <v>214</v>
      </c>
      <c r="B545" s="46" t="s">
        <v>215</v>
      </c>
      <c r="C545" s="46" t="s">
        <v>139</v>
      </c>
      <c r="D545" s="46" t="s">
        <v>140</v>
      </c>
      <c r="E545" s="46" t="e">
        <v>#N/A</v>
      </c>
      <c r="F545" s="46" t="e">
        <v>#N/A</v>
      </c>
      <c r="G545" s="46" t="e">
        <v>#N/A</v>
      </c>
      <c r="H545" s="46" t="e">
        <v>#N/A</v>
      </c>
      <c r="I545" s="46" t="e">
        <v>#N/A</v>
      </c>
      <c r="J545" s="46" t="e">
        <v>#N/A</v>
      </c>
      <c r="K545" s="46" t="e">
        <v>#N/A</v>
      </c>
      <c r="L545" s="46" t="e">
        <v>#N/A</v>
      </c>
      <c r="M545" s="46" t="e">
        <v>#N/A</v>
      </c>
      <c r="N545" s="46" t="e">
        <v>#N/A</v>
      </c>
      <c r="O545" s="46" t="e">
        <v>#N/A</v>
      </c>
      <c r="P545" s="46" t="e">
        <v>#N/A</v>
      </c>
      <c r="Q545" s="46" t="e">
        <v>#N/A</v>
      </c>
      <c r="R545" s="46" t="e">
        <v>#N/A</v>
      </c>
      <c r="S545" s="46" t="e">
        <v>#N/A</v>
      </c>
      <c r="T545" s="46" t="e">
        <v>#N/A</v>
      </c>
      <c r="U545" s="46" t="e">
        <v>#N/A</v>
      </c>
      <c r="V545" s="46" t="e">
        <v>#N/A</v>
      </c>
      <c r="W545" s="46" t="e">
        <v>#N/A</v>
      </c>
      <c r="X545" s="46" t="e">
        <v>#N/A</v>
      </c>
      <c r="Y545" s="46" t="e">
        <v>#N/A</v>
      </c>
      <c r="Z545" s="46" t="e">
        <v>#N/A</v>
      </c>
      <c r="AA545" s="46" t="e">
        <v>#N/A</v>
      </c>
      <c r="AB545" s="46" t="e">
        <v>#N/A</v>
      </c>
      <c r="AC545" s="46" t="e">
        <v>#N/A</v>
      </c>
      <c r="AD545" s="46" t="e">
        <v>#N/A</v>
      </c>
      <c r="AE545" s="46" t="e">
        <v>#N/A</v>
      </c>
      <c r="AF545" s="46" t="e">
        <v>#N/A</v>
      </c>
      <c r="AG545" s="46" t="e">
        <v>#N/A</v>
      </c>
      <c r="AH545" s="46" t="e">
        <v>#N/A</v>
      </c>
      <c r="AI545" s="46" t="e">
        <v>#N/A</v>
      </c>
      <c r="AJ545" s="46" t="e">
        <v>#N/A</v>
      </c>
      <c r="AK545" s="46" t="e">
        <v>#N/A</v>
      </c>
      <c r="AL545" s="46" t="e">
        <v>#N/A</v>
      </c>
      <c r="AM545" s="46" t="e">
        <v>#N/A</v>
      </c>
      <c r="AN545" s="46" t="e">
        <v>#N/A</v>
      </c>
      <c r="AO545" s="46" t="e">
        <v>#N/A</v>
      </c>
      <c r="AP545" s="46" t="e">
        <v>#N/A</v>
      </c>
      <c r="AQ545" s="46" t="e">
        <v>#N/A</v>
      </c>
      <c r="AR545" s="46" t="e">
        <v>#N/A</v>
      </c>
      <c r="AS545" s="46" t="e">
        <v>#N/A</v>
      </c>
    </row>
    <row r="546" spans="1:45">
      <c r="A546" s="46" t="s">
        <v>214</v>
      </c>
      <c r="B546" s="46" t="s">
        <v>215</v>
      </c>
      <c r="C546" s="46" t="s">
        <v>141</v>
      </c>
      <c r="D546" s="46" t="s">
        <v>142</v>
      </c>
      <c r="E546" s="46" t="e">
        <v>#N/A</v>
      </c>
      <c r="F546" s="46" t="e">
        <v>#N/A</v>
      </c>
      <c r="G546" s="46" t="e">
        <v>#N/A</v>
      </c>
      <c r="H546" s="46" t="e">
        <v>#N/A</v>
      </c>
      <c r="I546" s="46" t="e">
        <v>#N/A</v>
      </c>
      <c r="J546" s="46" t="e">
        <v>#N/A</v>
      </c>
      <c r="K546" s="46" t="e">
        <v>#N/A</v>
      </c>
      <c r="L546" s="46" t="e">
        <v>#N/A</v>
      </c>
      <c r="M546" s="46" t="e">
        <v>#N/A</v>
      </c>
      <c r="N546" s="46" t="e">
        <v>#N/A</v>
      </c>
      <c r="O546" s="46" t="e">
        <v>#N/A</v>
      </c>
      <c r="P546" s="46" t="e">
        <v>#N/A</v>
      </c>
      <c r="Q546" s="46" t="e">
        <v>#N/A</v>
      </c>
      <c r="R546" s="46" t="e">
        <v>#N/A</v>
      </c>
      <c r="S546" s="46" t="e">
        <v>#N/A</v>
      </c>
      <c r="T546" s="46" t="e">
        <v>#N/A</v>
      </c>
      <c r="U546" s="46" t="e">
        <v>#N/A</v>
      </c>
      <c r="V546" s="46" t="e">
        <v>#N/A</v>
      </c>
      <c r="W546" s="46" t="e">
        <v>#N/A</v>
      </c>
      <c r="X546" s="46" t="e">
        <v>#N/A</v>
      </c>
      <c r="Y546" s="46" t="e">
        <v>#N/A</v>
      </c>
      <c r="Z546" s="46" t="e">
        <v>#N/A</v>
      </c>
      <c r="AA546" s="46" t="e">
        <v>#N/A</v>
      </c>
      <c r="AB546" s="46" t="e">
        <v>#N/A</v>
      </c>
      <c r="AC546" s="46" t="e">
        <v>#N/A</v>
      </c>
      <c r="AD546" s="46">
        <v>3.3103292432</v>
      </c>
      <c r="AE546" s="46" t="e">
        <v>#N/A</v>
      </c>
      <c r="AF546" s="46" t="e">
        <v>#N/A</v>
      </c>
      <c r="AG546" s="46" t="e">
        <v>#N/A</v>
      </c>
      <c r="AH546" s="46">
        <v>2.0166972777000001</v>
      </c>
      <c r="AI546" s="46">
        <v>1.0286607003999999</v>
      </c>
      <c r="AJ546" s="46" t="e">
        <v>#N/A</v>
      </c>
      <c r="AK546" s="46" t="e">
        <v>#N/A</v>
      </c>
      <c r="AL546" s="46">
        <v>0.73474867349999995</v>
      </c>
      <c r="AM546" s="46" t="e">
        <v>#N/A</v>
      </c>
      <c r="AN546" s="46">
        <v>0.35146910399999998</v>
      </c>
      <c r="AO546" s="46" t="e">
        <v>#N/A</v>
      </c>
      <c r="AP546" s="46" t="e">
        <v>#N/A</v>
      </c>
      <c r="AQ546" s="46" t="e">
        <v>#N/A</v>
      </c>
      <c r="AR546" s="46" t="e">
        <v>#N/A</v>
      </c>
      <c r="AS546" s="46" t="e">
        <v>#N/A</v>
      </c>
    </row>
    <row r="547" spans="1:45">
      <c r="A547" s="46" t="s">
        <v>214</v>
      </c>
      <c r="B547" s="46" t="s">
        <v>215</v>
      </c>
      <c r="C547" s="46" t="s">
        <v>143</v>
      </c>
      <c r="D547" s="46" t="s">
        <v>144</v>
      </c>
      <c r="E547" s="46" t="e">
        <v>#N/A</v>
      </c>
      <c r="F547" s="46" t="e">
        <v>#N/A</v>
      </c>
      <c r="G547" s="46" t="e">
        <v>#N/A</v>
      </c>
      <c r="H547" s="46" t="e">
        <v>#N/A</v>
      </c>
      <c r="I547" s="46" t="e">
        <v>#N/A</v>
      </c>
      <c r="J547" s="46" t="e">
        <v>#N/A</v>
      </c>
      <c r="K547" s="46" t="e">
        <v>#N/A</v>
      </c>
      <c r="L547" s="46" t="e">
        <v>#N/A</v>
      </c>
      <c r="M547" s="46" t="e">
        <v>#N/A</v>
      </c>
      <c r="N547" s="46" t="e">
        <v>#N/A</v>
      </c>
      <c r="O547" s="46" t="e">
        <v>#N/A</v>
      </c>
      <c r="P547" s="46" t="e">
        <v>#N/A</v>
      </c>
      <c r="Q547" s="46" t="e">
        <v>#N/A</v>
      </c>
      <c r="R547" s="46" t="e">
        <v>#N/A</v>
      </c>
      <c r="S547" s="46">
        <v>1.3707606719999998</v>
      </c>
      <c r="T547" s="46" t="e">
        <v>#N/A</v>
      </c>
      <c r="U547" s="46" t="e">
        <v>#N/A</v>
      </c>
      <c r="V547" s="46" t="e">
        <v>#N/A</v>
      </c>
      <c r="W547" s="46" t="e">
        <v>#N/A</v>
      </c>
      <c r="X547" s="46">
        <v>3.2274648944999997</v>
      </c>
      <c r="Y547" s="46" t="e">
        <v>#N/A</v>
      </c>
      <c r="Z547" s="46" t="e">
        <v>#N/A</v>
      </c>
      <c r="AA547" s="46" t="e">
        <v>#N/A</v>
      </c>
      <c r="AB547" s="46" t="e">
        <v>#N/A</v>
      </c>
      <c r="AC547" s="46">
        <v>1.8574508217999999</v>
      </c>
      <c r="AD547" s="46" t="e">
        <v>#N/A</v>
      </c>
      <c r="AE547" s="46" t="e">
        <v>#N/A</v>
      </c>
      <c r="AF547" s="46" t="e">
        <v>#N/A</v>
      </c>
      <c r="AG547" s="46" t="e">
        <v>#N/A</v>
      </c>
      <c r="AH547" s="46" t="e">
        <v>#N/A</v>
      </c>
      <c r="AI547" s="46" t="e">
        <v>#N/A</v>
      </c>
      <c r="AJ547" s="46" t="e">
        <v>#N/A</v>
      </c>
      <c r="AK547" s="46" t="e">
        <v>#N/A</v>
      </c>
      <c r="AL547" s="46" t="e">
        <v>#N/A</v>
      </c>
      <c r="AM547" s="46" t="e">
        <v>#N/A</v>
      </c>
      <c r="AN547" s="46" t="e">
        <v>#N/A</v>
      </c>
      <c r="AO547" s="46" t="e">
        <v>#N/A</v>
      </c>
      <c r="AP547" s="46" t="e">
        <v>#N/A</v>
      </c>
      <c r="AQ547" s="46" t="e">
        <v>#N/A</v>
      </c>
      <c r="AR547" s="46" t="e">
        <v>#N/A</v>
      </c>
      <c r="AS547" s="46" t="e">
        <v>#N/A</v>
      </c>
    </row>
    <row r="548" spans="1:45">
      <c r="A548" s="46" t="s">
        <v>214</v>
      </c>
      <c r="B548" s="46" t="s">
        <v>215</v>
      </c>
      <c r="C548" s="46" t="s">
        <v>44</v>
      </c>
      <c r="D548" s="46" t="s">
        <v>145</v>
      </c>
      <c r="E548" s="46" t="e">
        <v>#N/A</v>
      </c>
      <c r="F548" s="46" t="e">
        <v>#N/A</v>
      </c>
      <c r="G548" s="46" t="e">
        <v>#N/A</v>
      </c>
      <c r="H548" s="46" t="e">
        <v>#N/A</v>
      </c>
      <c r="I548" s="46" t="e">
        <v>#N/A</v>
      </c>
      <c r="J548" s="46" t="e">
        <v>#N/A</v>
      </c>
      <c r="K548" s="46" t="e">
        <v>#N/A</v>
      </c>
      <c r="L548" s="46" t="e">
        <v>#N/A</v>
      </c>
      <c r="M548" s="46" t="e">
        <v>#N/A</v>
      </c>
      <c r="N548" s="46" t="e">
        <v>#N/A</v>
      </c>
      <c r="O548" s="46" t="e">
        <v>#N/A</v>
      </c>
      <c r="P548" s="46" t="e">
        <v>#N/A</v>
      </c>
      <c r="Q548" s="46" t="e">
        <v>#N/A</v>
      </c>
      <c r="R548" s="46" t="e">
        <v>#N/A</v>
      </c>
      <c r="S548" s="46">
        <v>0.2009319</v>
      </c>
      <c r="T548" s="46" t="e">
        <v>#N/A</v>
      </c>
      <c r="U548" s="46" t="e">
        <v>#N/A</v>
      </c>
      <c r="V548" s="46" t="e">
        <v>#N/A</v>
      </c>
      <c r="W548" s="46">
        <v>0.8239742028</v>
      </c>
      <c r="X548" s="46" t="e">
        <v>#N/A</v>
      </c>
      <c r="Y548" s="46" t="e">
        <v>#N/A</v>
      </c>
      <c r="Z548" s="46">
        <v>2.7713616862000001</v>
      </c>
      <c r="AA548" s="46">
        <v>2.7417710493</v>
      </c>
      <c r="AB548" s="46" t="e">
        <v>#N/A</v>
      </c>
      <c r="AC548" s="46" t="e">
        <v>#N/A</v>
      </c>
      <c r="AD548" s="46">
        <v>4.1030187099999997</v>
      </c>
      <c r="AE548" s="46" t="e">
        <v>#N/A</v>
      </c>
      <c r="AF548" s="46" t="e">
        <v>#N/A</v>
      </c>
      <c r="AG548" s="46">
        <v>0.80498175000000005</v>
      </c>
      <c r="AH548" s="46">
        <v>0.30122158500000001</v>
      </c>
      <c r="AI548" s="46">
        <v>0.26572896000000001</v>
      </c>
      <c r="AJ548" s="46">
        <v>0.12247339</v>
      </c>
      <c r="AK548" s="46">
        <v>6.0824074999999998E-2</v>
      </c>
      <c r="AL548" s="46">
        <v>1.8603740000000001E-2</v>
      </c>
      <c r="AM548" s="46">
        <v>4.6258200000000001E-3</v>
      </c>
      <c r="AN548" s="46">
        <v>3.2237310000000005E-2</v>
      </c>
      <c r="AO548" s="46">
        <v>0</v>
      </c>
      <c r="AP548" s="46">
        <v>0</v>
      </c>
      <c r="AQ548" s="46">
        <v>0</v>
      </c>
      <c r="AR548" s="46">
        <v>0</v>
      </c>
      <c r="AS548" s="46" t="e">
        <v>#N/A</v>
      </c>
    </row>
    <row r="549" spans="1:45">
      <c r="A549" s="46" t="s">
        <v>214</v>
      </c>
      <c r="B549" s="46" t="s">
        <v>215</v>
      </c>
      <c r="C549" s="46" t="s">
        <v>43</v>
      </c>
      <c r="D549" s="46" t="s">
        <v>146</v>
      </c>
      <c r="E549" s="46" t="e">
        <v>#N/A</v>
      </c>
      <c r="F549" s="46" t="e">
        <v>#N/A</v>
      </c>
      <c r="G549" s="46" t="e">
        <v>#N/A</v>
      </c>
      <c r="H549" s="46" t="e">
        <v>#N/A</v>
      </c>
      <c r="I549" s="46" t="e">
        <v>#N/A</v>
      </c>
      <c r="J549" s="46" t="e">
        <v>#N/A</v>
      </c>
      <c r="K549" s="46" t="e">
        <v>#N/A</v>
      </c>
      <c r="L549" s="46" t="e">
        <v>#N/A</v>
      </c>
      <c r="M549" s="46" t="e">
        <v>#N/A</v>
      </c>
      <c r="N549" s="46" t="e">
        <v>#N/A</v>
      </c>
      <c r="O549" s="46" t="e">
        <v>#N/A</v>
      </c>
      <c r="P549" s="46" t="e">
        <v>#N/A</v>
      </c>
      <c r="Q549" s="46" t="e">
        <v>#N/A</v>
      </c>
      <c r="R549" s="46" t="e">
        <v>#N/A</v>
      </c>
      <c r="S549" s="46" t="e">
        <v>#N/A</v>
      </c>
      <c r="T549" s="46" t="e">
        <v>#N/A</v>
      </c>
      <c r="U549" s="46" t="e">
        <v>#N/A</v>
      </c>
      <c r="V549" s="46" t="e">
        <v>#N/A</v>
      </c>
      <c r="W549" s="46" t="e">
        <v>#N/A</v>
      </c>
      <c r="X549" s="46" t="e">
        <v>#N/A</v>
      </c>
      <c r="Y549" s="46" t="e">
        <v>#N/A</v>
      </c>
      <c r="Z549" s="46" t="e">
        <v>#N/A</v>
      </c>
      <c r="AA549" s="46" t="e">
        <v>#N/A</v>
      </c>
      <c r="AB549" s="46" t="e">
        <v>#N/A</v>
      </c>
      <c r="AC549" s="46" t="e">
        <v>#N/A</v>
      </c>
      <c r="AD549" s="46" t="e">
        <v>#N/A</v>
      </c>
      <c r="AE549" s="46" t="e">
        <v>#N/A</v>
      </c>
      <c r="AF549" s="46" t="e">
        <v>#N/A</v>
      </c>
      <c r="AG549" s="46" t="e">
        <v>#N/A</v>
      </c>
      <c r="AH549" s="46" t="e">
        <v>#N/A</v>
      </c>
      <c r="AI549" s="46" t="e">
        <v>#N/A</v>
      </c>
      <c r="AJ549" s="46" t="e">
        <v>#N/A</v>
      </c>
      <c r="AK549" s="46" t="e">
        <v>#N/A</v>
      </c>
      <c r="AL549" s="46" t="e">
        <v>#N/A</v>
      </c>
      <c r="AM549" s="46" t="e">
        <v>#N/A</v>
      </c>
      <c r="AN549" s="46" t="e">
        <v>#N/A</v>
      </c>
      <c r="AO549" s="46" t="e">
        <v>#N/A</v>
      </c>
      <c r="AP549" s="46" t="e">
        <v>#N/A</v>
      </c>
      <c r="AQ549" s="46" t="e">
        <v>#N/A</v>
      </c>
      <c r="AR549" s="46" t="e">
        <v>#N/A</v>
      </c>
      <c r="AS549" s="46" t="e">
        <v>#N/A</v>
      </c>
    </row>
    <row r="550" spans="1:45">
      <c r="A550" s="46" t="s">
        <v>214</v>
      </c>
      <c r="B550" s="46" t="s">
        <v>215</v>
      </c>
      <c r="C550" s="46" t="s">
        <v>147</v>
      </c>
      <c r="D550" s="46" t="s">
        <v>148</v>
      </c>
      <c r="E550" s="46" t="e">
        <v>#N/A</v>
      </c>
      <c r="F550" s="46" t="e">
        <v>#N/A</v>
      </c>
      <c r="G550" s="46" t="e">
        <v>#N/A</v>
      </c>
      <c r="H550" s="46" t="e">
        <v>#N/A</v>
      </c>
      <c r="I550" s="46" t="e">
        <v>#N/A</v>
      </c>
      <c r="J550" s="46" t="e">
        <v>#N/A</v>
      </c>
      <c r="K550" s="46" t="e">
        <v>#N/A</v>
      </c>
      <c r="L550" s="46" t="e">
        <v>#N/A</v>
      </c>
      <c r="M550" s="46" t="e">
        <v>#N/A</v>
      </c>
      <c r="N550" s="46" t="e">
        <v>#N/A</v>
      </c>
      <c r="O550" s="46" t="e">
        <v>#N/A</v>
      </c>
      <c r="P550" s="46" t="e">
        <v>#N/A</v>
      </c>
      <c r="Q550" s="46" t="e">
        <v>#N/A</v>
      </c>
      <c r="R550" s="46" t="e">
        <v>#N/A</v>
      </c>
      <c r="S550" s="46" t="e">
        <v>#N/A</v>
      </c>
      <c r="T550" s="46" t="e">
        <v>#N/A</v>
      </c>
      <c r="U550" s="46" t="e">
        <v>#N/A</v>
      </c>
      <c r="V550" s="46" t="e">
        <v>#N/A</v>
      </c>
      <c r="W550" s="46" t="e">
        <v>#N/A</v>
      </c>
      <c r="X550" s="46" t="e">
        <v>#N/A</v>
      </c>
      <c r="Y550" s="46" t="e">
        <v>#N/A</v>
      </c>
      <c r="Z550" s="46" t="e">
        <v>#N/A</v>
      </c>
      <c r="AA550" s="46">
        <v>3.4848363E-2</v>
      </c>
      <c r="AB550" s="46" t="e">
        <v>#N/A</v>
      </c>
      <c r="AC550" s="46" t="e">
        <v>#N/A</v>
      </c>
      <c r="AD550" s="46" t="e">
        <v>#N/A</v>
      </c>
      <c r="AE550" s="46" t="e">
        <v>#N/A</v>
      </c>
      <c r="AF550" s="46" t="e">
        <v>#N/A</v>
      </c>
      <c r="AG550" s="46">
        <v>6.7732422E-2</v>
      </c>
      <c r="AH550" s="46" t="e">
        <v>#N/A</v>
      </c>
      <c r="AI550" s="46" t="e">
        <v>#N/A</v>
      </c>
      <c r="AJ550" s="46">
        <v>3.3728654400000002E-2</v>
      </c>
      <c r="AK550" s="46" t="e">
        <v>#N/A</v>
      </c>
      <c r="AL550" s="46" t="e">
        <v>#N/A</v>
      </c>
      <c r="AM550" s="46">
        <v>1.0905061799999999E-2</v>
      </c>
      <c r="AN550" s="46" t="e">
        <v>#N/A</v>
      </c>
      <c r="AO550" s="46" t="e">
        <v>#N/A</v>
      </c>
      <c r="AP550" s="46" t="e">
        <v>#N/A</v>
      </c>
      <c r="AQ550" s="46">
        <v>3.0745183400000004E-2</v>
      </c>
      <c r="AR550" s="46" t="e">
        <v>#N/A</v>
      </c>
      <c r="AS550" s="46" t="e">
        <v>#N/A</v>
      </c>
    </row>
    <row r="551" spans="1:45">
      <c r="A551" s="46" t="s">
        <v>214</v>
      </c>
      <c r="B551" s="46" t="s">
        <v>215</v>
      </c>
      <c r="C551" s="46" t="s">
        <v>149</v>
      </c>
      <c r="D551" s="46" t="s">
        <v>150</v>
      </c>
      <c r="E551" s="46" t="e">
        <v>#N/A</v>
      </c>
      <c r="F551" s="46" t="e">
        <v>#N/A</v>
      </c>
      <c r="G551" s="46" t="e">
        <v>#N/A</v>
      </c>
      <c r="H551" s="46" t="e">
        <v>#N/A</v>
      </c>
      <c r="I551" s="46" t="e">
        <v>#N/A</v>
      </c>
      <c r="J551" s="46" t="e">
        <v>#N/A</v>
      </c>
      <c r="K551" s="46" t="e">
        <v>#N/A</v>
      </c>
      <c r="L551" s="46" t="e">
        <v>#N/A</v>
      </c>
      <c r="M551" s="46" t="e">
        <v>#N/A</v>
      </c>
      <c r="N551" s="46" t="e">
        <v>#N/A</v>
      </c>
      <c r="O551" s="46" t="e">
        <v>#N/A</v>
      </c>
      <c r="P551" s="46" t="e">
        <v>#N/A</v>
      </c>
      <c r="Q551" s="46" t="e">
        <v>#N/A</v>
      </c>
      <c r="R551" s="46" t="e">
        <v>#N/A</v>
      </c>
      <c r="S551" s="46" t="e">
        <v>#N/A</v>
      </c>
      <c r="T551" s="46" t="e">
        <v>#N/A</v>
      </c>
      <c r="U551" s="46" t="e">
        <v>#N/A</v>
      </c>
      <c r="V551" s="46" t="e">
        <v>#N/A</v>
      </c>
      <c r="W551" s="46" t="e">
        <v>#N/A</v>
      </c>
      <c r="X551" s="46" t="e">
        <v>#N/A</v>
      </c>
      <c r="Y551" s="46" t="e">
        <v>#N/A</v>
      </c>
      <c r="Z551" s="46" t="e">
        <v>#N/A</v>
      </c>
      <c r="AA551" s="46">
        <v>0.56804307499999995</v>
      </c>
      <c r="AB551" s="46" t="e">
        <v>#N/A</v>
      </c>
      <c r="AC551" s="46" t="e">
        <v>#N/A</v>
      </c>
      <c r="AD551" s="46">
        <v>0.52223681599999994</v>
      </c>
      <c r="AE551" s="46" t="e">
        <v>#N/A</v>
      </c>
      <c r="AF551" s="46">
        <v>0.59150495879999998</v>
      </c>
      <c r="AG551" s="46">
        <v>0.45891569940000004</v>
      </c>
      <c r="AH551" s="46">
        <v>0.34493731199999994</v>
      </c>
      <c r="AI551" s="46">
        <v>0.23996037259999997</v>
      </c>
      <c r="AJ551" s="46">
        <v>0.13416380650000001</v>
      </c>
      <c r="AK551" s="46">
        <v>9.9071312999999994E-2</v>
      </c>
      <c r="AL551" s="46">
        <v>0.10667577689999999</v>
      </c>
      <c r="AM551" s="46">
        <v>4.4327932100000002E-2</v>
      </c>
      <c r="AN551" s="46">
        <v>4.7161117200000005E-2</v>
      </c>
      <c r="AO551" s="46">
        <v>7.5272798399999993E-2</v>
      </c>
      <c r="AP551" s="46">
        <v>8.0135568000000004E-2</v>
      </c>
      <c r="AQ551" s="46">
        <v>5.1823098600000006E-2</v>
      </c>
      <c r="AR551" s="46">
        <v>7.3009484799999996E-2</v>
      </c>
      <c r="AS551" s="46" t="e">
        <v>#N/A</v>
      </c>
    </row>
    <row r="552" spans="1:45">
      <c r="A552" s="46" t="s">
        <v>214</v>
      </c>
      <c r="B552" s="46" t="s">
        <v>215</v>
      </c>
      <c r="C552" s="46" t="s">
        <v>151</v>
      </c>
      <c r="D552" s="46" t="s">
        <v>152</v>
      </c>
      <c r="E552" s="46" t="e">
        <v>#N/A</v>
      </c>
      <c r="F552" s="46" t="e">
        <v>#N/A</v>
      </c>
      <c r="G552" s="46" t="e">
        <v>#N/A</v>
      </c>
      <c r="H552" s="46" t="e">
        <v>#N/A</v>
      </c>
      <c r="I552" s="46" t="e">
        <v>#N/A</v>
      </c>
      <c r="J552" s="46" t="e">
        <v>#N/A</v>
      </c>
      <c r="K552" s="46" t="e">
        <v>#N/A</v>
      </c>
      <c r="L552" s="46" t="e">
        <v>#N/A</v>
      </c>
      <c r="M552" s="46" t="e">
        <v>#N/A</v>
      </c>
      <c r="N552" s="46" t="e">
        <v>#N/A</v>
      </c>
      <c r="O552" s="46" t="e">
        <v>#N/A</v>
      </c>
      <c r="P552" s="46" t="e">
        <v>#N/A</v>
      </c>
      <c r="Q552" s="46" t="e">
        <v>#N/A</v>
      </c>
      <c r="R552" s="46" t="e">
        <v>#N/A</v>
      </c>
      <c r="S552" s="46" t="e">
        <v>#N/A</v>
      </c>
      <c r="T552" s="46" t="e">
        <v>#N/A</v>
      </c>
      <c r="U552" s="46" t="e">
        <v>#N/A</v>
      </c>
      <c r="V552" s="46" t="e">
        <v>#N/A</v>
      </c>
      <c r="W552" s="46" t="e">
        <v>#N/A</v>
      </c>
      <c r="X552" s="46" t="e">
        <v>#N/A</v>
      </c>
      <c r="Y552" s="46" t="e">
        <v>#N/A</v>
      </c>
      <c r="Z552" s="46" t="e">
        <v>#N/A</v>
      </c>
      <c r="AA552" s="46" t="e">
        <v>#N/A</v>
      </c>
      <c r="AB552" s="46" t="e">
        <v>#N/A</v>
      </c>
      <c r="AC552" s="46" t="e">
        <v>#N/A</v>
      </c>
      <c r="AD552" s="46" t="e">
        <v>#N/A</v>
      </c>
      <c r="AE552" s="46" t="e">
        <v>#N/A</v>
      </c>
      <c r="AF552" s="46" t="e">
        <v>#N/A</v>
      </c>
      <c r="AG552" s="46" t="e">
        <v>#N/A</v>
      </c>
      <c r="AH552" s="46" t="e">
        <v>#N/A</v>
      </c>
      <c r="AI552" s="46" t="e">
        <v>#N/A</v>
      </c>
      <c r="AJ552" s="46" t="e">
        <v>#N/A</v>
      </c>
      <c r="AK552" s="46" t="e">
        <v>#N/A</v>
      </c>
      <c r="AL552" s="46" t="e">
        <v>#N/A</v>
      </c>
      <c r="AM552" s="46" t="e">
        <v>#N/A</v>
      </c>
      <c r="AN552" s="46" t="e">
        <v>#N/A</v>
      </c>
      <c r="AO552" s="46" t="e">
        <v>#N/A</v>
      </c>
      <c r="AP552" s="46" t="e">
        <v>#N/A</v>
      </c>
      <c r="AQ552" s="46" t="e">
        <v>#N/A</v>
      </c>
      <c r="AR552" s="46" t="e">
        <v>#N/A</v>
      </c>
      <c r="AS552" s="46" t="e">
        <v>#N/A</v>
      </c>
    </row>
    <row r="553" spans="1:45">
      <c r="A553" s="46" t="s">
        <v>214</v>
      </c>
      <c r="B553" s="46" t="s">
        <v>215</v>
      </c>
      <c r="C553" s="46" t="s">
        <v>153</v>
      </c>
      <c r="D553" s="46" t="s">
        <v>154</v>
      </c>
      <c r="E553" s="46" t="e">
        <v>#N/A</v>
      </c>
      <c r="F553" s="46" t="e">
        <v>#N/A</v>
      </c>
      <c r="G553" s="46" t="e">
        <v>#N/A</v>
      </c>
      <c r="H553" s="46" t="e">
        <v>#N/A</v>
      </c>
      <c r="I553" s="46" t="e">
        <v>#N/A</v>
      </c>
      <c r="J553" s="46" t="e">
        <v>#N/A</v>
      </c>
      <c r="K553" s="46" t="e">
        <v>#N/A</v>
      </c>
      <c r="L553" s="46" t="e">
        <v>#N/A</v>
      </c>
      <c r="M553" s="46" t="e">
        <v>#N/A</v>
      </c>
      <c r="N553" s="46" t="e">
        <v>#N/A</v>
      </c>
      <c r="O553" s="46" t="e">
        <v>#N/A</v>
      </c>
      <c r="P553" s="46" t="e">
        <v>#N/A</v>
      </c>
      <c r="Q553" s="46" t="e">
        <v>#N/A</v>
      </c>
      <c r="R553" s="46" t="e">
        <v>#N/A</v>
      </c>
      <c r="S553" s="46" t="e">
        <v>#N/A</v>
      </c>
      <c r="T553" s="46">
        <v>4.4384860000000002E-3</v>
      </c>
      <c r="U553" s="46" t="e">
        <v>#N/A</v>
      </c>
      <c r="V553" s="46" t="e">
        <v>#N/A</v>
      </c>
      <c r="W553" s="46">
        <v>0</v>
      </c>
      <c r="X553" s="46" t="e">
        <v>#N/A</v>
      </c>
      <c r="Y553" s="46">
        <v>2.02646184E-2</v>
      </c>
      <c r="Z553" s="46">
        <v>0.1033946241</v>
      </c>
      <c r="AA553" s="46" t="e">
        <v>#N/A</v>
      </c>
      <c r="AB553" s="46">
        <v>3.7404305999999998E-2</v>
      </c>
      <c r="AC553" s="46" t="e">
        <v>#N/A</v>
      </c>
      <c r="AD553" s="46" t="e">
        <v>#N/A</v>
      </c>
      <c r="AE553" s="46" t="e">
        <v>#N/A</v>
      </c>
      <c r="AF553" s="46">
        <v>0.16040563999999999</v>
      </c>
      <c r="AG553" s="46" t="e">
        <v>#N/A</v>
      </c>
      <c r="AH553" s="46">
        <v>6.8847301600000008E-2</v>
      </c>
      <c r="AI553" s="46" t="e">
        <v>#N/A</v>
      </c>
      <c r="AJ553" s="46" t="e">
        <v>#N/A</v>
      </c>
      <c r="AK553" s="46">
        <v>0.41728688399999997</v>
      </c>
      <c r="AL553" s="46">
        <v>3.1690419599999999E-2</v>
      </c>
      <c r="AM553" s="46">
        <v>8.8412219800000011E-2</v>
      </c>
      <c r="AN553" s="46">
        <v>8.5611094499999998E-2</v>
      </c>
      <c r="AO553" s="46">
        <v>0.1427350607</v>
      </c>
      <c r="AP553" s="46">
        <v>0.1609283832</v>
      </c>
      <c r="AQ553" s="46">
        <v>0.14830952639999997</v>
      </c>
      <c r="AR553" s="46" t="e">
        <v>#N/A</v>
      </c>
      <c r="AS553" s="46" t="e">
        <v>#N/A</v>
      </c>
    </row>
    <row r="554" spans="1:45">
      <c r="A554" s="46" t="s">
        <v>214</v>
      </c>
      <c r="B554" s="46" t="s">
        <v>215</v>
      </c>
      <c r="C554" s="46" t="s">
        <v>45</v>
      </c>
      <c r="D554" s="46" t="s">
        <v>155</v>
      </c>
      <c r="E554" s="46" t="e">
        <v>#N/A</v>
      </c>
      <c r="F554" s="46" t="e">
        <v>#N/A</v>
      </c>
      <c r="G554" s="46" t="e">
        <v>#N/A</v>
      </c>
      <c r="H554" s="46" t="e">
        <v>#N/A</v>
      </c>
      <c r="I554" s="46" t="e">
        <v>#N/A</v>
      </c>
      <c r="J554" s="46" t="e">
        <v>#N/A</v>
      </c>
      <c r="K554" s="46" t="e">
        <v>#N/A</v>
      </c>
      <c r="L554" s="46">
        <v>877.79923199999996</v>
      </c>
      <c r="M554" s="46" t="e">
        <v>#N/A</v>
      </c>
      <c r="N554" s="46" t="e">
        <v>#N/A</v>
      </c>
      <c r="O554" s="46">
        <v>785.39493749999997</v>
      </c>
      <c r="P554" s="46" t="e">
        <v>#N/A</v>
      </c>
      <c r="Q554" s="46" t="e">
        <v>#N/A</v>
      </c>
      <c r="R554" s="46">
        <v>659.52689399999997</v>
      </c>
      <c r="S554" s="46" t="e">
        <v>#N/A</v>
      </c>
      <c r="T554" s="46" t="e">
        <v>#N/A</v>
      </c>
      <c r="U554" s="46">
        <v>755.80617299999994</v>
      </c>
      <c r="V554" s="46" t="e">
        <v>#N/A</v>
      </c>
      <c r="W554" s="46" t="e">
        <v>#N/A</v>
      </c>
      <c r="X554" s="46">
        <v>671.71079999999995</v>
      </c>
      <c r="Y554" s="46" t="e">
        <v>#N/A</v>
      </c>
      <c r="Z554" s="46" t="e">
        <v>#N/A</v>
      </c>
      <c r="AA554" s="46">
        <v>511.97977500000002</v>
      </c>
      <c r="AB554" s="46" t="e">
        <v>#N/A</v>
      </c>
      <c r="AC554" s="46" t="e">
        <v>#N/A</v>
      </c>
      <c r="AD554" s="46">
        <v>507.858769</v>
      </c>
      <c r="AE554" s="46" t="e">
        <v>#N/A</v>
      </c>
      <c r="AF554" s="46" t="e">
        <v>#N/A</v>
      </c>
      <c r="AG554" s="46">
        <v>409.08780000000002</v>
      </c>
      <c r="AH554" s="46" t="e">
        <v>#N/A</v>
      </c>
      <c r="AI554" s="46" t="e">
        <v>#N/A</v>
      </c>
      <c r="AJ554" s="46">
        <v>244.44749999999999</v>
      </c>
      <c r="AK554" s="46" t="e">
        <v>#N/A</v>
      </c>
      <c r="AL554" s="46" t="e">
        <v>#N/A</v>
      </c>
      <c r="AM554" s="46">
        <v>194.06195750000001</v>
      </c>
      <c r="AN554" s="46" t="e">
        <v>#N/A</v>
      </c>
      <c r="AO554" s="46">
        <v>149.555419</v>
      </c>
      <c r="AP554" s="46" t="e">
        <v>#N/A</v>
      </c>
      <c r="AQ554" s="46" t="e">
        <v>#N/A</v>
      </c>
      <c r="AR554" s="46" t="e">
        <v>#N/A</v>
      </c>
      <c r="AS554" s="46" t="e">
        <v>#N/A</v>
      </c>
    </row>
    <row r="555" spans="1:45">
      <c r="A555" s="46" t="s">
        <v>214</v>
      </c>
      <c r="B555" s="46" t="s">
        <v>215</v>
      </c>
      <c r="C555" s="46" t="s">
        <v>156</v>
      </c>
      <c r="D555" s="46" t="s">
        <v>157</v>
      </c>
      <c r="E555" s="46" t="e">
        <v>#N/A</v>
      </c>
      <c r="F555" s="46" t="e">
        <v>#N/A</v>
      </c>
      <c r="G555" s="46" t="e">
        <v>#N/A</v>
      </c>
      <c r="H555" s="46" t="e">
        <v>#N/A</v>
      </c>
      <c r="I555" s="46" t="e">
        <v>#N/A</v>
      </c>
      <c r="J555" s="46" t="e">
        <v>#N/A</v>
      </c>
      <c r="K555" s="46" t="e">
        <v>#N/A</v>
      </c>
      <c r="L555" s="46" t="e">
        <v>#N/A</v>
      </c>
      <c r="M555" s="46" t="e">
        <v>#N/A</v>
      </c>
      <c r="N555" s="46" t="e">
        <v>#N/A</v>
      </c>
      <c r="O555" s="46" t="e">
        <v>#N/A</v>
      </c>
      <c r="P555" s="46" t="e">
        <v>#N/A</v>
      </c>
      <c r="Q555" s="46" t="e">
        <v>#N/A</v>
      </c>
      <c r="R555" s="46" t="e">
        <v>#N/A</v>
      </c>
      <c r="S555" s="46" t="e">
        <v>#N/A</v>
      </c>
      <c r="T555" s="46" t="e">
        <v>#N/A</v>
      </c>
      <c r="U555" s="46" t="e">
        <v>#N/A</v>
      </c>
      <c r="V555" s="46" t="e">
        <v>#N/A</v>
      </c>
      <c r="W555" s="46" t="e">
        <v>#N/A</v>
      </c>
      <c r="X555" s="46" t="e">
        <v>#N/A</v>
      </c>
      <c r="Y555" s="46" t="e">
        <v>#N/A</v>
      </c>
      <c r="Z555" s="46" t="e">
        <v>#N/A</v>
      </c>
      <c r="AA555" s="46" t="e">
        <v>#N/A</v>
      </c>
      <c r="AB555" s="46" t="e">
        <v>#N/A</v>
      </c>
      <c r="AC555" s="46" t="e">
        <v>#N/A</v>
      </c>
      <c r="AD555" s="46" t="e">
        <v>#N/A</v>
      </c>
      <c r="AE555" s="46" t="e">
        <v>#N/A</v>
      </c>
      <c r="AF555" s="46" t="e">
        <v>#N/A</v>
      </c>
      <c r="AG555" s="46" t="e">
        <v>#N/A</v>
      </c>
      <c r="AH555" s="46" t="e">
        <v>#N/A</v>
      </c>
      <c r="AI555" s="46" t="e">
        <v>#N/A</v>
      </c>
      <c r="AJ555" s="46" t="e">
        <v>#N/A</v>
      </c>
      <c r="AK555" s="46" t="e">
        <v>#N/A</v>
      </c>
      <c r="AL555" s="46" t="e">
        <v>#N/A</v>
      </c>
      <c r="AM555" s="46" t="e">
        <v>#N/A</v>
      </c>
      <c r="AN555" s="46" t="e">
        <v>#N/A</v>
      </c>
      <c r="AO555" s="46" t="e">
        <v>#N/A</v>
      </c>
      <c r="AP555" s="46" t="e">
        <v>#N/A</v>
      </c>
      <c r="AQ555" s="46" t="e">
        <v>#N/A</v>
      </c>
      <c r="AR555" s="46" t="e">
        <v>#N/A</v>
      </c>
      <c r="AS555" s="46" t="e">
        <v>#N/A</v>
      </c>
    </row>
    <row r="556" spans="1:45">
      <c r="A556" s="46" t="s">
        <v>214</v>
      </c>
      <c r="B556" s="46" t="s">
        <v>215</v>
      </c>
      <c r="C556" s="46" t="s">
        <v>158</v>
      </c>
      <c r="D556" s="46" t="s">
        <v>159</v>
      </c>
      <c r="E556" s="46" t="e">
        <v>#N/A</v>
      </c>
      <c r="F556" s="46" t="e">
        <v>#N/A</v>
      </c>
      <c r="G556" s="46" t="e">
        <v>#N/A</v>
      </c>
      <c r="H556" s="46" t="e">
        <v>#N/A</v>
      </c>
      <c r="I556" s="46" t="e">
        <v>#N/A</v>
      </c>
      <c r="J556" s="46" t="e">
        <v>#N/A</v>
      </c>
      <c r="K556" s="46" t="e">
        <v>#N/A</v>
      </c>
      <c r="L556" s="46" t="e">
        <v>#N/A</v>
      </c>
      <c r="M556" s="46" t="e">
        <v>#N/A</v>
      </c>
      <c r="N556" s="46" t="e">
        <v>#N/A</v>
      </c>
      <c r="O556" s="46" t="e">
        <v>#N/A</v>
      </c>
      <c r="P556" s="46" t="e">
        <v>#N/A</v>
      </c>
      <c r="Q556" s="46" t="e">
        <v>#N/A</v>
      </c>
      <c r="R556" s="46" t="e">
        <v>#N/A</v>
      </c>
      <c r="S556" s="46">
        <v>9.3714000000000004E-4</v>
      </c>
      <c r="T556" s="46" t="e">
        <v>#N/A</v>
      </c>
      <c r="U556" s="46" t="e">
        <v>#N/A</v>
      </c>
      <c r="V556" s="46" t="e">
        <v>#N/A</v>
      </c>
      <c r="W556" s="46" t="e">
        <v>#N/A</v>
      </c>
      <c r="X556" s="46">
        <v>1.97224896E-2</v>
      </c>
      <c r="Y556" s="46" t="e">
        <v>#N/A</v>
      </c>
      <c r="Z556" s="46">
        <v>8.1888137999999982E-3</v>
      </c>
      <c r="AA556" s="46" t="e">
        <v>#N/A</v>
      </c>
      <c r="AB556" s="46" t="e">
        <v>#N/A</v>
      </c>
      <c r="AC556" s="46">
        <v>2.0792340000000001E-3</v>
      </c>
      <c r="AD556" s="46" t="e">
        <v>#N/A</v>
      </c>
      <c r="AE556" s="46">
        <v>1.9138694500000001E-2</v>
      </c>
      <c r="AF556" s="46">
        <v>1.6240945499999999E-2</v>
      </c>
      <c r="AG556" s="46">
        <v>1.8207419999999998E-2</v>
      </c>
      <c r="AH556" s="46">
        <v>1.5626207999999999E-2</v>
      </c>
      <c r="AI556" s="46">
        <v>7.3577699999999996E-3</v>
      </c>
      <c r="AJ556" s="46">
        <v>1.3005839999999999E-2</v>
      </c>
      <c r="AK556" s="46">
        <v>1.1717247E-2</v>
      </c>
      <c r="AL556" s="46">
        <v>6.9715359999999995E-3</v>
      </c>
      <c r="AM556" s="46">
        <v>6.6854499999999999E-3</v>
      </c>
      <c r="AN556" s="46">
        <v>9.7419594999999994E-3</v>
      </c>
      <c r="AO556" s="46">
        <v>1.224957E-2</v>
      </c>
      <c r="AP556" s="46">
        <v>1.6062011899999999E-2</v>
      </c>
      <c r="AQ556" s="46">
        <v>1.3094690400000001E-2</v>
      </c>
      <c r="AR556" s="46" t="e">
        <v>#N/A</v>
      </c>
      <c r="AS556" s="46" t="e">
        <v>#N/A</v>
      </c>
    </row>
    <row r="557" spans="1:45">
      <c r="A557" s="46" t="s">
        <v>214</v>
      </c>
      <c r="B557" s="46" t="s">
        <v>215</v>
      </c>
      <c r="C557" s="46" t="s">
        <v>160</v>
      </c>
      <c r="D557" s="46" t="s">
        <v>161</v>
      </c>
      <c r="E557" s="46" t="e">
        <v>#N/A</v>
      </c>
      <c r="F557" s="46" t="e">
        <v>#N/A</v>
      </c>
      <c r="G557" s="46" t="e">
        <v>#N/A</v>
      </c>
      <c r="H557" s="46" t="e">
        <v>#N/A</v>
      </c>
      <c r="I557" s="46" t="e">
        <v>#N/A</v>
      </c>
      <c r="J557" s="46" t="e">
        <v>#N/A</v>
      </c>
      <c r="K557" s="46" t="e">
        <v>#N/A</v>
      </c>
      <c r="L557" s="46" t="e">
        <v>#N/A</v>
      </c>
      <c r="M557" s="46" t="e">
        <v>#N/A</v>
      </c>
      <c r="N557" s="46" t="e">
        <v>#N/A</v>
      </c>
      <c r="O557" s="46" t="e">
        <v>#N/A</v>
      </c>
      <c r="P557" s="46" t="e">
        <v>#N/A</v>
      </c>
      <c r="Q557" s="46" t="e">
        <v>#N/A</v>
      </c>
      <c r="R557" s="46" t="e">
        <v>#N/A</v>
      </c>
      <c r="S557" s="46" t="e">
        <v>#N/A</v>
      </c>
      <c r="T557" s="46" t="e">
        <v>#N/A</v>
      </c>
      <c r="U557" s="46" t="e">
        <v>#N/A</v>
      </c>
      <c r="V557" s="46" t="e">
        <v>#N/A</v>
      </c>
      <c r="W557" s="46" t="e">
        <v>#N/A</v>
      </c>
      <c r="X557" s="46" t="e">
        <v>#N/A</v>
      </c>
      <c r="Y557" s="46" t="e">
        <v>#N/A</v>
      </c>
      <c r="Z557" s="46" t="e">
        <v>#N/A</v>
      </c>
      <c r="AA557" s="46" t="e">
        <v>#N/A</v>
      </c>
      <c r="AB557" s="46" t="e">
        <v>#N/A</v>
      </c>
      <c r="AC557" s="46" t="e">
        <v>#N/A</v>
      </c>
      <c r="AD557" s="46" t="e">
        <v>#N/A</v>
      </c>
      <c r="AE557" s="46" t="e">
        <v>#N/A</v>
      </c>
      <c r="AF557" s="46" t="e">
        <v>#N/A</v>
      </c>
      <c r="AG557" s="46" t="e">
        <v>#N/A</v>
      </c>
      <c r="AH557" s="46" t="e">
        <v>#N/A</v>
      </c>
      <c r="AI557" s="46" t="e">
        <v>#N/A</v>
      </c>
      <c r="AJ557" s="46" t="e">
        <v>#N/A</v>
      </c>
      <c r="AK557" s="46" t="e">
        <v>#N/A</v>
      </c>
      <c r="AL557" s="46" t="e">
        <v>#N/A</v>
      </c>
      <c r="AM557" s="46" t="e">
        <v>#N/A</v>
      </c>
      <c r="AN557" s="46" t="e">
        <v>#N/A</v>
      </c>
      <c r="AO557" s="46" t="e">
        <v>#N/A</v>
      </c>
      <c r="AP557" s="46" t="e">
        <v>#N/A</v>
      </c>
      <c r="AQ557" s="46" t="e">
        <v>#N/A</v>
      </c>
      <c r="AR557" s="46" t="e">
        <v>#N/A</v>
      </c>
      <c r="AS557" s="46" t="e">
        <v>#N/A</v>
      </c>
    </row>
    <row r="558" spans="1:45">
      <c r="A558" s="46" t="s">
        <v>214</v>
      </c>
      <c r="B558" s="46" t="s">
        <v>215</v>
      </c>
      <c r="C558" s="46" t="s">
        <v>162</v>
      </c>
      <c r="D558" s="46" t="s">
        <v>163</v>
      </c>
      <c r="E558" s="46" t="e">
        <v>#N/A</v>
      </c>
      <c r="F558" s="46" t="e">
        <v>#N/A</v>
      </c>
      <c r="G558" s="46" t="e">
        <v>#N/A</v>
      </c>
      <c r="H558" s="46" t="e">
        <v>#N/A</v>
      </c>
      <c r="I558" s="46" t="e">
        <v>#N/A</v>
      </c>
      <c r="J558" s="46" t="e">
        <v>#N/A</v>
      </c>
      <c r="K558" s="46" t="e">
        <v>#N/A</v>
      </c>
      <c r="L558" s="46" t="e">
        <v>#N/A</v>
      </c>
      <c r="M558" s="46" t="e">
        <v>#N/A</v>
      </c>
      <c r="N558" s="46" t="e">
        <v>#N/A</v>
      </c>
      <c r="O558" s="46" t="e">
        <v>#N/A</v>
      </c>
      <c r="P558" s="46" t="e">
        <v>#N/A</v>
      </c>
      <c r="Q558" s="46" t="e">
        <v>#N/A</v>
      </c>
      <c r="R558" s="46" t="e">
        <v>#N/A</v>
      </c>
      <c r="S558" s="46" t="e">
        <v>#N/A</v>
      </c>
      <c r="T558" s="46" t="e">
        <v>#N/A</v>
      </c>
      <c r="U558" s="46" t="e">
        <v>#N/A</v>
      </c>
      <c r="V558" s="46" t="e">
        <v>#N/A</v>
      </c>
      <c r="W558" s="46" t="e">
        <v>#N/A</v>
      </c>
      <c r="X558" s="46" t="e">
        <v>#N/A</v>
      </c>
      <c r="Y558" s="46" t="e">
        <v>#N/A</v>
      </c>
      <c r="Z558" s="46" t="e">
        <v>#N/A</v>
      </c>
      <c r="AA558" s="46">
        <v>0.25157744999999998</v>
      </c>
      <c r="AB558" s="46">
        <v>0.74182292000000005</v>
      </c>
      <c r="AC558" s="46">
        <v>0.65649199000000003</v>
      </c>
      <c r="AD558" s="46">
        <v>0.83439850000000004</v>
      </c>
      <c r="AE558" s="46">
        <v>0.85847569000000001</v>
      </c>
      <c r="AF558" s="46">
        <v>0.84920704000000002</v>
      </c>
      <c r="AG558" s="46">
        <v>0.67969199999999996</v>
      </c>
      <c r="AH558" s="46">
        <v>0.75322860000000003</v>
      </c>
      <c r="AI558" s="46">
        <v>0.72590622999999999</v>
      </c>
      <c r="AJ558" s="46">
        <v>0.70741907999999998</v>
      </c>
      <c r="AK558" s="46">
        <v>0.67069500000000004</v>
      </c>
      <c r="AL558" s="46">
        <v>0.71530919999999998</v>
      </c>
      <c r="AM558" s="46">
        <v>0.67817386000000002</v>
      </c>
      <c r="AN558" s="46">
        <v>0.68060187000000005</v>
      </c>
      <c r="AO558" s="46">
        <v>0.8718582399999999</v>
      </c>
      <c r="AP558" s="46">
        <v>0.79758796499999995</v>
      </c>
      <c r="AQ558" s="46">
        <v>0.69560942999999997</v>
      </c>
      <c r="AR558" s="46">
        <v>0.51557927999999997</v>
      </c>
      <c r="AS558" s="46" t="e">
        <v>#N/A</v>
      </c>
    </row>
    <row r="559" spans="1:45">
      <c r="A559" s="46" t="s">
        <v>214</v>
      </c>
      <c r="B559" s="46" t="s">
        <v>215</v>
      </c>
      <c r="C559" s="46" t="s">
        <v>164</v>
      </c>
      <c r="D559" s="46" t="s">
        <v>165</v>
      </c>
      <c r="E559" s="46" t="e">
        <v>#N/A</v>
      </c>
      <c r="F559" s="46" t="e">
        <v>#N/A</v>
      </c>
      <c r="G559" s="46" t="e">
        <v>#N/A</v>
      </c>
      <c r="H559" s="46" t="e">
        <v>#N/A</v>
      </c>
      <c r="I559" s="46" t="e">
        <v>#N/A</v>
      </c>
      <c r="J559" s="46" t="e">
        <v>#N/A</v>
      </c>
      <c r="K559" s="46" t="e">
        <v>#N/A</v>
      </c>
      <c r="L559" s="46" t="e">
        <v>#N/A</v>
      </c>
      <c r="M559" s="46" t="e">
        <v>#N/A</v>
      </c>
      <c r="N559" s="46" t="e">
        <v>#N/A</v>
      </c>
      <c r="O559" s="46" t="e">
        <v>#N/A</v>
      </c>
      <c r="P559" s="46" t="e">
        <v>#N/A</v>
      </c>
      <c r="Q559" s="46" t="e">
        <v>#N/A</v>
      </c>
      <c r="R559" s="46">
        <v>6.3676445999999998E-3</v>
      </c>
      <c r="S559" s="46" t="e">
        <v>#N/A</v>
      </c>
      <c r="T559" s="46">
        <v>5.2408595000000002E-3</v>
      </c>
      <c r="U559" s="46" t="e">
        <v>#N/A</v>
      </c>
      <c r="V559" s="46" t="e">
        <v>#N/A</v>
      </c>
      <c r="W559" s="46" t="e">
        <v>#N/A</v>
      </c>
      <c r="X559" s="46">
        <v>1.76077891E-2</v>
      </c>
      <c r="Y559" s="46" t="e">
        <v>#N/A</v>
      </c>
      <c r="Z559" s="46" t="e">
        <v>#N/A</v>
      </c>
      <c r="AA559" s="46" t="e">
        <v>#N/A</v>
      </c>
      <c r="AB559" s="46" t="e">
        <v>#N/A</v>
      </c>
      <c r="AC559" s="46">
        <v>4.1066280000000002E-3</v>
      </c>
      <c r="AD559" s="46">
        <v>3.0712589999999998E-3</v>
      </c>
      <c r="AE559" s="46">
        <v>0</v>
      </c>
      <c r="AF559" s="46">
        <v>0</v>
      </c>
      <c r="AG559" s="46">
        <v>0</v>
      </c>
      <c r="AH559" s="46">
        <v>2.0259104000000003E-3</v>
      </c>
      <c r="AI559" s="46">
        <v>0</v>
      </c>
      <c r="AJ559" s="46">
        <v>0</v>
      </c>
      <c r="AK559" s="46">
        <v>1.4099918000000001E-2</v>
      </c>
      <c r="AL559" s="46">
        <v>0</v>
      </c>
      <c r="AM559" s="46">
        <v>3.0114564000000002E-3</v>
      </c>
      <c r="AN559" s="46">
        <v>7.0158550000000014E-3</v>
      </c>
      <c r="AO559" s="46">
        <v>8.0000183999999995E-3</v>
      </c>
      <c r="AP559" s="46">
        <v>1.29632451E-2</v>
      </c>
      <c r="AQ559" s="46">
        <v>2.5792941200000002E-2</v>
      </c>
      <c r="AR559" s="46" t="e">
        <v>#N/A</v>
      </c>
      <c r="AS559" s="46" t="e">
        <v>#N/A</v>
      </c>
    </row>
    <row r="560" spans="1:45">
      <c r="A560" s="46" t="s">
        <v>214</v>
      </c>
      <c r="B560" s="46" t="s">
        <v>215</v>
      </c>
      <c r="C560" s="46" t="s">
        <v>166</v>
      </c>
      <c r="D560" s="46" t="s">
        <v>167</v>
      </c>
      <c r="E560" s="46" t="e">
        <v>#N/A</v>
      </c>
      <c r="F560" s="46" t="e">
        <v>#N/A</v>
      </c>
      <c r="G560" s="46" t="e">
        <v>#N/A</v>
      </c>
      <c r="H560" s="46" t="e">
        <v>#N/A</v>
      </c>
      <c r="I560" s="46" t="e">
        <v>#N/A</v>
      </c>
      <c r="J560" s="46" t="e">
        <v>#N/A</v>
      </c>
      <c r="K560" s="46" t="e">
        <v>#N/A</v>
      </c>
      <c r="L560" s="46" t="e">
        <v>#N/A</v>
      </c>
      <c r="M560" s="46" t="e">
        <v>#N/A</v>
      </c>
      <c r="N560" s="46" t="e">
        <v>#N/A</v>
      </c>
      <c r="O560" s="46" t="e">
        <v>#N/A</v>
      </c>
      <c r="P560" s="46" t="e">
        <v>#N/A</v>
      </c>
      <c r="Q560" s="46" t="e">
        <v>#N/A</v>
      </c>
      <c r="R560" s="46" t="e">
        <v>#N/A</v>
      </c>
      <c r="S560" s="46" t="e">
        <v>#N/A</v>
      </c>
      <c r="T560" s="46" t="e">
        <v>#N/A</v>
      </c>
      <c r="U560" s="46" t="e">
        <v>#N/A</v>
      </c>
      <c r="V560" s="46" t="e">
        <v>#N/A</v>
      </c>
      <c r="W560" s="46" t="e">
        <v>#N/A</v>
      </c>
      <c r="X560" s="46" t="e">
        <v>#N/A</v>
      </c>
      <c r="Y560" s="46" t="e">
        <v>#N/A</v>
      </c>
      <c r="Z560" s="46" t="e">
        <v>#N/A</v>
      </c>
      <c r="AA560" s="46" t="e">
        <v>#N/A</v>
      </c>
      <c r="AB560" s="46" t="e">
        <v>#N/A</v>
      </c>
      <c r="AC560" s="46" t="e">
        <v>#N/A</v>
      </c>
      <c r="AD560" s="46" t="e">
        <v>#N/A</v>
      </c>
      <c r="AE560" s="46" t="e">
        <v>#N/A</v>
      </c>
      <c r="AF560" s="46" t="e">
        <v>#N/A</v>
      </c>
      <c r="AG560" s="46" t="e">
        <v>#N/A</v>
      </c>
      <c r="AH560" s="46" t="e">
        <v>#N/A</v>
      </c>
      <c r="AI560" s="46" t="e">
        <v>#N/A</v>
      </c>
      <c r="AJ560" s="46" t="e">
        <v>#N/A</v>
      </c>
      <c r="AK560" s="46" t="e">
        <v>#N/A</v>
      </c>
      <c r="AL560" s="46" t="e">
        <v>#N/A</v>
      </c>
      <c r="AM560" s="46" t="e">
        <v>#N/A</v>
      </c>
      <c r="AN560" s="46" t="e">
        <v>#N/A</v>
      </c>
      <c r="AO560" s="46" t="e">
        <v>#N/A</v>
      </c>
      <c r="AP560" s="46" t="e">
        <v>#N/A</v>
      </c>
      <c r="AQ560" s="46" t="e">
        <v>#N/A</v>
      </c>
      <c r="AR560" s="46" t="e">
        <v>#N/A</v>
      </c>
      <c r="AS560" s="46" t="e">
        <v>#N/A</v>
      </c>
    </row>
    <row r="561" spans="1:45">
      <c r="A561" s="46" t="s">
        <v>214</v>
      </c>
      <c r="B561" s="46" t="s">
        <v>215</v>
      </c>
      <c r="C561" s="46" t="s">
        <v>168</v>
      </c>
      <c r="D561" s="46" t="s">
        <v>169</v>
      </c>
      <c r="E561" s="46" t="e">
        <v>#N/A</v>
      </c>
      <c r="F561" s="46" t="e">
        <v>#N/A</v>
      </c>
      <c r="G561" s="46" t="e">
        <v>#N/A</v>
      </c>
      <c r="H561" s="46" t="e">
        <v>#N/A</v>
      </c>
      <c r="I561" s="46" t="e">
        <v>#N/A</v>
      </c>
      <c r="J561" s="46" t="e">
        <v>#N/A</v>
      </c>
      <c r="K561" s="46" t="e">
        <v>#N/A</v>
      </c>
      <c r="L561" s="46" t="e">
        <v>#N/A</v>
      </c>
      <c r="M561" s="46" t="e">
        <v>#N/A</v>
      </c>
      <c r="N561" s="46" t="e">
        <v>#N/A</v>
      </c>
      <c r="O561" s="46" t="e">
        <v>#N/A</v>
      </c>
      <c r="P561" s="46" t="e">
        <v>#N/A</v>
      </c>
      <c r="Q561" s="46" t="e">
        <v>#N/A</v>
      </c>
      <c r="R561" s="46" t="e">
        <v>#N/A</v>
      </c>
      <c r="S561" s="46" t="e">
        <v>#N/A</v>
      </c>
      <c r="T561" s="46" t="e">
        <v>#N/A</v>
      </c>
      <c r="U561" s="46" t="e">
        <v>#N/A</v>
      </c>
      <c r="V561" s="46" t="e">
        <v>#N/A</v>
      </c>
      <c r="W561" s="46" t="e">
        <v>#N/A</v>
      </c>
      <c r="X561" s="46" t="e">
        <v>#N/A</v>
      </c>
      <c r="Y561" s="46" t="e">
        <v>#N/A</v>
      </c>
      <c r="Z561" s="46" t="e">
        <v>#N/A</v>
      </c>
      <c r="AA561" s="46" t="e">
        <v>#N/A</v>
      </c>
      <c r="AB561" s="46" t="e">
        <v>#N/A</v>
      </c>
      <c r="AC561" s="46" t="e">
        <v>#N/A</v>
      </c>
      <c r="AD561" s="46" t="e">
        <v>#N/A</v>
      </c>
      <c r="AE561" s="46" t="e">
        <v>#N/A</v>
      </c>
      <c r="AF561" s="46" t="e">
        <v>#N/A</v>
      </c>
      <c r="AG561" s="46" t="e">
        <v>#N/A</v>
      </c>
      <c r="AH561" s="46" t="e">
        <v>#N/A</v>
      </c>
      <c r="AI561" s="46" t="e">
        <v>#N/A</v>
      </c>
      <c r="AJ561" s="46" t="e">
        <v>#N/A</v>
      </c>
      <c r="AK561" s="46" t="e">
        <v>#N/A</v>
      </c>
      <c r="AL561" s="46" t="e">
        <v>#N/A</v>
      </c>
      <c r="AM561" s="46" t="e">
        <v>#N/A</v>
      </c>
      <c r="AN561" s="46" t="e">
        <v>#N/A</v>
      </c>
      <c r="AO561" s="46" t="e">
        <v>#N/A</v>
      </c>
      <c r="AP561" s="46" t="e">
        <v>#N/A</v>
      </c>
      <c r="AQ561" s="46" t="e">
        <v>#N/A</v>
      </c>
      <c r="AR561" s="46" t="e">
        <v>#N/A</v>
      </c>
      <c r="AS561" s="46" t="e">
        <v>#N/A</v>
      </c>
    </row>
    <row r="562" spans="1:45">
      <c r="A562" s="46" t="s">
        <v>214</v>
      </c>
      <c r="B562" s="46" t="s">
        <v>215</v>
      </c>
      <c r="C562" s="46" t="s">
        <v>170</v>
      </c>
      <c r="D562" s="46" t="s">
        <v>171</v>
      </c>
      <c r="E562" s="46" t="e">
        <v>#N/A</v>
      </c>
      <c r="F562" s="46" t="e">
        <v>#N/A</v>
      </c>
      <c r="G562" s="46" t="e">
        <v>#N/A</v>
      </c>
      <c r="H562" s="46" t="e">
        <v>#N/A</v>
      </c>
      <c r="I562" s="46" t="e">
        <v>#N/A</v>
      </c>
      <c r="J562" s="46" t="e">
        <v>#N/A</v>
      </c>
      <c r="K562" s="46" t="e">
        <v>#N/A</v>
      </c>
      <c r="L562" s="46" t="e">
        <v>#N/A</v>
      </c>
      <c r="M562" s="46" t="e">
        <v>#N/A</v>
      </c>
      <c r="N562" s="46" t="e">
        <v>#N/A</v>
      </c>
      <c r="O562" s="46" t="e">
        <v>#N/A</v>
      </c>
      <c r="P562" s="46" t="e">
        <v>#N/A</v>
      </c>
      <c r="Q562" s="46" t="e">
        <v>#N/A</v>
      </c>
      <c r="R562" s="46" t="e">
        <v>#N/A</v>
      </c>
      <c r="S562" s="46">
        <v>3.1965019999999999E-3</v>
      </c>
      <c r="T562" s="46" t="e">
        <v>#N/A</v>
      </c>
      <c r="U562" s="46" t="e">
        <v>#N/A</v>
      </c>
      <c r="V562" s="46" t="e">
        <v>#N/A</v>
      </c>
      <c r="W562" s="46" t="e">
        <v>#N/A</v>
      </c>
      <c r="X562" s="46">
        <v>1.0663763607000001</v>
      </c>
      <c r="Y562" s="46" t="e">
        <v>#N/A</v>
      </c>
      <c r="Z562" s="46" t="e">
        <v>#N/A</v>
      </c>
      <c r="AA562" s="46">
        <v>0.9860806902</v>
      </c>
      <c r="AB562" s="46" t="e">
        <v>#N/A</v>
      </c>
      <c r="AC562" s="46" t="e">
        <v>#N/A</v>
      </c>
      <c r="AD562" s="46" t="e">
        <v>#N/A</v>
      </c>
      <c r="AE562" s="46" t="e">
        <v>#N/A</v>
      </c>
      <c r="AF562" s="46">
        <v>1.500691835</v>
      </c>
      <c r="AG562" s="46">
        <v>0.96137393560000006</v>
      </c>
      <c r="AH562" s="46">
        <v>0.61723334519999995</v>
      </c>
      <c r="AI562" s="46">
        <v>0.43837916199999993</v>
      </c>
      <c r="AJ562" s="46">
        <v>3.1808760899999997E-2</v>
      </c>
      <c r="AK562" s="46">
        <v>9.4910120799999997E-2</v>
      </c>
      <c r="AL562" s="46">
        <v>8.2066217600000005E-2</v>
      </c>
      <c r="AM562" s="46">
        <v>2.0376200000000001E-2</v>
      </c>
      <c r="AN562" s="46">
        <v>2.7357591700000003E-2</v>
      </c>
      <c r="AO562" s="46">
        <v>1.9585897200000001E-2</v>
      </c>
      <c r="AP562" s="46">
        <v>4.9669800000000002E-3</v>
      </c>
      <c r="AQ562" s="46">
        <v>1.0074855000000001E-2</v>
      </c>
      <c r="AR562" s="46">
        <v>6.81411E-3</v>
      </c>
      <c r="AS562" s="46" t="e">
        <v>#N/A</v>
      </c>
    </row>
    <row r="563" spans="1:45">
      <c r="A563" s="46" t="s">
        <v>214</v>
      </c>
      <c r="B563" s="46" t="s">
        <v>215</v>
      </c>
      <c r="C563" s="46" t="s">
        <v>172</v>
      </c>
      <c r="D563" s="46" t="s">
        <v>173</v>
      </c>
      <c r="E563" s="46" t="e">
        <v>#N/A</v>
      </c>
      <c r="F563" s="46" t="e">
        <v>#N/A</v>
      </c>
      <c r="G563" s="46" t="e">
        <v>#N/A</v>
      </c>
      <c r="H563" s="46" t="e">
        <v>#N/A</v>
      </c>
      <c r="I563" s="46" t="e">
        <v>#N/A</v>
      </c>
      <c r="J563" s="46" t="e">
        <v>#N/A</v>
      </c>
      <c r="K563" s="46" t="e">
        <v>#N/A</v>
      </c>
      <c r="L563" s="46" t="e">
        <v>#N/A</v>
      </c>
      <c r="M563" s="46" t="e">
        <v>#N/A</v>
      </c>
      <c r="N563" s="46" t="e">
        <v>#N/A</v>
      </c>
      <c r="O563" s="46" t="e">
        <v>#N/A</v>
      </c>
      <c r="P563" s="46" t="e">
        <v>#N/A</v>
      </c>
      <c r="Q563" s="46" t="e">
        <v>#N/A</v>
      </c>
      <c r="R563" s="46" t="e">
        <v>#N/A</v>
      </c>
      <c r="S563" s="46">
        <v>0.28389831999999998</v>
      </c>
      <c r="T563" s="46" t="e">
        <v>#N/A</v>
      </c>
      <c r="U563" s="46" t="e">
        <v>#N/A</v>
      </c>
      <c r="V563" s="46" t="e">
        <v>#N/A</v>
      </c>
      <c r="W563" s="46" t="e">
        <v>#N/A</v>
      </c>
      <c r="X563" s="46">
        <v>2.00134977</v>
      </c>
      <c r="Y563" s="46" t="e">
        <v>#N/A</v>
      </c>
      <c r="Z563" s="46" t="e">
        <v>#N/A</v>
      </c>
      <c r="AA563" s="46" t="e">
        <v>#N/A</v>
      </c>
      <c r="AB563" s="46" t="e">
        <v>#N/A</v>
      </c>
      <c r="AC563" s="46">
        <v>1.4588371</v>
      </c>
      <c r="AD563" s="46" t="e">
        <v>#N/A</v>
      </c>
      <c r="AE563" s="46">
        <v>2.0676146399999999</v>
      </c>
      <c r="AF563" s="46">
        <v>1.8010054200000001</v>
      </c>
      <c r="AG563" s="46">
        <v>1.7143054499999999</v>
      </c>
      <c r="AH563" s="46">
        <v>1.4156543100000001</v>
      </c>
      <c r="AI563" s="46">
        <v>0.69372873000000002</v>
      </c>
      <c r="AJ563" s="46">
        <v>1.13370696</v>
      </c>
      <c r="AK563" s="46">
        <v>0.81667959999999995</v>
      </c>
      <c r="AL563" s="46">
        <v>0.20494076</v>
      </c>
      <c r="AM563" s="46">
        <v>0.18455889</v>
      </c>
      <c r="AN563" s="46">
        <v>0.17818723</v>
      </c>
      <c r="AO563" s="46">
        <v>0.21573684000000001</v>
      </c>
      <c r="AP563" s="46">
        <v>9.9262799999999998E-2</v>
      </c>
      <c r="AQ563" s="46">
        <v>0.16316952000000001</v>
      </c>
      <c r="AR563" s="46" t="e">
        <v>#N/A</v>
      </c>
      <c r="AS563" s="46" t="e">
        <v>#N/A</v>
      </c>
    </row>
    <row r="564" spans="1:45">
      <c r="A564" s="46" t="s">
        <v>214</v>
      </c>
      <c r="B564" s="46" t="s">
        <v>215</v>
      </c>
      <c r="C564" s="46" t="s">
        <v>174</v>
      </c>
      <c r="D564" s="46" t="s">
        <v>175</v>
      </c>
      <c r="E564" s="46" t="e">
        <v>#N/A</v>
      </c>
      <c r="F564" s="46" t="e">
        <v>#N/A</v>
      </c>
      <c r="G564" s="46" t="e">
        <v>#N/A</v>
      </c>
      <c r="H564" s="46" t="e">
        <v>#N/A</v>
      </c>
      <c r="I564" s="46" t="e">
        <v>#N/A</v>
      </c>
      <c r="J564" s="46" t="e">
        <v>#N/A</v>
      </c>
      <c r="K564" s="46" t="e">
        <v>#N/A</v>
      </c>
      <c r="L564" s="46" t="e">
        <v>#N/A</v>
      </c>
      <c r="M564" s="46" t="e">
        <v>#N/A</v>
      </c>
      <c r="N564" s="46" t="e">
        <v>#N/A</v>
      </c>
      <c r="O564" s="46" t="e">
        <v>#N/A</v>
      </c>
      <c r="P564" s="46" t="e">
        <v>#N/A</v>
      </c>
      <c r="Q564" s="46" t="e">
        <v>#N/A</v>
      </c>
      <c r="R564" s="46" t="e">
        <v>#N/A</v>
      </c>
      <c r="S564" s="46">
        <v>2.9240391999999999E-3</v>
      </c>
      <c r="T564" s="46" t="e">
        <v>#N/A</v>
      </c>
      <c r="U564" s="46" t="e">
        <v>#N/A</v>
      </c>
      <c r="V564" s="46" t="e">
        <v>#N/A</v>
      </c>
      <c r="W564" s="46" t="e">
        <v>#N/A</v>
      </c>
      <c r="X564" s="46">
        <v>0.25667812610000001</v>
      </c>
      <c r="Y564" s="46" t="e">
        <v>#N/A</v>
      </c>
      <c r="Z564" s="46" t="e">
        <v>#N/A</v>
      </c>
      <c r="AA564" s="46">
        <v>0</v>
      </c>
      <c r="AB564" s="46" t="e">
        <v>#N/A</v>
      </c>
      <c r="AC564" s="46">
        <v>1.1357859199999999E-2</v>
      </c>
      <c r="AD564" s="46">
        <v>1.2334832999999998E-2</v>
      </c>
      <c r="AE564" s="46">
        <v>1.0498608000000001E-2</v>
      </c>
      <c r="AF564" s="46">
        <v>2.04778262E-2</v>
      </c>
      <c r="AG564" s="46">
        <v>1.75596417E-2</v>
      </c>
      <c r="AH564" s="46">
        <v>6.4889047E-3</v>
      </c>
      <c r="AI564" s="46">
        <v>3.7147825E-3</v>
      </c>
      <c r="AJ564" s="46">
        <v>5.9140998399999999E-2</v>
      </c>
      <c r="AK564" s="46">
        <v>5.0683589500000001E-2</v>
      </c>
      <c r="AL564" s="46">
        <v>3.9744916200000001E-2</v>
      </c>
      <c r="AM564" s="46">
        <v>4.7973464999999998E-3</v>
      </c>
      <c r="AN564" s="46">
        <v>7.2114484799999989E-2</v>
      </c>
      <c r="AO564" s="46">
        <v>5.2963522199999995E-2</v>
      </c>
      <c r="AP564" s="46">
        <v>2.6344600499999999E-2</v>
      </c>
      <c r="AQ564" s="46">
        <v>3.07740619E-2</v>
      </c>
      <c r="AR564" s="46" t="e">
        <v>#N/A</v>
      </c>
      <c r="AS564" s="46" t="e">
        <v>#N/A</v>
      </c>
    </row>
    <row r="565" spans="1:45">
      <c r="A565" s="46" t="s">
        <v>214</v>
      </c>
      <c r="B565" s="46" t="s">
        <v>215</v>
      </c>
      <c r="C565" s="46" t="s">
        <v>176</v>
      </c>
      <c r="D565" s="46" t="s">
        <v>177</v>
      </c>
      <c r="E565" s="46" t="e">
        <v>#N/A</v>
      </c>
      <c r="F565" s="46" t="e">
        <v>#N/A</v>
      </c>
      <c r="G565" s="46" t="e">
        <v>#N/A</v>
      </c>
      <c r="H565" s="46" t="e">
        <v>#N/A</v>
      </c>
      <c r="I565" s="46" t="e">
        <v>#N/A</v>
      </c>
      <c r="J565" s="46" t="e">
        <v>#N/A</v>
      </c>
      <c r="K565" s="46" t="e">
        <v>#N/A</v>
      </c>
      <c r="L565" s="46" t="e">
        <v>#N/A</v>
      </c>
      <c r="M565" s="46" t="e">
        <v>#N/A</v>
      </c>
      <c r="N565" s="46" t="e">
        <v>#N/A</v>
      </c>
      <c r="O565" s="46" t="e">
        <v>#N/A</v>
      </c>
      <c r="P565" s="46" t="e">
        <v>#N/A</v>
      </c>
      <c r="Q565" s="46" t="e">
        <v>#N/A</v>
      </c>
      <c r="R565" s="46" t="e">
        <v>#N/A</v>
      </c>
      <c r="S565" s="46" t="e">
        <v>#N/A</v>
      </c>
      <c r="T565" s="46" t="e">
        <v>#N/A</v>
      </c>
      <c r="U565" s="46" t="e">
        <v>#N/A</v>
      </c>
      <c r="V565" s="46" t="e">
        <v>#N/A</v>
      </c>
      <c r="W565" s="46" t="e">
        <v>#N/A</v>
      </c>
      <c r="X565" s="46" t="e">
        <v>#N/A</v>
      </c>
      <c r="Y565" s="46" t="e">
        <v>#N/A</v>
      </c>
      <c r="Z565" s="46" t="e">
        <v>#N/A</v>
      </c>
      <c r="AA565" s="46" t="e">
        <v>#N/A</v>
      </c>
      <c r="AB565" s="46" t="e">
        <v>#N/A</v>
      </c>
      <c r="AC565" s="46" t="e">
        <v>#N/A</v>
      </c>
      <c r="AD565" s="46" t="e">
        <v>#N/A</v>
      </c>
      <c r="AE565" s="46" t="e">
        <v>#N/A</v>
      </c>
      <c r="AF565" s="46" t="e">
        <v>#N/A</v>
      </c>
      <c r="AG565" s="46" t="e">
        <v>#N/A</v>
      </c>
      <c r="AH565" s="46" t="e">
        <v>#N/A</v>
      </c>
      <c r="AI565" s="46" t="e">
        <v>#N/A</v>
      </c>
      <c r="AJ565" s="46">
        <v>1.5356524999999999E-3</v>
      </c>
      <c r="AK565" s="46">
        <v>8.6103500000000012E-4</v>
      </c>
      <c r="AL565" s="46">
        <v>2.2787375E-3</v>
      </c>
      <c r="AM565" s="46">
        <v>5.5527210000000003E-4</v>
      </c>
      <c r="AN565" s="46">
        <v>0</v>
      </c>
      <c r="AO565" s="46">
        <v>0</v>
      </c>
      <c r="AP565" s="46">
        <v>1.3021659E-3</v>
      </c>
      <c r="AQ565" s="46">
        <v>7.8195725999999997E-3</v>
      </c>
      <c r="AR565" s="46">
        <v>1.0498398300000001E-2</v>
      </c>
      <c r="AS565" s="46" t="e">
        <v>#N/A</v>
      </c>
    </row>
    <row r="566" spans="1:45">
      <c r="A566" s="46" t="s">
        <v>214</v>
      </c>
      <c r="B566" s="46" t="s">
        <v>215</v>
      </c>
      <c r="C566" s="46" t="s">
        <v>178</v>
      </c>
      <c r="D566" s="46" t="s">
        <v>179</v>
      </c>
      <c r="E566" s="46" t="e">
        <v>#N/A</v>
      </c>
      <c r="F566" s="46" t="e">
        <v>#N/A</v>
      </c>
      <c r="G566" s="46" t="e">
        <v>#N/A</v>
      </c>
      <c r="H566" s="46" t="e">
        <v>#N/A</v>
      </c>
      <c r="I566" s="46" t="e">
        <v>#N/A</v>
      </c>
      <c r="J566" s="46" t="e">
        <v>#N/A</v>
      </c>
      <c r="K566" s="46" t="e">
        <v>#N/A</v>
      </c>
      <c r="L566" s="46" t="e">
        <v>#N/A</v>
      </c>
      <c r="M566" s="46" t="e">
        <v>#N/A</v>
      </c>
      <c r="N566" s="46" t="e">
        <v>#N/A</v>
      </c>
      <c r="O566" s="46" t="e">
        <v>#N/A</v>
      </c>
      <c r="P566" s="46" t="e">
        <v>#N/A</v>
      </c>
      <c r="Q566" s="46" t="e">
        <v>#N/A</v>
      </c>
      <c r="R566" s="46" t="e">
        <v>#N/A</v>
      </c>
      <c r="S566" s="46">
        <v>0</v>
      </c>
      <c r="T566" s="46" t="e">
        <v>#N/A</v>
      </c>
      <c r="U566" s="46" t="e">
        <v>#N/A</v>
      </c>
      <c r="V566" s="46" t="e">
        <v>#N/A</v>
      </c>
      <c r="W566" s="46">
        <v>0.49697459999999999</v>
      </c>
      <c r="X566" s="46" t="e">
        <v>#N/A</v>
      </c>
      <c r="Y566" s="46" t="e">
        <v>#N/A</v>
      </c>
      <c r="Z566" s="46" t="e">
        <v>#N/A</v>
      </c>
      <c r="AA566" s="46" t="e">
        <v>#N/A</v>
      </c>
      <c r="AB566" s="46">
        <v>0.58723122560000007</v>
      </c>
      <c r="AC566" s="46">
        <v>1.0066929391999999</v>
      </c>
      <c r="AD566" s="46">
        <v>1.425977391</v>
      </c>
      <c r="AE566" s="46">
        <v>1.3073414463999999</v>
      </c>
      <c r="AF566" s="46">
        <v>1.000467781</v>
      </c>
      <c r="AG566" s="46">
        <v>0.59273294320000003</v>
      </c>
      <c r="AH566" s="46">
        <v>0.28035902239999999</v>
      </c>
      <c r="AI566" s="46">
        <v>0.297685857</v>
      </c>
      <c r="AJ566" s="46">
        <v>0.50152858649999998</v>
      </c>
      <c r="AK566" s="46">
        <v>8.6403536900000008E-2</v>
      </c>
      <c r="AL566" s="46">
        <v>3.9703701000000008E-2</v>
      </c>
      <c r="AM566" s="46">
        <v>4.6054393200000002E-2</v>
      </c>
      <c r="AN566" s="46">
        <v>3.6725721199999999E-2</v>
      </c>
      <c r="AO566" s="46">
        <v>1.8878838500000002E-2</v>
      </c>
      <c r="AP566" s="46">
        <v>9.9679607999999999E-3</v>
      </c>
      <c r="AQ566" s="46">
        <v>1.2102364600000002E-2</v>
      </c>
      <c r="AR566" s="46">
        <v>2.8468528000000002E-3</v>
      </c>
      <c r="AS566" s="46" t="e">
        <v>#N/A</v>
      </c>
    </row>
    <row r="567" spans="1:45">
      <c r="A567" s="46" t="s">
        <v>214</v>
      </c>
      <c r="B567" s="46" t="s">
        <v>215</v>
      </c>
      <c r="C567" s="46" t="s">
        <v>180</v>
      </c>
      <c r="D567" s="46" t="s">
        <v>181</v>
      </c>
      <c r="E567" s="46" t="e">
        <v>#N/A</v>
      </c>
      <c r="F567" s="46" t="e">
        <v>#N/A</v>
      </c>
      <c r="G567" s="46" t="e">
        <v>#N/A</v>
      </c>
      <c r="H567" s="46" t="e">
        <v>#N/A</v>
      </c>
      <c r="I567" s="46" t="e">
        <v>#N/A</v>
      </c>
      <c r="J567" s="46" t="e">
        <v>#N/A</v>
      </c>
      <c r="K567" s="46" t="e">
        <v>#N/A</v>
      </c>
      <c r="L567" s="46" t="e">
        <v>#N/A</v>
      </c>
      <c r="M567" s="46" t="e">
        <v>#N/A</v>
      </c>
      <c r="N567" s="46" t="e">
        <v>#N/A</v>
      </c>
      <c r="O567" s="46" t="e">
        <v>#N/A</v>
      </c>
      <c r="P567" s="46" t="e">
        <v>#N/A</v>
      </c>
      <c r="Q567" s="46" t="e">
        <v>#N/A</v>
      </c>
      <c r="R567" s="46">
        <v>61.104303775199995</v>
      </c>
      <c r="S567" s="46" t="e">
        <v>#N/A</v>
      </c>
      <c r="T567" s="46" t="e">
        <v>#N/A</v>
      </c>
      <c r="U567" s="46">
        <v>63.445463954400005</v>
      </c>
      <c r="V567" s="46" t="e">
        <v>#N/A</v>
      </c>
      <c r="W567" s="46" t="e">
        <v>#N/A</v>
      </c>
      <c r="X567" s="46" t="e">
        <v>#N/A</v>
      </c>
      <c r="Y567" s="46" t="e">
        <v>#N/A</v>
      </c>
      <c r="Z567" s="46" t="e">
        <v>#N/A</v>
      </c>
      <c r="AA567" s="46">
        <v>20.011066039199999</v>
      </c>
      <c r="AB567" s="46" t="e">
        <v>#N/A</v>
      </c>
      <c r="AC567" s="46">
        <v>30.944006592000004</v>
      </c>
      <c r="AD567" s="46" t="e">
        <v>#N/A</v>
      </c>
      <c r="AE567" s="46" t="e">
        <v>#N/A</v>
      </c>
      <c r="AF567" s="46">
        <v>40.251263737299993</v>
      </c>
      <c r="AG567" s="46" t="e">
        <v>#N/A</v>
      </c>
      <c r="AH567" s="46" t="e">
        <v>#N/A</v>
      </c>
      <c r="AI567" s="46">
        <v>27.123372014500003</v>
      </c>
      <c r="AJ567" s="46">
        <v>25.288467556699995</v>
      </c>
      <c r="AK567" s="46" t="e">
        <v>#N/A</v>
      </c>
      <c r="AL567" s="46">
        <v>21.169216540000001</v>
      </c>
      <c r="AM567" s="46" t="e">
        <v>#N/A</v>
      </c>
      <c r="AN567" s="46" t="e">
        <v>#N/A</v>
      </c>
      <c r="AO567" s="46">
        <v>14.113645194000002</v>
      </c>
      <c r="AP567" s="46" t="e">
        <v>#N/A</v>
      </c>
      <c r="AQ567" s="46" t="e">
        <v>#N/A</v>
      </c>
      <c r="AR567" s="46" t="e">
        <v>#N/A</v>
      </c>
      <c r="AS567" s="46" t="e">
        <v>#N/A</v>
      </c>
    </row>
    <row r="568" spans="1:45">
      <c r="A568" s="46" t="s">
        <v>214</v>
      </c>
      <c r="B568" s="46" t="s">
        <v>215</v>
      </c>
      <c r="C568" s="46" t="s">
        <v>182</v>
      </c>
      <c r="D568" s="46" t="s">
        <v>183</v>
      </c>
      <c r="E568" s="46" t="e">
        <v>#N/A</v>
      </c>
      <c r="F568" s="46" t="e">
        <v>#N/A</v>
      </c>
      <c r="G568" s="46" t="e">
        <v>#N/A</v>
      </c>
      <c r="H568" s="46" t="e">
        <v>#N/A</v>
      </c>
      <c r="I568" s="46" t="e">
        <v>#N/A</v>
      </c>
      <c r="J568" s="46" t="e">
        <v>#N/A</v>
      </c>
      <c r="K568" s="46" t="e">
        <v>#N/A</v>
      </c>
      <c r="L568" s="46" t="e">
        <v>#N/A</v>
      </c>
      <c r="M568" s="46" t="e">
        <v>#N/A</v>
      </c>
      <c r="N568" s="46" t="e">
        <v>#N/A</v>
      </c>
      <c r="O568" s="46" t="e">
        <v>#N/A</v>
      </c>
      <c r="P568" s="46">
        <v>5.9523016000000005E-2</v>
      </c>
      <c r="Q568" s="46" t="e">
        <v>#N/A</v>
      </c>
      <c r="R568" s="46">
        <v>4.5201653999999994E-2</v>
      </c>
      <c r="S568" s="46" t="e">
        <v>#N/A</v>
      </c>
      <c r="T568" s="46">
        <v>3.4165376099999999E-2</v>
      </c>
      <c r="U568" s="46" t="e">
        <v>#N/A</v>
      </c>
      <c r="V568" s="46" t="e">
        <v>#N/A</v>
      </c>
      <c r="W568" s="46">
        <v>1.5345466799999999E-2</v>
      </c>
      <c r="X568" s="46" t="e">
        <v>#N/A</v>
      </c>
      <c r="Y568" s="46" t="e">
        <v>#N/A</v>
      </c>
      <c r="Z568" s="46" t="e">
        <v>#N/A</v>
      </c>
      <c r="AA568" s="46">
        <v>0.99264630899999995</v>
      </c>
      <c r="AB568" s="46" t="e">
        <v>#N/A</v>
      </c>
      <c r="AC568" s="46">
        <v>7.7326961999999999E-3</v>
      </c>
      <c r="AD568" s="46">
        <v>2.3196162599999997E-2</v>
      </c>
      <c r="AE568" s="46">
        <v>4.9736217700000002E-2</v>
      </c>
      <c r="AF568" s="46">
        <v>3.0598460800000001E-2</v>
      </c>
      <c r="AG568" s="46">
        <v>2.6761254800000005E-2</v>
      </c>
      <c r="AH568" s="46">
        <v>1.9102285E-2</v>
      </c>
      <c r="AI568" s="46">
        <v>3.8182222000000002E-2</v>
      </c>
      <c r="AJ568" s="46">
        <v>0.3625717275</v>
      </c>
      <c r="AK568" s="46">
        <v>1.14423801E-2</v>
      </c>
      <c r="AL568" s="46">
        <v>1.1436168E-2</v>
      </c>
      <c r="AM568" s="46">
        <v>3.8125759000000002E-3</v>
      </c>
      <c r="AN568" s="46">
        <v>7.6303206000000005E-3</v>
      </c>
      <c r="AO568" s="46">
        <v>0</v>
      </c>
      <c r="AP568" s="46">
        <v>7.6126509999999998E-3</v>
      </c>
      <c r="AQ568" s="46">
        <v>7.6126328000000005E-3</v>
      </c>
      <c r="AR568" s="46" t="e">
        <v>#N/A</v>
      </c>
      <c r="AS568" s="46" t="e">
        <v>#N/A</v>
      </c>
    </row>
    <row r="569" spans="1:45">
      <c r="A569" s="46" t="s">
        <v>214</v>
      </c>
      <c r="B569" s="46" t="s">
        <v>215</v>
      </c>
      <c r="C569" s="46" t="s">
        <v>184</v>
      </c>
      <c r="D569" s="46" t="s">
        <v>185</v>
      </c>
      <c r="E569" s="46" t="e">
        <v>#N/A</v>
      </c>
      <c r="F569" s="46" t="e">
        <v>#N/A</v>
      </c>
      <c r="G569" s="46" t="e">
        <v>#N/A</v>
      </c>
      <c r="H569" s="46" t="e">
        <v>#N/A</v>
      </c>
      <c r="I569" s="46" t="e">
        <v>#N/A</v>
      </c>
      <c r="J569" s="46" t="e">
        <v>#N/A</v>
      </c>
      <c r="K569" s="46" t="e">
        <v>#N/A</v>
      </c>
      <c r="L569" s="46" t="e">
        <v>#N/A</v>
      </c>
      <c r="M569" s="46" t="e">
        <v>#N/A</v>
      </c>
      <c r="N569" s="46" t="e">
        <v>#N/A</v>
      </c>
      <c r="O569" s="46" t="e">
        <v>#N/A</v>
      </c>
      <c r="P569" s="46" t="e">
        <v>#N/A</v>
      </c>
      <c r="Q569" s="46" t="e">
        <v>#N/A</v>
      </c>
      <c r="R569" s="46" t="e">
        <v>#N/A</v>
      </c>
      <c r="S569" s="46" t="e">
        <v>#N/A</v>
      </c>
      <c r="T569" s="46">
        <v>6.9484373999999988E-2</v>
      </c>
      <c r="U569" s="46" t="e">
        <v>#N/A</v>
      </c>
      <c r="V569" s="46" t="e">
        <v>#N/A</v>
      </c>
      <c r="W569" s="46">
        <v>0.1413245608</v>
      </c>
      <c r="X569" s="46" t="e">
        <v>#N/A</v>
      </c>
      <c r="Y569" s="46">
        <v>2.4366786192000003</v>
      </c>
      <c r="Z569" s="46" t="e">
        <v>#N/A</v>
      </c>
      <c r="AA569" s="46" t="e">
        <v>#N/A</v>
      </c>
      <c r="AB569" s="46" t="e">
        <v>#N/A</v>
      </c>
      <c r="AC569" s="46">
        <v>6.7522031999999992E-3</v>
      </c>
      <c r="AD569" s="46">
        <v>1.4516937840000002</v>
      </c>
      <c r="AE569" s="46">
        <v>1.6922000133999999</v>
      </c>
      <c r="AF569" s="46">
        <v>1.2061923649999999</v>
      </c>
      <c r="AG569" s="46">
        <v>1.173446784</v>
      </c>
      <c r="AH569" s="46">
        <v>0.83492641620000008</v>
      </c>
      <c r="AI569" s="46">
        <v>0.60922964319999995</v>
      </c>
      <c r="AJ569" s="46">
        <v>0.45837322749999998</v>
      </c>
      <c r="AK569" s="46">
        <v>1.54714448</v>
      </c>
      <c r="AL569" s="46">
        <v>1.2174778506000001</v>
      </c>
      <c r="AM569" s="46">
        <v>0</v>
      </c>
      <c r="AN569" s="46">
        <v>0</v>
      </c>
      <c r="AO569" s="46">
        <v>0</v>
      </c>
      <c r="AP569" s="46">
        <v>0</v>
      </c>
      <c r="AQ569" s="46">
        <v>0</v>
      </c>
      <c r="AR569" s="46" t="e">
        <v>#N/A</v>
      </c>
      <c r="AS569" s="46" t="e">
        <v>#N/A</v>
      </c>
    </row>
    <row r="570" spans="1:45">
      <c r="A570" s="46" t="s">
        <v>214</v>
      </c>
      <c r="B570" s="46" t="s">
        <v>215</v>
      </c>
      <c r="C570" s="46" t="s">
        <v>186</v>
      </c>
      <c r="D570" s="46" t="s">
        <v>187</v>
      </c>
      <c r="E570" s="46" t="e">
        <v>#N/A</v>
      </c>
      <c r="F570" s="46" t="e">
        <v>#N/A</v>
      </c>
      <c r="G570" s="46" t="e">
        <v>#N/A</v>
      </c>
      <c r="H570" s="46" t="e">
        <v>#N/A</v>
      </c>
      <c r="I570" s="46" t="e">
        <v>#N/A</v>
      </c>
      <c r="J570" s="46" t="e">
        <v>#N/A</v>
      </c>
      <c r="K570" s="46" t="e">
        <v>#N/A</v>
      </c>
      <c r="L570" s="46" t="e">
        <v>#N/A</v>
      </c>
      <c r="M570" s="46" t="e">
        <v>#N/A</v>
      </c>
      <c r="N570" s="46" t="e">
        <v>#N/A</v>
      </c>
      <c r="O570" s="46" t="e">
        <v>#N/A</v>
      </c>
      <c r="P570" s="46" t="e">
        <v>#N/A</v>
      </c>
      <c r="Q570" s="46" t="e">
        <v>#N/A</v>
      </c>
      <c r="R570" s="46">
        <v>3.9795520000000003E-4</v>
      </c>
      <c r="S570" s="46" t="e">
        <v>#N/A</v>
      </c>
      <c r="T570" s="46" t="e">
        <v>#N/A</v>
      </c>
      <c r="U570" s="46" t="e">
        <v>#N/A</v>
      </c>
      <c r="V570" s="46" t="e">
        <v>#N/A</v>
      </c>
      <c r="W570" s="46" t="e">
        <v>#N/A</v>
      </c>
      <c r="X570" s="46">
        <v>9.9587299999999998E-4</v>
      </c>
      <c r="Y570" s="46" t="e">
        <v>#N/A</v>
      </c>
      <c r="Z570" s="46" t="e">
        <v>#N/A</v>
      </c>
      <c r="AA570" s="46" t="e">
        <v>#N/A</v>
      </c>
      <c r="AB570" s="46" t="e">
        <v>#N/A</v>
      </c>
      <c r="AC570" s="46">
        <v>3.963258E-4</v>
      </c>
      <c r="AD570" s="46" t="e">
        <v>#N/A</v>
      </c>
      <c r="AE570" s="46" t="e">
        <v>#N/A</v>
      </c>
      <c r="AF570" s="46" t="e">
        <v>#N/A</v>
      </c>
      <c r="AG570" s="46">
        <v>0</v>
      </c>
      <c r="AH570" s="46">
        <v>0</v>
      </c>
      <c r="AI570" s="46">
        <v>0</v>
      </c>
      <c r="AJ570" s="46">
        <v>2.0004740000000003E-3</v>
      </c>
      <c r="AK570" s="46">
        <v>1.2041208E-3</v>
      </c>
      <c r="AL570" s="46">
        <v>6.0543659999999998E-4</v>
      </c>
      <c r="AM570" s="46">
        <v>2.0213159999999999E-4</v>
      </c>
      <c r="AN570" s="46">
        <v>2.0396689999999999E-4</v>
      </c>
      <c r="AO570" s="46">
        <v>2.0485830000000003E-4</v>
      </c>
      <c r="AP570" s="46">
        <v>0</v>
      </c>
      <c r="AQ570" s="46">
        <v>6.1714769999999999E-4</v>
      </c>
      <c r="AR570" s="46" t="e">
        <v>#N/A</v>
      </c>
      <c r="AS570" s="46" t="e">
        <v>#N/A</v>
      </c>
    </row>
    <row r="571" spans="1:45">
      <c r="A571" s="46" t="s">
        <v>214</v>
      </c>
      <c r="B571" s="46" t="s">
        <v>215</v>
      </c>
      <c r="C571" s="46" t="s">
        <v>188</v>
      </c>
      <c r="D571" s="46" t="s">
        <v>189</v>
      </c>
      <c r="E571" s="46" t="e">
        <v>#N/A</v>
      </c>
      <c r="F571" s="46" t="e">
        <v>#N/A</v>
      </c>
      <c r="G571" s="46" t="e">
        <v>#N/A</v>
      </c>
      <c r="H571" s="46" t="e">
        <v>#N/A</v>
      </c>
      <c r="I571" s="46" t="e">
        <v>#N/A</v>
      </c>
      <c r="J571" s="46" t="e">
        <v>#N/A</v>
      </c>
      <c r="K571" s="46" t="e">
        <v>#N/A</v>
      </c>
      <c r="L571" s="46" t="e">
        <v>#N/A</v>
      </c>
      <c r="M571" s="46" t="e">
        <v>#N/A</v>
      </c>
      <c r="N571" s="46" t="e">
        <v>#N/A</v>
      </c>
      <c r="O571" s="46" t="e">
        <v>#N/A</v>
      </c>
      <c r="P571" s="46" t="e">
        <v>#N/A</v>
      </c>
      <c r="Q571" s="46" t="e">
        <v>#N/A</v>
      </c>
      <c r="R571" s="46" t="e">
        <v>#N/A</v>
      </c>
      <c r="S571" s="46" t="e">
        <v>#N/A</v>
      </c>
      <c r="T571" s="46" t="e">
        <v>#N/A</v>
      </c>
      <c r="U571" s="46" t="e">
        <v>#N/A</v>
      </c>
      <c r="V571" s="46" t="e">
        <v>#N/A</v>
      </c>
      <c r="W571" s="46" t="e">
        <v>#N/A</v>
      </c>
      <c r="X571" s="46" t="e">
        <v>#N/A</v>
      </c>
      <c r="Y571" s="46" t="e">
        <v>#N/A</v>
      </c>
      <c r="Z571" s="46" t="e">
        <v>#N/A</v>
      </c>
      <c r="AA571" s="46" t="e">
        <v>#N/A</v>
      </c>
      <c r="AB571" s="46" t="e">
        <v>#N/A</v>
      </c>
      <c r="AC571" s="46" t="e">
        <v>#N/A</v>
      </c>
      <c r="AD571" s="46" t="e">
        <v>#N/A</v>
      </c>
      <c r="AE571" s="46" t="e">
        <v>#N/A</v>
      </c>
      <c r="AF571" s="46" t="e">
        <v>#N/A</v>
      </c>
      <c r="AG571" s="46" t="e">
        <v>#N/A</v>
      </c>
      <c r="AH571" s="46" t="e">
        <v>#N/A</v>
      </c>
      <c r="AI571" s="46" t="e">
        <v>#N/A</v>
      </c>
      <c r="AJ571" s="46" t="e">
        <v>#N/A</v>
      </c>
      <c r="AK571" s="46" t="e">
        <v>#N/A</v>
      </c>
      <c r="AL571" s="46" t="e">
        <v>#N/A</v>
      </c>
      <c r="AM571" s="46" t="e">
        <v>#N/A</v>
      </c>
      <c r="AN571" s="46" t="e">
        <v>#N/A</v>
      </c>
      <c r="AO571" s="46" t="e">
        <v>#N/A</v>
      </c>
      <c r="AP571" s="46" t="e">
        <v>#N/A</v>
      </c>
      <c r="AQ571" s="46" t="e">
        <v>#N/A</v>
      </c>
      <c r="AR571" s="46" t="e">
        <v>#N/A</v>
      </c>
      <c r="AS571" s="46" t="e">
        <v>#N/A</v>
      </c>
    </row>
    <row r="572" spans="1:45">
      <c r="A572" s="46" t="s">
        <v>214</v>
      </c>
      <c r="B572" s="46" t="s">
        <v>215</v>
      </c>
      <c r="C572" s="46" t="s">
        <v>190</v>
      </c>
      <c r="D572" s="46" t="s">
        <v>191</v>
      </c>
      <c r="E572" s="46" t="e">
        <v>#N/A</v>
      </c>
      <c r="F572" s="46" t="e">
        <v>#N/A</v>
      </c>
      <c r="G572" s="46" t="e">
        <v>#N/A</v>
      </c>
      <c r="H572" s="46" t="e">
        <v>#N/A</v>
      </c>
      <c r="I572" s="46" t="e">
        <v>#N/A</v>
      </c>
      <c r="J572" s="46" t="e">
        <v>#N/A</v>
      </c>
      <c r="K572" s="46" t="e">
        <v>#N/A</v>
      </c>
      <c r="L572" s="46" t="e">
        <v>#N/A</v>
      </c>
      <c r="M572" s="46" t="e">
        <v>#N/A</v>
      </c>
      <c r="N572" s="46" t="e">
        <v>#N/A</v>
      </c>
      <c r="O572" s="46" t="e">
        <v>#N/A</v>
      </c>
      <c r="P572" s="46" t="e">
        <v>#N/A</v>
      </c>
      <c r="Q572" s="46" t="e">
        <v>#N/A</v>
      </c>
      <c r="R572" s="46">
        <v>0.8238183401000001</v>
      </c>
      <c r="S572" s="46" t="e">
        <v>#N/A</v>
      </c>
      <c r="T572" s="46" t="e">
        <v>#N/A</v>
      </c>
      <c r="U572" s="46" t="e">
        <v>#N/A</v>
      </c>
      <c r="V572" s="46" t="e">
        <v>#N/A</v>
      </c>
      <c r="W572" s="46" t="e">
        <v>#N/A</v>
      </c>
      <c r="X572" s="46" t="e">
        <v>#N/A</v>
      </c>
      <c r="Y572" s="46">
        <v>1.4805453632999999</v>
      </c>
      <c r="Z572" s="46" t="e">
        <v>#N/A</v>
      </c>
      <c r="AA572" s="46" t="e">
        <v>#N/A</v>
      </c>
      <c r="AB572" s="46" t="e">
        <v>#N/A</v>
      </c>
      <c r="AC572" s="46" t="e">
        <v>#N/A</v>
      </c>
      <c r="AD572" s="46" t="e">
        <v>#N/A</v>
      </c>
      <c r="AE572" s="46" t="e">
        <v>#N/A</v>
      </c>
      <c r="AF572" s="46" t="e">
        <v>#N/A</v>
      </c>
      <c r="AG572" s="46">
        <v>1.1136505986</v>
      </c>
      <c r="AH572" s="46">
        <v>2.4706485254000001</v>
      </c>
      <c r="AI572" s="46">
        <v>1.4198394932</v>
      </c>
      <c r="AJ572" s="46">
        <v>1.6829433015999999</v>
      </c>
      <c r="AK572" s="46">
        <v>1.2916487548</v>
      </c>
      <c r="AL572" s="46">
        <v>0.99407153560000006</v>
      </c>
      <c r="AM572" s="46">
        <v>0.25323968520000001</v>
      </c>
      <c r="AN572" s="46">
        <v>0.61997337089999993</v>
      </c>
      <c r="AO572" s="46">
        <v>0.56402124480000004</v>
      </c>
      <c r="AP572" s="46">
        <v>0.20495824160000001</v>
      </c>
      <c r="AQ572" s="46">
        <v>0.19265806300000002</v>
      </c>
      <c r="AR572" s="46" t="e">
        <v>#N/A</v>
      </c>
      <c r="AS572" s="46" t="e">
        <v>#N/A</v>
      </c>
    </row>
    <row r="573" spans="1:45">
      <c r="A573" s="46" t="s">
        <v>214</v>
      </c>
      <c r="B573" s="46" t="s">
        <v>215</v>
      </c>
      <c r="C573" s="46" t="s">
        <v>192</v>
      </c>
      <c r="D573" s="46" t="s">
        <v>193</v>
      </c>
      <c r="E573" s="46" t="e">
        <v>#N/A</v>
      </c>
      <c r="F573" s="46" t="e">
        <v>#N/A</v>
      </c>
      <c r="G573" s="46" t="e">
        <v>#N/A</v>
      </c>
      <c r="H573" s="46" t="e">
        <v>#N/A</v>
      </c>
      <c r="I573" s="46" t="e">
        <v>#N/A</v>
      </c>
      <c r="J573" s="46" t="e">
        <v>#N/A</v>
      </c>
      <c r="K573" s="46" t="e">
        <v>#N/A</v>
      </c>
      <c r="L573" s="46" t="e">
        <v>#N/A</v>
      </c>
      <c r="M573" s="46" t="e">
        <v>#N/A</v>
      </c>
      <c r="N573" s="46" t="e">
        <v>#N/A</v>
      </c>
      <c r="O573" s="46" t="e">
        <v>#N/A</v>
      </c>
      <c r="P573" s="46" t="e">
        <v>#N/A</v>
      </c>
      <c r="Q573" s="46" t="e">
        <v>#N/A</v>
      </c>
      <c r="R573" s="46" t="e">
        <v>#N/A</v>
      </c>
      <c r="S573" s="46" t="e">
        <v>#N/A</v>
      </c>
      <c r="T573" s="46" t="e">
        <v>#N/A</v>
      </c>
      <c r="U573" s="46" t="e">
        <v>#N/A</v>
      </c>
      <c r="V573" s="46" t="e">
        <v>#N/A</v>
      </c>
      <c r="W573" s="46" t="e">
        <v>#N/A</v>
      </c>
      <c r="X573" s="46" t="e">
        <v>#N/A</v>
      </c>
      <c r="Y573" s="46" t="e">
        <v>#N/A</v>
      </c>
      <c r="Z573" s="46" t="e">
        <v>#N/A</v>
      </c>
      <c r="AA573" s="46" t="e">
        <v>#N/A</v>
      </c>
      <c r="AB573" s="46" t="e">
        <v>#N/A</v>
      </c>
      <c r="AC573" s="46" t="e">
        <v>#N/A</v>
      </c>
      <c r="AD573" s="46" t="e">
        <v>#N/A</v>
      </c>
      <c r="AE573" s="46" t="e">
        <v>#N/A</v>
      </c>
      <c r="AF573" s="46" t="e">
        <v>#N/A</v>
      </c>
      <c r="AG573" s="46" t="e">
        <v>#N/A</v>
      </c>
      <c r="AH573" s="46" t="e">
        <v>#N/A</v>
      </c>
      <c r="AI573" s="46" t="e">
        <v>#N/A</v>
      </c>
      <c r="AJ573" s="46" t="e">
        <v>#N/A</v>
      </c>
      <c r="AK573" s="46" t="e">
        <v>#N/A</v>
      </c>
      <c r="AL573" s="46" t="e">
        <v>#N/A</v>
      </c>
      <c r="AM573" s="46" t="e">
        <v>#N/A</v>
      </c>
      <c r="AN573" s="46" t="e">
        <v>#N/A</v>
      </c>
      <c r="AO573" s="46" t="e">
        <v>#N/A</v>
      </c>
      <c r="AP573" s="46" t="e">
        <v>#N/A</v>
      </c>
      <c r="AQ573" s="46" t="e">
        <v>#N/A</v>
      </c>
      <c r="AR573" s="46" t="e">
        <v>#N/A</v>
      </c>
      <c r="AS573" s="46" t="e">
        <v>#N/A</v>
      </c>
    </row>
    <row r="574" spans="1:45">
      <c r="A574" s="46" t="s">
        <v>214</v>
      </c>
      <c r="B574" s="46" t="s">
        <v>215</v>
      </c>
      <c r="C574" s="46" t="s">
        <v>194</v>
      </c>
      <c r="D574" s="46" t="s">
        <v>195</v>
      </c>
      <c r="E574" s="46" t="e">
        <v>#N/A</v>
      </c>
      <c r="F574" s="46" t="e">
        <v>#N/A</v>
      </c>
      <c r="G574" s="46" t="e">
        <v>#N/A</v>
      </c>
      <c r="H574" s="46" t="e">
        <v>#N/A</v>
      </c>
      <c r="I574" s="46" t="e">
        <v>#N/A</v>
      </c>
      <c r="J574" s="46" t="e">
        <v>#N/A</v>
      </c>
      <c r="K574" s="46" t="e">
        <v>#N/A</v>
      </c>
      <c r="L574" s="46" t="e">
        <v>#N/A</v>
      </c>
      <c r="M574" s="46" t="e">
        <v>#N/A</v>
      </c>
      <c r="N574" s="46" t="e">
        <v>#N/A</v>
      </c>
      <c r="O574" s="46" t="e">
        <v>#N/A</v>
      </c>
      <c r="P574" s="46" t="e">
        <v>#N/A</v>
      </c>
      <c r="Q574" s="46" t="e">
        <v>#N/A</v>
      </c>
      <c r="R574" s="46" t="e">
        <v>#N/A</v>
      </c>
      <c r="S574" s="46">
        <v>0</v>
      </c>
      <c r="T574" s="46" t="e">
        <v>#N/A</v>
      </c>
      <c r="U574" s="46" t="e">
        <v>#N/A</v>
      </c>
      <c r="V574" s="46" t="e">
        <v>#N/A</v>
      </c>
      <c r="W574" s="46" t="e">
        <v>#N/A</v>
      </c>
      <c r="X574" s="46" t="e">
        <v>#N/A</v>
      </c>
      <c r="Y574" s="46" t="e">
        <v>#N/A</v>
      </c>
      <c r="Z574" s="46" t="e">
        <v>#N/A</v>
      </c>
      <c r="AA574" s="46" t="e">
        <v>#N/A</v>
      </c>
      <c r="AB574" s="46" t="e">
        <v>#N/A</v>
      </c>
      <c r="AC574" s="46">
        <v>10.9359897</v>
      </c>
      <c r="AD574" s="46" t="e">
        <v>#N/A</v>
      </c>
      <c r="AE574" s="46">
        <v>16.781992320000001</v>
      </c>
      <c r="AF574" s="46" t="e">
        <v>#N/A</v>
      </c>
      <c r="AG574" s="46">
        <v>16.570752044999999</v>
      </c>
      <c r="AH574" s="46">
        <v>17.076633435000002</v>
      </c>
      <c r="AI574" s="46" t="e">
        <v>#N/A</v>
      </c>
      <c r="AJ574" s="46" t="e">
        <v>#N/A</v>
      </c>
      <c r="AK574" s="46" t="e">
        <v>#N/A</v>
      </c>
      <c r="AL574" s="46" t="e">
        <v>#N/A</v>
      </c>
      <c r="AM574" s="46" t="e">
        <v>#N/A</v>
      </c>
      <c r="AN574" s="46" t="e">
        <v>#N/A</v>
      </c>
      <c r="AO574" s="46" t="e">
        <v>#N/A</v>
      </c>
      <c r="AP574" s="46" t="e">
        <v>#N/A</v>
      </c>
      <c r="AQ574" s="46" t="e">
        <v>#N/A</v>
      </c>
      <c r="AR574" s="46" t="e">
        <v>#N/A</v>
      </c>
      <c r="AS574" s="46" t="e">
        <v>#N/A</v>
      </c>
    </row>
    <row r="575" spans="1:45">
      <c r="A575" s="46" t="s">
        <v>216</v>
      </c>
      <c r="B575" s="46" t="s">
        <v>217</v>
      </c>
      <c r="C575" s="46" t="s">
        <v>96</v>
      </c>
      <c r="D575" s="46" t="s">
        <v>97</v>
      </c>
      <c r="E575" s="46" t="e">
        <v>#N/A</v>
      </c>
      <c r="F575" s="46" t="e">
        <v>#N/A</v>
      </c>
      <c r="G575" s="46" t="e">
        <v>#N/A</v>
      </c>
      <c r="H575" s="46" t="e">
        <v>#N/A</v>
      </c>
      <c r="I575" s="46" t="e">
        <v>#N/A</v>
      </c>
      <c r="J575" s="46" t="e">
        <v>#N/A</v>
      </c>
      <c r="K575" s="46" t="e">
        <v>#N/A</v>
      </c>
      <c r="L575" s="46" t="e">
        <v>#N/A</v>
      </c>
      <c r="M575" s="46" t="e">
        <v>#N/A</v>
      </c>
      <c r="N575" s="46" t="e">
        <v>#N/A</v>
      </c>
      <c r="O575" s="46" t="e">
        <v>#N/A</v>
      </c>
      <c r="P575" s="46" t="e">
        <v>#N/A</v>
      </c>
      <c r="Q575" s="46" t="e">
        <v>#N/A</v>
      </c>
      <c r="R575" s="46" t="e">
        <v>#N/A</v>
      </c>
      <c r="S575" s="46" t="e">
        <v>#N/A</v>
      </c>
      <c r="T575" s="46" t="e">
        <v>#N/A</v>
      </c>
      <c r="U575" s="46" t="e">
        <v>#N/A</v>
      </c>
      <c r="V575" s="46" t="e">
        <v>#N/A</v>
      </c>
      <c r="W575" s="46" t="e">
        <v>#N/A</v>
      </c>
      <c r="X575" s="46" t="e">
        <v>#N/A</v>
      </c>
      <c r="Y575" s="46" t="e">
        <v>#N/A</v>
      </c>
      <c r="Z575" s="46" t="e">
        <v>#N/A</v>
      </c>
      <c r="AA575" s="46" t="e">
        <v>#N/A</v>
      </c>
      <c r="AB575" s="46" t="e">
        <v>#N/A</v>
      </c>
      <c r="AC575" s="46" t="e">
        <v>#N/A</v>
      </c>
      <c r="AD575" s="46" t="e">
        <v>#N/A</v>
      </c>
      <c r="AE575" s="46" t="e">
        <v>#N/A</v>
      </c>
      <c r="AF575" s="46" t="e">
        <v>#N/A</v>
      </c>
      <c r="AG575" s="46" t="e">
        <v>#N/A</v>
      </c>
      <c r="AH575" s="46" t="e">
        <v>#N/A</v>
      </c>
      <c r="AI575" s="46" t="e">
        <v>#N/A</v>
      </c>
      <c r="AJ575" s="46" t="e">
        <v>#N/A</v>
      </c>
      <c r="AK575" s="46" t="e">
        <v>#N/A</v>
      </c>
      <c r="AL575" s="46" t="e">
        <v>#N/A</v>
      </c>
      <c r="AM575" s="46" t="e">
        <v>#N/A</v>
      </c>
      <c r="AN575" s="46" t="e">
        <v>#N/A</v>
      </c>
      <c r="AO575" s="46" t="e">
        <v>#N/A</v>
      </c>
      <c r="AP575" s="46" t="e">
        <v>#N/A</v>
      </c>
      <c r="AQ575" s="46" t="e">
        <v>#N/A</v>
      </c>
      <c r="AR575" s="46" t="e">
        <v>#N/A</v>
      </c>
      <c r="AS575" s="46" t="e">
        <v>#N/A</v>
      </c>
    </row>
    <row r="576" spans="1:45">
      <c r="A576" s="46" t="s">
        <v>216</v>
      </c>
      <c r="B576" s="46" t="s">
        <v>217</v>
      </c>
      <c r="C576" s="46" t="s">
        <v>98</v>
      </c>
      <c r="D576" s="46" t="s">
        <v>99</v>
      </c>
      <c r="E576" s="46" t="e">
        <v>#N/A</v>
      </c>
      <c r="F576" s="46" t="e">
        <v>#N/A</v>
      </c>
      <c r="G576" s="46" t="e">
        <v>#N/A</v>
      </c>
      <c r="H576" s="46" t="e">
        <v>#N/A</v>
      </c>
      <c r="I576" s="46" t="e">
        <v>#N/A</v>
      </c>
      <c r="J576" s="46" t="e">
        <v>#N/A</v>
      </c>
      <c r="K576" s="46" t="e">
        <v>#N/A</v>
      </c>
      <c r="L576" s="46" t="e">
        <v>#N/A</v>
      </c>
      <c r="M576" s="46" t="e">
        <v>#N/A</v>
      </c>
      <c r="N576" s="46" t="e">
        <v>#N/A</v>
      </c>
      <c r="O576" s="46" t="e">
        <v>#N/A</v>
      </c>
      <c r="P576" s="46" t="e">
        <v>#N/A</v>
      </c>
      <c r="Q576" s="46" t="e">
        <v>#N/A</v>
      </c>
      <c r="R576" s="46" t="e">
        <v>#N/A</v>
      </c>
      <c r="S576" s="46" t="e">
        <v>#N/A</v>
      </c>
      <c r="T576" s="46" t="e">
        <v>#N/A</v>
      </c>
      <c r="U576" s="46" t="e">
        <v>#N/A</v>
      </c>
      <c r="V576" s="46" t="e">
        <v>#N/A</v>
      </c>
      <c r="W576" s="46" t="e">
        <v>#N/A</v>
      </c>
      <c r="X576" s="46" t="e">
        <v>#N/A</v>
      </c>
      <c r="Y576" s="46" t="e">
        <v>#N/A</v>
      </c>
      <c r="Z576" s="46">
        <v>1.9043429999999999</v>
      </c>
      <c r="AA576" s="46" t="e">
        <v>#N/A</v>
      </c>
      <c r="AB576" s="46" t="e">
        <v>#N/A</v>
      </c>
      <c r="AC576" s="46" t="e">
        <v>#N/A</v>
      </c>
      <c r="AD576" s="46" t="e">
        <v>#N/A</v>
      </c>
      <c r="AE576" s="46" t="e">
        <v>#N/A</v>
      </c>
      <c r="AF576" s="46">
        <v>1.32374784</v>
      </c>
      <c r="AG576" s="46">
        <v>1.961268E-2</v>
      </c>
      <c r="AH576" s="46">
        <v>2.8819350000000001E-2</v>
      </c>
      <c r="AI576" s="46">
        <v>0</v>
      </c>
      <c r="AJ576" s="46">
        <v>0</v>
      </c>
      <c r="AK576" s="46" t="e">
        <v>#N/A</v>
      </c>
      <c r="AL576" s="46" t="e">
        <v>#N/A</v>
      </c>
      <c r="AM576" s="46" t="e">
        <v>#N/A</v>
      </c>
      <c r="AN576" s="46" t="e">
        <v>#N/A</v>
      </c>
      <c r="AO576" s="46" t="e">
        <v>#N/A</v>
      </c>
      <c r="AP576" s="46" t="e">
        <v>#N/A</v>
      </c>
      <c r="AQ576" s="46" t="e">
        <v>#N/A</v>
      </c>
      <c r="AR576" s="46" t="e">
        <v>#N/A</v>
      </c>
      <c r="AS576" s="46" t="e">
        <v>#N/A</v>
      </c>
    </row>
    <row r="577" spans="1:45">
      <c r="A577" s="46" t="s">
        <v>216</v>
      </c>
      <c r="B577" s="46" t="s">
        <v>217</v>
      </c>
      <c r="C577" s="46" t="s">
        <v>100</v>
      </c>
      <c r="D577" s="46" t="s">
        <v>101</v>
      </c>
      <c r="E577" s="46" t="e">
        <v>#N/A</v>
      </c>
      <c r="F577" s="46" t="e">
        <v>#N/A</v>
      </c>
      <c r="G577" s="46" t="e">
        <v>#N/A</v>
      </c>
      <c r="H577" s="46" t="e">
        <v>#N/A</v>
      </c>
      <c r="I577" s="46" t="e">
        <v>#N/A</v>
      </c>
      <c r="J577" s="46" t="e">
        <v>#N/A</v>
      </c>
      <c r="K577" s="46" t="e">
        <v>#N/A</v>
      </c>
      <c r="L577" s="46" t="e">
        <v>#N/A</v>
      </c>
      <c r="M577" s="46" t="e">
        <v>#N/A</v>
      </c>
      <c r="N577" s="46" t="e">
        <v>#N/A</v>
      </c>
      <c r="O577" s="46" t="e">
        <v>#N/A</v>
      </c>
      <c r="P577" s="46" t="e">
        <v>#N/A</v>
      </c>
      <c r="Q577" s="46" t="e">
        <v>#N/A</v>
      </c>
      <c r="R577" s="46" t="e">
        <v>#N/A</v>
      </c>
      <c r="S577" s="46">
        <v>6.4895999999999995E-2</v>
      </c>
      <c r="T577" s="46" t="e">
        <v>#N/A</v>
      </c>
      <c r="U577" s="46" t="e">
        <v>#N/A</v>
      </c>
      <c r="V577" s="46" t="e">
        <v>#N/A</v>
      </c>
      <c r="W577" s="46" t="e">
        <v>#N/A</v>
      </c>
      <c r="X577" s="46">
        <v>0.276453</v>
      </c>
      <c r="Y577" s="46" t="e">
        <v>#N/A</v>
      </c>
      <c r="Z577" s="46">
        <v>0.26708280000000001</v>
      </c>
      <c r="AA577" s="46" t="e">
        <v>#N/A</v>
      </c>
      <c r="AB577" s="46" t="e">
        <v>#N/A</v>
      </c>
      <c r="AC577" s="46">
        <v>1.5133707000000001</v>
      </c>
      <c r="AD577" s="46">
        <v>1.2413294999999998</v>
      </c>
      <c r="AE577" s="46">
        <v>1.0035015</v>
      </c>
      <c r="AF577" s="46">
        <v>0.63241360000000002</v>
      </c>
      <c r="AG577" s="46">
        <v>0.97071600000000002</v>
      </c>
      <c r="AH577" s="46">
        <v>0.85429840000000001</v>
      </c>
      <c r="AI577" s="46">
        <v>0.35319899999999999</v>
      </c>
      <c r="AJ577" s="46">
        <v>0.21065339999999999</v>
      </c>
      <c r="AK577" s="46">
        <v>8.8356799999999999E-2</v>
      </c>
      <c r="AL577" s="46">
        <v>5.6404000000000003E-2</v>
      </c>
      <c r="AM577" s="46">
        <v>3.7159200000000003E-2</v>
      </c>
      <c r="AN577" s="46">
        <v>5.1337800000000003E-2</v>
      </c>
      <c r="AO577" s="46">
        <v>8.541E-3</v>
      </c>
      <c r="AP577" s="46">
        <v>9.4729999999999999E-4</v>
      </c>
      <c r="AQ577" s="46">
        <v>2.8392000000000001E-3</v>
      </c>
      <c r="AR577" s="46" t="e">
        <v>#N/A</v>
      </c>
      <c r="AS577" s="46" t="e">
        <v>#N/A</v>
      </c>
    </row>
    <row r="578" spans="1:45">
      <c r="A578" s="46" t="s">
        <v>216</v>
      </c>
      <c r="B578" s="46" t="s">
        <v>217</v>
      </c>
      <c r="C578" s="46" t="s">
        <v>102</v>
      </c>
      <c r="D578" s="46" t="s">
        <v>103</v>
      </c>
      <c r="E578" s="46" t="e">
        <v>#N/A</v>
      </c>
      <c r="F578" s="46" t="e">
        <v>#N/A</v>
      </c>
      <c r="G578" s="46" t="e">
        <v>#N/A</v>
      </c>
      <c r="H578" s="46" t="e">
        <v>#N/A</v>
      </c>
      <c r="I578" s="46" t="e">
        <v>#N/A</v>
      </c>
      <c r="J578" s="46" t="e">
        <v>#N/A</v>
      </c>
      <c r="K578" s="46" t="e">
        <v>#N/A</v>
      </c>
      <c r="L578" s="46" t="e">
        <v>#N/A</v>
      </c>
      <c r="M578" s="46" t="e">
        <v>#N/A</v>
      </c>
      <c r="N578" s="46" t="e">
        <v>#N/A</v>
      </c>
      <c r="O578" s="46" t="e">
        <v>#N/A</v>
      </c>
      <c r="P578" s="46" t="e">
        <v>#N/A</v>
      </c>
      <c r="Q578" s="46" t="e">
        <v>#N/A</v>
      </c>
      <c r="R578" s="46" t="e">
        <v>#N/A</v>
      </c>
      <c r="S578" s="46" t="e">
        <v>#N/A</v>
      </c>
      <c r="T578" s="46" t="e">
        <v>#N/A</v>
      </c>
      <c r="U578" s="46" t="e">
        <v>#N/A</v>
      </c>
      <c r="V578" s="46" t="e">
        <v>#N/A</v>
      </c>
      <c r="W578" s="46" t="e">
        <v>#N/A</v>
      </c>
      <c r="X578" s="46" t="e">
        <v>#N/A</v>
      </c>
      <c r="Y578" s="46" t="e">
        <v>#N/A</v>
      </c>
      <c r="Z578" s="46" t="e">
        <v>#N/A</v>
      </c>
      <c r="AA578" s="46" t="e">
        <v>#N/A</v>
      </c>
      <c r="AB578" s="46" t="e">
        <v>#N/A</v>
      </c>
      <c r="AC578" s="46" t="e">
        <v>#N/A</v>
      </c>
      <c r="AD578" s="46" t="e">
        <v>#N/A</v>
      </c>
      <c r="AE578" s="46" t="e">
        <v>#N/A</v>
      </c>
      <c r="AF578" s="46">
        <v>3.1157925400000001E-2</v>
      </c>
      <c r="AG578" s="46" t="e">
        <v>#N/A</v>
      </c>
      <c r="AH578" s="46" t="e">
        <v>#N/A</v>
      </c>
      <c r="AI578" s="46">
        <v>2.44855808E-2</v>
      </c>
      <c r="AJ578" s="46" t="e">
        <v>#N/A</v>
      </c>
      <c r="AK578" s="46" t="e">
        <v>#N/A</v>
      </c>
      <c r="AL578" s="46">
        <v>1.61297556E-2</v>
      </c>
      <c r="AM578" s="46" t="e">
        <v>#N/A</v>
      </c>
      <c r="AN578" s="46" t="e">
        <v>#N/A</v>
      </c>
      <c r="AO578" s="46" t="e">
        <v>#N/A</v>
      </c>
      <c r="AP578" s="46" t="e">
        <v>#N/A</v>
      </c>
      <c r="AQ578" s="46" t="e">
        <v>#N/A</v>
      </c>
      <c r="AR578" s="46" t="e">
        <v>#N/A</v>
      </c>
      <c r="AS578" s="46" t="e">
        <v>#N/A</v>
      </c>
    </row>
    <row r="579" spans="1:45">
      <c r="A579" s="46" t="s">
        <v>216</v>
      </c>
      <c r="B579" s="46" t="s">
        <v>217</v>
      </c>
      <c r="C579" s="46" t="s">
        <v>104</v>
      </c>
      <c r="D579" s="46" t="s">
        <v>105</v>
      </c>
      <c r="E579" s="46" t="e">
        <v>#N/A</v>
      </c>
      <c r="F579" s="46" t="e">
        <v>#N/A</v>
      </c>
      <c r="G579" s="46" t="e">
        <v>#N/A</v>
      </c>
      <c r="H579" s="46" t="e">
        <v>#N/A</v>
      </c>
      <c r="I579" s="46" t="e">
        <v>#N/A</v>
      </c>
      <c r="J579" s="46" t="e">
        <v>#N/A</v>
      </c>
      <c r="K579" s="46" t="e">
        <v>#N/A</v>
      </c>
      <c r="L579" s="46">
        <v>51.481687693000005</v>
      </c>
      <c r="M579" s="46">
        <v>51.3115411299</v>
      </c>
      <c r="N579" s="46">
        <v>63.882590721199996</v>
      </c>
      <c r="O579" s="46">
        <v>64.497190306500002</v>
      </c>
      <c r="P579" s="46">
        <v>48.043269870799996</v>
      </c>
      <c r="Q579" s="46">
        <v>29.483205292899999</v>
      </c>
      <c r="R579" s="46">
        <v>46.377643162400005</v>
      </c>
      <c r="S579" s="46">
        <v>54.300790078799992</v>
      </c>
      <c r="T579" s="46">
        <v>51.523713057600006</v>
      </c>
      <c r="U579" s="46">
        <v>53.825705879700003</v>
      </c>
      <c r="V579" s="46" t="e">
        <v>#N/A</v>
      </c>
      <c r="W579" s="46">
        <v>55.579071519300001</v>
      </c>
      <c r="X579" s="46">
        <v>54.965996225999994</v>
      </c>
      <c r="Y579" s="46" t="e">
        <v>#N/A</v>
      </c>
      <c r="Z579" s="46">
        <v>42.121007975200001</v>
      </c>
      <c r="AA579" s="46">
        <v>43.921048283500014</v>
      </c>
      <c r="AB579" s="46">
        <v>45.012337163499993</v>
      </c>
      <c r="AC579" s="46">
        <v>41.742434793600005</v>
      </c>
      <c r="AD579" s="46">
        <v>44.344500202600003</v>
      </c>
      <c r="AE579" s="46" t="e">
        <v>#N/A</v>
      </c>
      <c r="AF579" s="46">
        <v>46.0678880472</v>
      </c>
      <c r="AG579" s="46">
        <v>44.301856362399995</v>
      </c>
      <c r="AH579" s="46">
        <v>46.237363960199993</v>
      </c>
      <c r="AI579" s="46">
        <v>43.309277670100002</v>
      </c>
      <c r="AJ579" s="46">
        <v>39.938750956000007</v>
      </c>
      <c r="AK579" s="46">
        <v>34.0968454908</v>
      </c>
      <c r="AL579" s="46">
        <v>32.387799528000002</v>
      </c>
      <c r="AM579" s="46">
        <v>27.676773801600003</v>
      </c>
      <c r="AN579" s="46">
        <v>26.475994710800006</v>
      </c>
      <c r="AO579" s="46" t="e">
        <v>#N/A</v>
      </c>
      <c r="AP579" s="46">
        <v>22.798849300800001</v>
      </c>
      <c r="AQ579" s="46">
        <v>18.782866995199999</v>
      </c>
      <c r="AR579" s="46">
        <v>18.505899556200003</v>
      </c>
      <c r="AS579" s="46" t="e">
        <v>#N/A</v>
      </c>
    </row>
    <row r="580" spans="1:45">
      <c r="A580" s="46" t="s">
        <v>216</v>
      </c>
      <c r="B580" s="46" t="s">
        <v>217</v>
      </c>
      <c r="C580" s="46" t="s">
        <v>106</v>
      </c>
      <c r="D580" s="46" t="s">
        <v>107</v>
      </c>
      <c r="E580" s="46" t="e">
        <v>#N/A</v>
      </c>
      <c r="F580" s="46" t="e">
        <v>#N/A</v>
      </c>
      <c r="G580" s="46" t="e">
        <v>#N/A</v>
      </c>
      <c r="H580" s="46" t="e">
        <v>#N/A</v>
      </c>
      <c r="I580" s="46" t="e">
        <v>#N/A</v>
      </c>
      <c r="J580" s="46" t="e">
        <v>#N/A</v>
      </c>
      <c r="K580" s="46" t="e">
        <v>#N/A</v>
      </c>
      <c r="L580" s="46" t="e">
        <v>#N/A</v>
      </c>
      <c r="M580" s="46" t="e">
        <v>#N/A</v>
      </c>
      <c r="N580" s="46" t="e">
        <v>#N/A</v>
      </c>
      <c r="O580" s="46" t="e">
        <v>#N/A</v>
      </c>
      <c r="P580" s="46" t="e">
        <v>#N/A</v>
      </c>
      <c r="Q580" s="46" t="e">
        <v>#N/A</v>
      </c>
      <c r="R580" s="46" t="e">
        <v>#N/A</v>
      </c>
      <c r="S580" s="46">
        <v>8.9891302958000008</v>
      </c>
      <c r="T580" s="46">
        <v>7.5957614477999993</v>
      </c>
      <c r="U580" s="46" t="e">
        <v>#N/A</v>
      </c>
      <c r="V580" s="46">
        <v>7.4302886560000001</v>
      </c>
      <c r="W580" s="46">
        <v>6.9837253412000004</v>
      </c>
      <c r="X580" s="46" t="e">
        <v>#N/A</v>
      </c>
      <c r="Y580" s="46" t="e">
        <v>#N/A</v>
      </c>
      <c r="Z580" s="46" t="e">
        <v>#N/A</v>
      </c>
      <c r="AA580" s="46">
        <v>10.402607536</v>
      </c>
      <c r="AB580" s="46" t="e">
        <v>#N/A</v>
      </c>
      <c r="AC580" s="46" t="e">
        <v>#N/A</v>
      </c>
      <c r="AD580" s="46">
        <v>13.088597007299997</v>
      </c>
      <c r="AE580" s="46">
        <v>11.1676542676</v>
      </c>
      <c r="AF580" s="46">
        <v>15.194588566300002</v>
      </c>
      <c r="AG580" s="46">
        <v>11.752543771099999</v>
      </c>
      <c r="AH580" s="46">
        <v>11.2082558873</v>
      </c>
      <c r="AI580" s="46">
        <v>11.326174020700002</v>
      </c>
      <c r="AJ580" s="46">
        <v>9.895096389599999</v>
      </c>
      <c r="AK580" s="46">
        <v>15.631826310399999</v>
      </c>
      <c r="AL580" s="46">
        <v>13.711765923</v>
      </c>
      <c r="AM580" s="46">
        <v>10.219617816</v>
      </c>
      <c r="AN580" s="46">
        <v>9.2649203040000003</v>
      </c>
      <c r="AO580" s="46">
        <v>8.0815857760000007</v>
      </c>
      <c r="AP580" s="46">
        <v>7.1048268826000003</v>
      </c>
      <c r="AQ580" s="46">
        <v>7.5947249160000005</v>
      </c>
      <c r="AR580" s="46">
        <v>6.5285118576999999</v>
      </c>
      <c r="AS580" s="46" t="e">
        <v>#N/A</v>
      </c>
    </row>
    <row r="581" spans="1:45">
      <c r="A581" s="46" t="s">
        <v>216</v>
      </c>
      <c r="B581" s="46" t="s">
        <v>217</v>
      </c>
      <c r="C581" s="46" t="s">
        <v>108</v>
      </c>
      <c r="D581" s="46" t="s">
        <v>109</v>
      </c>
      <c r="E581" s="46" t="e">
        <v>#N/A</v>
      </c>
      <c r="F581" s="46" t="e">
        <v>#N/A</v>
      </c>
      <c r="G581" s="46" t="e">
        <v>#N/A</v>
      </c>
      <c r="H581" s="46" t="e">
        <v>#N/A</v>
      </c>
      <c r="I581" s="46" t="e">
        <v>#N/A</v>
      </c>
      <c r="J581" s="46" t="e">
        <v>#N/A</v>
      </c>
      <c r="K581" s="46" t="e">
        <v>#N/A</v>
      </c>
      <c r="L581" s="46" t="e">
        <v>#N/A</v>
      </c>
      <c r="M581" s="46" t="e">
        <v>#N/A</v>
      </c>
      <c r="N581" s="46" t="e">
        <v>#N/A</v>
      </c>
      <c r="O581" s="46" t="e">
        <v>#N/A</v>
      </c>
      <c r="P581" s="46" t="e">
        <v>#N/A</v>
      </c>
      <c r="Q581" s="46" t="e">
        <v>#N/A</v>
      </c>
      <c r="R581" s="46">
        <v>2.7503966112000002</v>
      </c>
      <c r="S581" s="46" t="e">
        <v>#N/A</v>
      </c>
      <c r="T581" s="46" t="e">
        <v>#N/A</v>
      </c>
      <c r="U581" s="46">
        <v>2.7451970978000002</v>
      </c>
      <c r="V581" s="46" t="e">
        <v>#N/A</v>
      </c>
      <c r="W581" s="46">
        <v>2.0757421260000002</v>
      </c>
      <c r="X581" s="46" t="e">
        <v>#N/A</v>
      </c>
      <c r="Y581" s="46">
        <v>2.0002838570000003</v>
      </c>
      <c r="Z581" s="46" t="e">
        <v>#N/A</v>
      </c>
      <c r="AA581" s="46">
        <v>1.631069066</v>
      </c>
      <c r="AB581" s="46" t="e">
        <v>#N/A</v>
      </c>
      <c r="AC581" s="46">
        <v>1.5261844488</v>
      </c>
      <c r="AD581" s="46" t="e">
        <v>#N/A</v>
      </c>
      <c r="AE581" s="46">
        <v>1.3577496364999997</v>
      </c>
      <c r="AF581" s="46" t="e">
        <v>#N/A</v>
      </c>
      <c r="AG581" s="46" t="e">
        <v>#N/A</v>
      </c>
      <c r="AH581" s="46">
        <v>1.2111536360000001</v>
      </c>
      <c r="AI581" s="46" t="e">
        <v>#N/A</v>
      </c>
      <c r="AJ581" s="46" t="e">
        <v>#N/A</v>
      </c>
      <c r="AK581" s="46">
        <v>0.83840599199999999</v>
      </c>
      <c r="AL581" s="46" t="e">
        <v>#N/A</v>
      </c>
      <c r="AM581" s="46" t="e">
        <v>#N/A</v>
      </c>
      <c r="AN581" s="46">
        <v>0.69002823699999993</v>
      </c>
      <c r="AO581" s="46" t="e">
        <v>#N/A</v>
      </c>
      <c r="AP581" s="46">
        <v>0.50055797550000003</v>
      </c>
      <c r="AQ581" s="46" t="e">
        <v>#N/A</v>
      </c>
      <c r="AR581" s="46">
        <v>0.36030457649999997</v>
      </c>
      <c r="AS581" s="46" t="e">
        <v>#N/A</v>
      </c>
    </row>
    <row r="582" spans="1:45">
      <c r="A582" s="46" t="s">
        <v>216</v>
      </c>
      <c r="B582" s="46" t="s">
        <v>217</v>
      </c>
      <c r="C582" s="46" t="s">
        <v>110</v>
      </c>
      <c r="D582" s="46" t="s">
        <v>111</v>
      </c>
      <c r="E582" s="46" t="e">
        <v>#N/A</v>
      </c>
      <c r="F582" s="46" t="e">
        <v>#N/A</v>
      </c>
      <c r="G582" s="46" t="e">
        <v>#N/A</v>
      </c>
      <c r="H582" s="46" t="e">
        <v>#N/A</v>
      </c>
      <c r="I582" s="46" t="e">
        <v>#N/A</v>
      </c>
      <c r="J582" s="46" t="e">
        <v>#N/A</v>
      </c>
      <c r="K582" s="46" t="e">
        <v>#N/A</v>
      </c>
      <c r="L582" s="46" t="e">
        <v>#N/A</v>
      </c>
      <c r="M582" s="46" t="e">
        <v>#N/A</v>
      </c>
      <c r="N582" s="46" t="e">
        <v>#N/A</v>
      </c>
      <c r="O582" s="46" t="e">
        <v>#N/A</v>
      </c>
      <c r="P582" s="46" t="e">
        <v>#N/A</v>
      </c>
      <c r="Q582" s="46" t="e">
        <v>#N/A</v>
      </c>
      <c r="R582" s="46" t="e">
        <v>#N/A</v>
      </c>
      <c r="S582" s="46">
        <v>3.8056000000000001E-3</v>
      </c>
      <c r="T582" s="46" t="e">
        <v>#N/A</v>
      </c>
      <c r="U582" s="46" t="e">
        <v>#N/A</v>
      </c>
      <c r="V582" s="46" t="e">
        <v>#N/A</v>
      </c>
      <c r="W582" s="46" t="e">
        <v>#N/A</v>
      </c>
      <c r="X582" s="46" t="e">
        <v>#N/A</v>
      </c>
      <c r="Y582" s="46" t="e">
        <v>#N/A</v>
      </c>
      <c r="Z582" s="46" t="e">
        <v>#N/A</v>
      </c>
      <c r="AA582" s="46" t="e">
        <v>#N/A</v>
      </c>
      <c r="AB582" s="46" t="e">
        <v>#N/A</v>
      </c>
      <c r="AC582" s="46">
        <v>0</v>
      </c>
      <c r="AD582" s="46">
        <v>2.32254E-2</v>
      </c>
      <c r="AE582" s="46">
        <v>1.15076E-2</v>
      </c>
      <c r="AF582" s="46">
        <v>1.2876E-2</v>
      </c>
      <c r="AG582" s="46" t="e">
        <v>#N/A</v>
      </c>
      <c r="AH582" s="46" t="e">
        <v>#N/A</v>
      </c>
      <c r="AI582" s="46">
        <v>6.6585000000000004E-3</v>
      </c>
      <c r="AJ582" s="46" t="e">
        <v>#N/A</v>
      </c>
      <c r="AK582" s="46" t="e">
        <v>#N/A</v>
      </c>
      <c r="AL582" s="46" t="e">
        <v>#N/A</v>
      </c>
      <c r="AM582" s="46">
        <v>5.3214095999999994E-3</v>
      </c>
      <c r="AN582" s="46">
        <v>3.5432623999999999E-3</v>
      </c>
      <c r="AO582" s="46">
        <v>2.2088905E-3</v>
      </c>
      <c r="AP582" s="46">
        <v>0</v>
      </c>
      <c r="AQ582" s="46" t="e">
        <v>#N/A</v>
      </c>
      <c r="AR582" s="46" t="e">
        <v>#N/A</v>
      </c>
      <c r="AS582" s="46" t="e">
        <v>#N/A</v>
      </c>
    </row>
    <row r="583" spans="1:45">
      <c r="A583" s="46" t="s">
        <v>216</v>
      </c>
      <c r="B583" s="46" t="s">
        <v>217</v>
      </c>
      <c r="C583" s="46" t="s">
        <v>112</v>
      </c>
      <c r="D583" s="46" t="s">
        <v>113</v>
      </c>
      <c r="E583" s="46" t="e">
        <v>#N/A</v>
      </c>
      <c r="F583" s="46" t="e">
        <v>#N/A</v>
      </c>
      <c r="G583" s="46" t="e">
        <v>#N/A</v>
      </c>
      <c r="H583" s="46" t="e">
        <v>#N/A</v>
      </c>
      <c r="I583" s="46" t="e">
        <v>#N/A</v>
      </c>
      <c r="J583" s="46" t="e">
        <v>#N/A</v>
      </c>
      <c r="K583" s="46" t="e">
        <v>#N/A</v>
      </c>
      <c r="L583" s="46" t="e">
        <v>#N/A</v>
      </c>
      <c r="M583" s="46" t="e">
        <v>#N/A</v>
      </c>
      <c r="N583" s="46" t="e">
        <v>#N/A</v>
      </c>
      <c r="O583" s="46" t="e">
        <v>#N/A</v>
      </c>
      <c r="P583" s="46" t="e">
        <v>#N/A</v>
      </c>
      <c r="Q583" s="46" t="e">
        <v>#N/A</v>
      </c>
      <c r="R583" s="46" t="e">
        <v>#N/A</v>
      </c>
      <c r="S583" s="46">
        <v>0</v>
      </c>
      <c r="T583" s="46" t="e">
        <v>#N/A</v>
      </c>
      <c r="U583" s="46" t="e">
        <v>#N/A</v>
      </c>
      <c r="V583" s="46" t="e">
        <v>#N/A</v>
      </c>
      <c r="W583" s="46" t="e">
        <v>#N/A</v>
      </c>
      <c r="X583" s="46">
        <v>3.0989564999999997E-3</v>
      </c>
      <c r="Y583" s="46" t="e">
        <v>#N/A</v>
      </c>
      <c r="Z583" s="46" t="e">
        <v>#N/A</v>
      </c>
      <c r="AA583" s="46">
        <v>2.68196266E-2</v>
      </c>
      <c r="AB583" s="46" t="e">
        <v>#N/A</v>
      </c>
      <c r="AC583" s="46" t="e">
        <v>#N/A</v>
      </c>
      <c r="AD583" s="46" t="e">
        <v>#N/A</v>
      </c>
      <c r="AE583" s="46" t="e">
        <v>#N/A</v>
      </c>
      <c r="AF583" s="46" t="e">
        <v>#N/A</v>
      </c>
      <c r="AG583" s="46" t="e">
        <v>#N/A</v>
      </c>
      <c r="AH583" s="46" t="e">
        <v>#N/A</v>
      </c>
      <c r="AI583" s="46">
        <v>3.0591302999999999E-3</v>
      </c>
      <c r="AJ583" s="46">
        <v>6.1267295999999994E-3</v>
      </c>
      <c r="AK583" s="46">
        <v>8.191124000000001E-3</v>
      </c>
      <c r="AL583" s="46">
        <v>2.0597656000000002E-2</v>
      </c>
      <c r="AM583" s="46">
        <v>0</v>
      </c>
      <c r="AN583" s="46">
        <v>0</v>
      </c>
      <c r="AO583" s="46">
        <v>0</v>
      </c>
      <c r="AP583" s="46">
        <v>0</v>
      </c>
      <c r="AQ583" s="46">
        <v>0</v>
      </c>
      <c r="AR583" s="46" t="e">
        <v>#N/A</v>
      </c>
      <c r="AS583" s="46" t="e">
        <v>#N/A</v>
      </c>
    </row>
    <row r="584" spans="1:45">
      <c r="A584" s="46" t="s">
        <v>216</v>
      </c>
      <c r="B584" s="46" t="s">
        <v>217</v>
      </c>
      <c r="C584" s="46" t="s">
        <v>114</v>
      </c>
      <c r="D584" s="46" t="s">
        <v>115</v>
      </c>
      <c r="E584" s="46" t="e">
        <v>#N/A</v>
      </c>
      <c r="F584" s="46" t="e">
        <v>#N/A</v>
      </c>
      <c r="G584" s="46" t="e">
        <v>#N/A</v>
      </c>
      <c r="H584" s="46" t="e">
        <v>#N/A</v>
      </c>
      <c r="I584" s="46" t="e">
        <v>#N/A</v>
      </c>
      <c r="J584" s="46" t="e">
        <v>#N/A</v>
      </c>
      <c r="K584" s="46" t="e">
        <v>#N/A</v>
      </c>
      <c r="L584" s="46" t="e">
        <v>#N/A</v>
      </c>
      <c r="M584" s="46" t="e">
        <v>#N/A</v>
      </c>
      <c r="N584" s="46" t="e">
        <v>#N/A</v>
      </c>
      <c r="O584" s="46" t="e">
        <v>#N/A</v>
      </c>
      <c r="P584" s="46" t="e">
        <v>#N/A</v>
      </c>
      <c r="Q584" s="46" t="e">
        <v>#N/A</v>
      </c>
      <c r="R584" s="46" t="e">
        <v>#N/A</v>
      </c>
      <c r="S584" s="46" t="e">
        <v>#N/A</v>
      </c>
      <c r="T584" s="46" t="e">
        <v>#N/A</v>
      </c>
      <c r="U584" s="46" t="e">
        <v>#N/A</v>
      </c>
      <c r="V584" s="46" t="e">
        <v>#N/A</v>
      </c>
      <c r="W584" s="46" t="e">
        <v>#N/A</v>
      </c>
      <c r="X584" s="46" t="e">
        <v>#N/A</v>
      </c>
      <c r="Y584" s="46" t="e">
        <v>#N/A</v>
      </c>
      <c r="Z584" s="46" t="e">
        <v>#N/A</v>
      </c>
      <c r="AA584" s="46" t="e">
        <v>#N/A</v>
      </c>
      <c r="AB584" s="46" t="e">
        <v>#N/A</v>
      </c>
      <c r="AC584" s="46" t="e">
        <v>#N/A</v>
      </c>
      <c r="AD584" s="46" t="e">
        <v>#N/A</v>
      </c>
      <c r="AE584" s="46" t="e">
        <v>#N/A</v>
      </c>
      <c r="AF584" s="46" t="e">
        <v>#N/A</v>
      </c>
      <c r="AG584" s="46" t="e">
        <v>#N/A</v>
      </c>
      <c r="AH584" s="46" t="e">
        <v>#N/A</v>
      </c>
      <c r="AI584" s="46" t="e">
        <v>#N/A</v>
      </c>
      <c r="AJ584" s="46" t="e">
        <v>#N/A</v>
      </c>
      <c r="AK584" s="46" t="e">
        <v>#N/A</v>
      </c>
      <c r="AL584" s="46" t="e">
        <v>#N/A</v>
      </c>
      <c r="AM584" s="46" t="e">
        <v>#N/A</v>
      </c>
      <c r="AN584" s="46" t="e">
        <v>#N/A</v>
      </c>
      <c r="AO584" s="46" t="e">
        <v>#N/A</v>
      </c>
      <c r="AP584" s="46" t="e">
        <v>#N/A</v>
      </c>
      <c r="AQ584" s="46" t="e">
        <v>#N/A</v>
      </c>
      <c r="AR584" s="46" t="e">
        <v>#N/A</v>
      </c>
      <c r="AS584" s="46" t="e">
        <v>#N/A</v>
      </c>
    </row>
    <row r="585" spans="1:45">
      <c r="A585" s="46" t="s">
        <v>216</v>
      </c>
      <c r="B585" s="46" t="s">
        <v>217</v>
      </c>
      <c r="C585" s="46" t="s">
        <v>116</v>
      </c>
      <c r="D585" s="46" t="s">
        <v>117</v>
      </c>
      <c r="E585" s="46" t="e">
        <v>#N/A</v>
      </c>
      <c r="F585" s="46" t="e">
        <v>#N/A</v>
      </c>
      <c r="G585" s="46" t="e">
        <v>#N/A</v>
      </c>
      <c r="H585" s="46" t="e">
        <v>#N/A</v>
      </c>
      <c r="I585" s="46" t="e">
        <v>#N/A</v>
      </c>
      <c r="J585" s="46" t="e">
        <v>#N/A</v>
      </c>
      <c r="K585" s="46" t="e">
        <v>#N/A</v>
      </c>
      <c r="L585" s="46" t="e">
        <v>#N/A</v>
      </c>
      <c r="M585" s="46" t="e">
        <v>#N/A</v>
      </c>
      <c r="N585" s="46" t="e">
        <v>#N/A</v>
      </c>
      <c r="O585" s="46" t="e">
        <v>#N/A</v>
      </c>
      <c r="P585" s="46" t="e">
        <v>#N/A</v>
      </c>
      <c r="Q585" s="46" t="e">
        <v>#N/A</v>
      </c>
      <c r="R585" s="46" t="e">
        <v>#N/A</v>
      </c>
      <c r="S585" s="46" t="e">
        <v>#N/A</v>
      </c>
      <c r="T585" s="46" t="e">
        <v>#N/A</v>
      </c>
      <c r="U585" s="46" t="e">
        <v>#N/A</v>
      </c>
      <c r="V585" s="46" t="e">
        <v>#N/A</v>
      </c>
      <c r="W585" s="46" t="e">
        <v>#N/A</v>
      </c>
      <c r="X585" s="46" t="e">
        <v>#N/A</v>
      </c>
      <c r="Y585" s="46" t="e">
        <v>#N/A</v>
      </c>
      <c r="Z585" s="46" t="e">
        <v>#N/A</v>
      </c>
      <c r="AA585" s="46" t="e">
        <v>#N/A</v>
      </c>
      <c r="AB585" s="46" t="e">
        <v>#N/A</v>
      </c>
      <c r="AC585" s="46" t="e">
        <v>#N/A</v>
      </c>
      <c r="AD585" s="46" t="e">
        <v>#N/A</v>
      </c>
      <c r="AE585" s="46" t="e">
        <v>#N/A</v>
      </c>
      <c r="AF585" s="46" t="e">
        <v>#N/A</v>
      </c>
      <c r="AG585" s="46" t="e">
        <v>#N/A</v>
      </c>
      <c r="AH585" s="46" t="e">
        <v>#N/A</v>
      </c>
      <c r="AI585" s="46" t="e">
        <v>#N/A</v>
      </c>
      <c r="AJ585" s="46" t="e">
        <v>#N/A</v>
      </c>
      <c r="AK585" s="46" t="e">
        <v>#N/A</v>
      </c>
      <c r="AL585" s="46" t="e">
        <v>#N/A</v>
      </c>
      <c r="AM585" s="46" t="e">
        <v>#N/A</v>
      </c>
      <c r="AN585" s="46" t="e">
        <v>#N/A</v>
      </c>
      <c r="AO585" s="46" t="e">
        <v>#N/A</v>
      </c>
      <c r="AP585" s="46" t="e">
        <v>#N/A</v>
      </c>
      <c r="AQ585" s="46" t="e">
        <v>#N/A</v>
      </c>
      <c r="AR585" s="46" t="e">
        <v>#N/A</v>
      </c>
      <c r="AS585" s="46" t="e">
        <v>#N/A</v>
      </c>
    </row>
    <row r="586" spans="1:45">
      <c r="A586" s="46" t="s">
        <v>216</v>
      </c>
      <c r="B586" s="46" t="s">
        <v>217</v>
      </c>
      <c r="C586" s="46" t="s">
        <v>118</v>
      </c>
      <c r="D586" s="46" t="s">
        <v>119</v>
      </c>
      <c r="E586" s="46" t="e">
        <v>#N/A</v>
      </c>
      <c r="F586" s="46" t="e">
        <v>#N/A</v>
      </c>
      <c r="G586" s="46" t="e">
        <v>#N/A</v>
      </c>
      <c r="H586" s="46" t="e">
        <v>#N/A</v>
      </c>
      <c r="I586" s="46" t="e">
        <v>#N/A</v>
      </c>
      <c r="J586" s="46" t="e">
        <v>#N/A</v>
      </c>
      <c r="K586" s="46" t="e">
        <v>#N/A</v>
      </c>
      <c r="L586" s="46" t="e">
        <v>#N/A</v>
      </c>
      <c r="M586" s="46" t="e">
        <v>#N/A</v>
      </c>
      <c r="N586" s="46" t="e">
        <v>#N/A</v>
      </c>
      <c r="O586" s="46" t="e">
        <v>#N/A</v>
      </c>
      <c r="P586" s="46" t="e">
        <v>#N/A</v>
      </c>
      <c r="Q586" s="46" t="e">
        <v>#N/A</v>
      </c>
      <c r="R586" s="46" t="e">
        <v>#N/A</v>
      </c>
      <c r="S586" s="46" t="e">
        <v>#N/A</v>
      </c>
      <c r="T586" s="46" t="e">
        <v>#N/A</v>
      </c>
      <c r="U586" s="46" t="e">
        <v>#N/A</v>
      </c>
      <c r="V586" s="46" t="e">
        <v>#N/A</v>
      </c>
      <c r="W586" s="46" t="e">
        <v>#N/A</v>
      </c>
      <c r="X586" s="46" t="e">
        <v>#N/A</v>
      </c>
      <c r="Y586" s="46" t="e">
        <v>#N/A</v>
      </c>
      <c r="Z586" s="46" t="e">
        <v>#N/A</v>
      </c>
      <c r="AA586" s="46" t="e">
        <v>#N/A</v>
      </c>
      <c r="AB586" s="46" t="e">
        <v>#N/A</v>
      </c>
      <c r="AC586" s="46" t="e">
        <v>#N/A</v>
      </c>
      <c r="AD586" s="46" t="e">
        <v>#N/A</v>
      </c>
      <c r="AE586" s="46" t="e">
        <v>#N/A</v>
      </c>
      <c r="AF586" s="46" t="e">
        <v>#N/A</v>
      </c>
      <c r="AG586" s="46" t="e">
        <v>#N/A</v>
      </c>
      <c r="AH586" s="46" t="e">
        <v>#N/A</v>
      </c>
      <c r="AI586" s="46" t="e">
        <v>#N/A</v>
      </c>
      <c r="AJ586" s="46" t="e">
        <v>#N/A</v>
      </c>
      <c r="AK586" s="46" t="e">
        <v>#N/A</v>
      </c>
      <c r="AL586" s="46" t="e">
        <v>#N/A</v>
      </c>
      <c r="AM586" s="46" t="e">
        <v>#N/A</v>
      </c>
      <c r="AN586" s="46" t="e">
        <v>#N/A</v>
      </c>
      <c r="AO586" s="46" t="e">
        <v>#N/A</v>
      </c>
      <c r="AP586" s="46" t="e">
        <v>#N/A</v>
      </c>
      <c r="AQ586" s="46" t="e">
        <v>#N/A</v>
      </c>
      <c r="AR586" s="46" t="e">
        <v>#N/A</v>
      </c>
      <c r="AS586" s="46" t="e">
        <v>#N/A</v>
      </c>
    </row>
    <row r="587" spans="1:45">
      <c r="A587" s="46" t="s">
        <v>216</v>
      </c>
      <c r="B587" s="46" t="s">
        <v>217</v>
      </c>
      <c r="C587" s="46" t="s">
        <v>120</v>
      </c>
      <c r="D587" s="46" t="s">
        <v>121</v>
      </c>
      <c r="E587" s="46" t="e">
        <v>#N/A</v>
      </c>
      <c r="F587" s="46" t="e">
        <v>#N/A</v>
      </c>
      <c r="G587" s="46" t="e">
        <v>#N/A</v>
      </c>
      <c r="H587" s="46" t="e">
        <v>#N/A</v>
      </c>
      <c r="I587" s="46" t="e">
        <v>#N/A</v>
      </c>
      <c r="J587" s="46" t="e">
        <v>#N/A</v>
      </c>
      <c r="K587" s="46" t="e">
        <v>#N/A</v>
      </c>
      <c r="L587" s="46" t="e">
        <v>#N/A</v>
      </c>
      <c r="M587" s="46" t="e">
        <v>#N/A</v>
      </c>
      <c r="N587" s="46" t="e">
        <v>#N/A</v>
      </c>
      <c r="O587" s="46">
        <v>147.38715928319999</v>
      </c>
      <c r="P587" s="46" t="e">
        <v>#N/A</v>
      </c>
      <c r="Q587" s="46" t="e">
        <v>#N/A</v>
      </c>
      <c r="R587" s="46">
        <v>157.904738262</v>
      </c>
      <c r="S587" s="46" t="e">
        <v>#N/A</v>
      </c>
      <c r="T587" s="46" t="e">
        <v>#N/A</v>
      </c>
      <c r="U587" s="46">
        <v>154.80189567719998</v>
      </c>
      <c r="V587" s="46" t="e">
        <v>#N/A</v>
      </c>
      <c r="W587" s="46" t="e">
        <v>#N/A</v>
      </c>
      <c r="X587" s="46">
        <v>162.07047487679998</v>
      </c>
      <c r="Y587" s="46" t="e">
        <v>#N/A</v>
      </c>
      <c r="Z587" s="46" t="e">
        <v>#N/A</v>
      </c>
      <c r="AA587" s="46">
        <v>155.04308993250001</v>
      </c>
      <c r="AB587" s="46" t="e">
        <v>#N/A</v>
      </c>
      <c r="AC587" s="46" t="e">
        <v>#N/A</v>
      </c>
      <c r="AD587" s="46">
        <v>161.7408900408</v>
      </c>
      <c r="AE587" s="46" t="e">
        <v>#N/A</v>
      </c>
      <c r="AF587" s="46" t="e">
        <v>#N/A</v>
      </c>
      <c r="AG587" s="46">
        <v>137.79026424930001</v>
      </c>
      <c r="AH587" s="46" t="e">
        <v>#N/A</v>
      </c>
      <c r="AI587" s="46" t="e">
        <v>#N/A</v>
      </c>
      <c r="AJ587" s="46">
        <v>134.62154828499999</v>
      </c>
      <c r="AK587" s="46" t="e">
        <v>#N/A</v>
      </c>
      <c r="AL587" s="46" t="e">
        <v>#N/A</v>
      </c>
      <c r="AM587" s="46">
        <v>128.29515300149998</v>
      </c>
      <c r="AN587" s="46" t="e">
        <v>#N/A</v>
      </c>
      <c r="AO587" s="46">
        <v>111.86687733799999</v>
      </c>
      <c r="AP587" s="46" t="e">
        <v>#N/A</v>
      </c>
      <c r="AQ587" s="46">
        <v>103.3573733451</v>
      </c>
      <c r="AR587" s="46" t="e">
        <v>#N/A</v>
      </c>
      <c r="AS587" s="46" t="e">
        <v>#N/A</v>
      </c>
    </row>
    <row r="588" spans="1:45">
      <c r="A588" s="46" t="s">
        <v>216</v>
      </c>
      <c r="B588" s="46" t="s">
        <v>217</v>
      </c>
      <c r="C588" s="46" t="s">
        <v>122</v>
      </c>
      <c r="D588" s="46" t="s">
        <v>123</v>
      </c>
      <c r="E588" s="46" t="e">
        <v>#N/A</v>
      </c>
      <c r="F588" s="46" t="e">
        <v>#N/A</v>
      </c>
      <c r="G588" s="46" t="e">
        <v>#N/A</v>
      </c>
      <c r="H588" s="46" t="e">
        <v>#N/A</v>
      </c>
      <c r="I588" s="46" t="e">
        <v>#N/A</v>
      </c>
      <c r="J588" s="46" t="e">
        <v>#N/A</v>
      </c>
      <c r="K588" s="46" t="e">
        <v>#N/A</v>
      </c>
      <c r="L588" s="46" t="e">
        <v>#N/A</v>
      </c>
      <c r="M588" s="46" t="e">
        <v>#N/A</v>
      </c>
      <c r="N588" s="46" t="e">
        <v>#N/A</v>
      </c>
      <c r="O588" s="46" t="e">
        <v>#N/A</v>
      </c>
      <c r="P588" s="46" t="e">
        <v>#N/A</v>
      </c>
      <c r="Q588" s="46" t="e">
        <v>#N/A</v>
      </c>
      <c r="R588" s="46" t="e">
        <v>#N/A</v>
      </c>
      <c r="S588" s="46" t="e">
        <v>#N/A</v>
      </c>
      <c r="T588" s="46" t="e">
        <v>#N/A</v>
      </c>
      <c r="U588" s="46" t="e">
        <v>#N/A</v>
      </c>
      <c r="V588" s="46" t="e">
        <v>#N/A</v>
      </c>
      <c r="W588" s="46" t="e">
        <v>#N/A</v>
      </c>
      <c r="X588" s="46" t="e">
        <v>#N/A</v>
      </c>
      <c r="Y588" s="46" t="e">
        <v>#N/A</v>
      </c>
      <c r="Z588" s="46" t="e">
        <v>#N/A</v>
      </c>
      <c r="AA588" s="46" t="e">
        <v>#N/A</v>
      </c>
      <c r="AB588" s="46" t="e">
        <v>#N/A</v>
      </c>
      <c r="AC588" s="46" t="e">
        <v>#N/A</v>
      </c>
      <c r="AD588" s="46" t="e">
        <v>#N/A</v>
      </c>
      <c r="AE588" s="46" t="e">
        <v>#N/A</v>
      </c>
      <c r="AF588" s="46" t="e">
        <v>#N/A</v>
      </c>
      <c r="AG588" s="46" t="e">
        <v>#N/A</v>
      </c>
      <c r="AH588" s="46">
        <v>0.1836336348</v>
      </c>
      <c r="AI588" s="46" t="e">
        <v>#N/A</v>
      </c>
      <c r="AJ588" s="46">
        <v>0.15130268599999996</v>
      </c>
      <c r="AK588" s="46">
        <v>0.1079868608</v>
      </c>
      <c r="AL588" s="46" t="e">
        <v>#N/A</v>
      </c>
      <c r="AM588" s="46" t="e">
        <v>#N/A</v>
      </c>
      <c r="AN588" s="46">
        <v>0.15465741719999998</v>
      </c>
      <c r="AO588" s="46">
        <v>4.0485503999999992E-2</v>
      </c>
      <c r="AP588" s="46">
        <v>3.3669991599999997E-2</v>
      </c>
      <c r="AQ588" s="46">
        <v>1.3177960000000001E-2</v>
      </c>
      <c r="AR588" s="46">
        <v>5.6361626999999999E-3</v>
      </c>
      <c r="AS588" s="46" t="e">
        <v>#N/A</v>
      </c>
    </row>
    <row r="589" spans="1:45">
      <c r="A589" s="46" t="s">
        <v>216</v>
      </c>
      <c r="B589" s="46" t="s">
        <v>217</v>
      </c>
      <c r="C589" s="46" t="s">
        <v>124</v>
      </c>
      <c r="D589" s="46" t="s">
        <v>125</v>
      </c>
      <c r="E589" s="46" t="e">
        <v>#N/A</v>
      </c>
      <c r="F589" s="46" t="e">
        <v>#N/A</v>
      </c>
      <c r="G589" s="46" t="e">
        <v>#N/A</v>
      </c>
      <c r="H589" s="46" t="e">
        <v>#N/A</v>
      </c>
      <c r="I589" s="46" t="e">
        <v>#N/A</v>
      </c>
      <c r="J589" s="46" t="e">
        <v>#N/A</v>
      </c>
      <c r="K589" s="46" t="e">
        <v>#N/A</v>
      </c>
      <c r="L589" s="46" t="e">
        <v>#N/A</v>
      </c>
      <c r="M589" s="46" t="e">
        <v>#N/A</v>
      </c>
      <c r="N589" s="46" t="e">
        <v>#N/A</v>
      </c>
      <c r="O589" s="46" t="e">
        <v>#N/A</v>
      </c>
      <c r="P589" s="46" t="e">
        <v>#N/A</v>
      </c>
      <c r="Q589" s="46" t="e">
        <v>#N/A</v>
      </c>
      <c r="R589" s="46" t="e">
        <v>#N/A</v>
      </c>
      <c r="S589" s="46">
        <v>1.5920604000000001E-3</v>
      </c>
      <c r="T589" s="46" t="e">
        <v>#N/A</v>
      </c>
      <c r="U589" s="46" t="e">
        <v>#N/A</v>
      </c>
      <c r="V589" s="46" t="e">
        <v>#N/A</v>
      </c>
      <c r="W589" s="46" t="e">
        <v>#N/A</v>
      </c>
      <c r="X589" s="46">
        <v>5.3829090000000003E-2</v>
      </c>
      <c r="Y589" s="46" t="e">
        <v>#N/A</v>
      </c>
      <c r="Z589" s="46">
        <v>0.127980384</v>
      </c>
      <c r="AA589" s="46">
        <v>0.1631595408</v>
      </c>
      <c r="AB589" s="46">
        <v>0.39850099379999993</v>
      </c>
      <c r="AC589" s="46">
        <v>0.3894590704</v>
      </c>
      <c r="AD589" s="46" t="e">
        <v>#N/A</v>
      </c>
      <c r="AE589" s="46" t="e">
        <v>#N/A</v>
      </c>
      <c r="AF589" s="46" t="e">
        <v>#N/A</v>
      </c>
      <c r="AG589" s="46">
        <v>7.3001466800000012E-2</v>
      </c>
      <c r="AH589" s="46">
        <v>6.2689966999999999E-2</v>
      </c>
      <c r="AI589" s="46">
        <v>4.3678254600000001E-2</v>
      </c>
      <c r="AJ589" s="46">
        <v>0</v>
      </c>
      <c r="AK589" s="46">
        <v>0</v>
      </c>
      <c r="AL589" s="46">
        <v>1.6502437500000001E-2</v>
      </c>
      <c r="AM589" s="46">
        <v>1.3063932E-2</v>
      </c>
      <c r="AN589" s="46">
        <v>2.5914194899999996E-2</v>
      </c>
      <c r="AO589" s="46">
        <v>0</v>
      </c>
      <c r="AP589" s="46">
        <v>0</v>
      </c>
      <c r="AQ589" s="46">
        <v>0</v>
      </c>
      <c r="AR589" s="46" t="e">
        <v>#N/A</v>
      </c>
      <c r="AS589" s="46" t="e">
        <v>#N/A</v>
      </c>
    </row>
    <row r="590" spans="1:45">
      <c r="A590" s="46" t="s">
        <v>216</v>
      </c>
      <c r="B590" s="46" t="s">
        <v>217</v>
      </c>
      <c r="C590" s="46" t="s">
        <v>126</v>
      </c>
      <c r="D590" s="46" t="s">
        <v>127</v>
      </c>
      <c r="E590" s="46" t="e">
        <v>#N/A</v>
      </c>
      <c r="F590" s="46" t="e">
        <v>#N/A</v>
      </c>
      <c r="G590" s="46" t="e">
        <v>#N/A</v>
      </c>
      <c r="H590" s="46" t="e">
        <v>#N/A</v>
      </c>
      <c r="I590" s="46" t="e">
        <v>#N/A</v>
      </c>
      <c r="J590" s="46" t="e">
        <v>#N/A</v>
      </c>
      <c r="K590" s="46" t="e">
        <v>#N/A</v>
      </c>
      <c r="L590" s="46" t="e">
        <v>#N/A</v>
      </c>
      <c r="M590" s="46" t="e">
        <v>#N/A</v>
      </c>
      <c r="N590" s="46" t="e">
        <v>#N/A</v>
      </c>
      <c r="O590" s="46" t="e">
        <v>#N/A</v>
      </c>
      <c r="P590" s="46" t="e">
        <v>#N/A</v>
      </c>
      <c r="Q590" s="46" t="e">
        <v>#N/A</v>
      </c>
      <c r="R590" s="46" t="e">
        <v>#N/A</v>
      </c>
      <c r="S590" s="46" t="e">
        <v>#N/A</v>
      </c>
      <c r="T590" s="46" t="e">
        <v>#N/A</v>
      </c>
      <c r="U590" s="46" t="e">
        <v>#N/A</v>
      </c>
      <c r="V590" s="46" t="e">
        <v>#N/A</v>
      </c>
      <c r="W590" s="46" t="e">
        <v>#N/A</v>
      </c>
      <c r="X590" s="46" t="e">
        <v>#N/A</v>
      </c>
      <c r="Y590" s="46" t="e">
        <v>#N/A</v>
      </c>
      <c r="Z590" s="46" t="e">
        <v>#N/A</v>
      </c>
      <c r="AA590" s="46" t="e">
        <v>#N/A</v>
      </c>
      <c r="AB590" s="46" t="e">
        <v>#N/A</v>
      </c>
      <c r="AC590" s="46">
        <v>0.152786634</v>
      </c>
      <c r="AD590" s="46" t="e">
        <v>#N/A</v>
      </c>
      <c r="AE590" s="46">
        <v>0.36196797489999993</v>
      </c>
      <c r="AF590" s="46" t="e">
        <v>#N/A</v>
      </c>
      <c r="AG590" s="46">
        <v>0.1259826426</v>
      </c>
      <c r="AH590" s="46">
        <v>0.14217478259999999</v>
      </c>
      <c r="AI590" s="46">
        <v>0.13270270439999998</v>
      </c>
      <c r="AJ590" s="46">
        <v>0.1309495054</v>
      </c>
      <c r="AK590" s="46">
        <v>0.17074732199999998</v>
      </c>
      <c r="AL590" s="46" t="e">
        <v>#N/A</v>
      </c>
      <c r="AM590" s="46">
        <v>0.17901366860000004</v>
      </c>
      <c r="AN590" s="46" t="e">
        <v>#N/A</v>
      </c>
      <c r="AO590" s="46" t="e">
        <v>#N/A</v>
      </c>
      <c r="AP590" s="46" t="e">
        <v>#N/A</v>
      </c>
      <c r="AQ590" s="46" t="e">
        <v>#N/A</v>
      </c>
      <c r="AR590" s="46" t="e">
        <v>#N/A</v>
      </c>
      <c r="AS590" s="46" t="e">
        <v>#N/A</v>
      </c>
    </row>
    <row r="591" spans="1:45">
      <c r="A591" s="46" t="s">
        <v>216</v>
      </c>
      <c r="B591" s="46" t="s">
        <v>217</v>
      </c>
      <c r="C591" s="46" t="s">
        <v>128</v>
      </c>
      <c r="D591" s="46" t="s">
        <v>129</v>
      </c>
      <c r="E591" s="46" t="e">
        <v>#N/A</v>
      </c>
      <c r="F591" s="46" t="e">
        <v>#N/A</v>
      </c>
      <c r="G591" s="46" t="e">
        <v>#N/A</v>
      </c>
      <c r="H591" s="46" t="e">
        <v>#N/A</v>
      </c>
      <c r="I591" s="46" t="e">
        <v>#N/A</v>
      </c>
      <c r="J591" s="46" t="e">
        <v>#N/A</v>
      </c>
      <c r="K591" s="46" t="e">
        <v>#N/A</v>
      </c>
      <c r="L591" s="46" t="e">
        <v>#N/A</v>
      </c>
      <c r="M591" s="46" t="e">
        <v>#N/A</v>
      </c>
      <c r="N591" s="46" t="e">
        <v>#N/A</v>
      </c>
      <c r="O591" s="46">
        <v>35.831276572</v>
      </c>
      <c r="P591" s="46" t="e">
        <v>#N/A</v>
      </c>
      <c r="Q591" s="46" t="e">
        <v>#N/A</v>
      </c>
      <c r="R591" s="46" t="e">
        <v>#N/A</v>
      </c>
      <c r="S591" s="46" t="e">
        <v>#N/A</v>
      </c>
      <c r="T591" s="46">
        <v>22.242325559300003</v>
      </c>
      <c r="U591" s="46" t="e">
        <v>#N/A</v>
      </c>
      <c r="V591" s="46" t="e">
        <v>#N/A</v>
      </c>
      <c r="W591" s="46">
        <v>21.742850491999999</v>
      </c>
      <c r="X591" s="46" t="e">
        <v>#N/A</v>
      </c>
      <c r="Y591" s="46">
        <v>21.358974551999999</v>
      </c>
      <c r="Z591" s="46" t="e">
        <v>#N/A</v>
      </c>
      <c r="AA591" s="46">
        <v>30.104875230000001</v>
      </c>
      <c r="AB591" s="46" t="e">
        <v>#N/A</v>
      </c>
      <c r="AC591" s="46">
        <v>29.770130941199998</v>
      </c>
      <c r="AD591" s="46" t="e">
        <v>#N/A</v>
      </c>
      <c r="AE591" s="46">
        <v>25.229227985999998</v>
      </c>
      <c r="AF591" s="46" t="e">
        <v>#N/A</v>
      </c>
      <c r="AG591" s="46">
        <v>24.177430012999999</v>
      </c>
      <c r="AH591" s="46" t="e">
        <v>#N/A</v>
      </c>
      <c r="AI591" s="46">
        <v>0</v>
      </c>
      <c r="AJ591" s="46">
        <v>19.8753457766</v>
      </c>
      <c r="AK591" s="46">
        <v>12.731060555099999</v>
      </c>
      <c r="AL591" s="46" t="e">
        <v>#N/A</v>
      </c>
      <c r="AM591" s="46">
        <v>13.831230366299998</v>
      </c>
      <c r="AN591" s="46" t="e">
        <v>#N/A</v>
      </c>
      <c r="AO591" s="46">
        <v>14.115487498</v>
      </c>
      <c r="AP591" s="46" t="e">
        <v>#N/A</v>
      </c>
      <c r="AQ591" s="46">
        <v>12.597723381600002</v>
      </c>
      <c r="AR591" s="46" t="e">
        <v>#N/A</v>
      </c>
      <c r="AS591" s="46" t="e">
        <v>#N/A</v>
      </c>
    </row>
    <row r="592" spans="1:45">
      <c r="A592" s="46" t="s">
        <v>216</v>
      </c>
      <c r="B592" s="46" t="s">
        <v>217</v>
      </c>
      <c r="C592" s="46" t="s">
        <v>130</v>
      </c>
      <c r="D592" s="46" t="s">
        <v>131</v>
      </c>
      <c r="E592" s="46" t="e">
        <v>#N/A</v>
      </c>
      <c r="F592" s="46" t="e">
        <v>#N/A</v>
      </c>
      <c r="G592" s="46" t="e">
        <v>#N/A</v>
      </c>
      <c r="H592" s="46" t="e">
        <v>#N/A</v>
      </c>
      <c r="I592" s="46" t="e">
        <v>#N/A</v>
      </c>
      <c r="J592" s="46" t="e">
        <v>#N/A</v>
      </c>
      <c r="K592" s="46" t="e">
        <v>#N/A</v>
      </c>
      <c r="L592" s="46" t="e">
        <v>#N/A</v>
      </c>
      <c r="M592" s="46" t="e">
        <v>#N/A</v>
      </c>
      <c r="N592" s="46" t="e">
        <v>#N/A</v>
      </c>
      <c r="O592" s="46" t="e">
        <v>#N/A</v>
      </c>
      <c r="P592" s="46" t="e">
        <v>#N/A</v>
      </c>
      <c r="Q592" s="46" t="e">
        <v>#N/A</v>
      </c>
      <c r="R592" s="46" t="e">
        <v>#N/A</v>
      </c>
      <c r="S592" s="46" t="e">
        <v>#N/A</v>
      </c>
      <c r="T592" s="46" t="e">
        <v>#N/A</v>
      </c>
      <c r="U592" s="46" t="e">
        <v>#N/A</v>
      </c>
      <c r="V592" s="46" t="e">
        <v>#N/A</v>
      </c>
      <c r="W592" s="46" t="e">
        <v>#N/A</v>
      </c>
      <c r="X592" s="46" t="e">
        <v>#N/A</v>
      </c>
      <c r="Y592" s="46" t="e">
        <v>#N/A</v>
      </c>
      <c r="Z592" s="46">
        <v>0.8486654334</v>
      </c>
      <c r="AA592" s="46" t="e">
        <v>#N/A</v>
      </c>
      <c r="AB592" s="46" t="e">
        <v>#N/A</v>
      </c>
      <c r="AC592" s="46">
        <v>1.4267796516</v>
      </c>
      <c r="AD592" s="46" t="e">
        <v>#N/A</v>
      </c>
      <c r="AE592" s="46" t="e">
        <v>#N/A</v>
      </c>
      <c r="AF592" s="46" t="e">
        <v>#N/A</v>
      </c>
      <c r="AG592" s="46">
        <v>0.82175005889999997</v>
      </c>
      <c r="AH592" s="46" t="e">
        <v>#N/A</v>
      </c>
      <c r="AI592" s="46" t="e">
        <v>#N/A</v>
      </c>
      <c r="AJ592" s="46" t="e">
        <v>#N/A</v>
      </c>
      <c r="AK592" s="46" t="e">
        <v>#N/A</v>
      </c>
      <c r="AL592" s="46">
        <v>0.29272441039999997</v>
      </c>
      <c r="AM592" s="46" t="e">
        <v>#N/A</v>
      </c>
      <c r="AN592" s="46" t="e">
        <v>#N/A</v>
      </c>
      <c r="AO592" s="46">
        <v>0.2370862218</v>
      </c>
      <c r="AP592" s="46">
        <v>0.17133849539999998</v>
      </c>
      <c r="AQ592" s="46">
        <v>0.1109293905</v>
      </c>
      <c r="AR592" s="46" t="e">
        <v>#N/A</v>
      </c>
      <c r="AS592" s="46" t="e">
        <v>#N/A</v>
      </c>
    </row>
    <row r="593" spans="1:45">
      <c r="A593" s="46" t="s">
        <v>216</v>
      </c>
      <c r="B593" s="46" t="s">
        <v>217</v>
      </c>
      <c r="C593" s="46" t="s">
        <v>132</v>
      </c>
      <c r="D593" s="46" t="s">
        <v>133</v>
      </c>
      <c r="E593" s="46" t="e">
        <v>#N/A</v>
      </c>
      <c r="F593" s="46" t="e">
        <v>#N/A</v>
      </c>
      <c r="G593" s="46" t="e">
        <v>#N/A</v>
      </c>
      <c r="H593" s="46" t="e">
        <v>#N/A</v>
      </c>
      <c r="I593" s="46" t="e">
        <v>#N/A</v>
      </c>
      <c r="J593" s="46" t="e">
        <v>#N/A</v>
      </c>
      <c r="K593" s="46" t="e">
        <v>#N/A</v>
      </c>
      <c r="L593" s="46" t="e">
        <v>#N/A</v>
      </c>
      <c r="M593" s="46" t="e">
        <v>#N/A</v>
      </c>
      <c r="N593" s="46" t="e">
        <v>#N/A</v>
      </c>
      <c r="O593" s="46" t="e">
        <v>#N/A</v>
      </c>
      <c r="P593" s="46" t="e">
        <v>#N/A</v>
      </c>
      <c r="Q593" s="46" t="e">
        <v>#N/A</v>
      </c>
      <c r="R593" s="46" t="e">
        <v>#N/A</v>
      </c>
      <c r="S593" s="46" t="e">
        <v>#N/A</v>
      </c>
      <c r="T593" s="46" t="e">
        <v>#N/A</v>
      </c>
      <c r="U593" s="46" t="e">
        <v>#N/A</v>
      </c>
      <c r="V593" s="46" t="e">
        <v>#N/A</v>
      </c>
      <c r="W593" s="46" t="e">
        <v>#N/A</v>
      </c>
      <c r="X593" s="46" t="e">
        <v>#N/A</v>
      </c>
      <c r="Y593" s="46" t="e">
        <v>#N/A</v>
      </c>
      <c r="Z593" s="46" t="e">
        <v>#N/A</v>
      </c>
      <c r="AA593" s="46" t="e">
        <v>#N/A</v>
      </c>
      <c r="AB593" s="46" t="e">
        <v>#N/A</v>
      </c>
      <c r="AC593" s="46" t="e">
        <v>#N/A</v>
      </c>
      <c r="AD593" s="46" t="e">
        <v>#N/A</v>
      </c>
      <c r="AE593" s="46" t="e">
        <v>#N/A</v>
      </c>
      <c r="AF593" s="46" t="e">
        <v>#N/A</v>
      </c>
      <c r="AG593" s="46" t="e">
        <v>#N/A</v>
      </c>
      <c r="AH593" s="46" t="e">
        <v>#N/A</v>
      </c>
      <c r="AI593" s="46" t="e">
        <v>#N/A</v>
      </c>
      <c r="AJ593" s="46" t="e">
        <v>#N/A</v>
      </c>
      <c r="AK593" s="46" t="e">
        <v>#N/A</v>
      </c>
      <c r="AL593" s="46" t="e">
        <v>#N/A</v>
      </c>
      <c r="AM593" s="46" t="e">
        <v>#N/A</v>
      </c>
      <c r="AN593" s="46" t="e">
        <v>#N/A</v>
      </c>
      <c r="AO593" s="46" t="e">
        <v>#N/A</v>
      </c>
      <c r="AP593" s="46" t="e">
        <v>#N/A</v>
      </c>
      <c r="AQ593" s="46" t="e">
        <v>#N/A</v>
      </c>
      <c r="AR593" s="46" t="e">
        <v>#N/A</v>
      </c>
      <c r="AS593" s="46" t="e">
        <v>#N/A</v>
      </c>
    </row>
    <row r="594" spans="1:45">
      <c r="A594" s="46" t="s">
        <v>216</v>
      </c>
      <c r="B594" s="46" t="s">
        <v>217</v>
      </c>
      <c r="C594" s="46" t="s">
        <v>134</v>
      </c>
      <c r="D594" s="46" t="s">
        <v>135</v>
      </c>
      <c r="E594" s="46" t="e">
        <v>#N/A</v>
      </c>
      <c r="F594" s="46" t="e">
        <v>#N/A</v>
      </c>
      <c r="G594" s="46" t="e">
        <v>#N/A</v>
      </c>
      <c r="H594" s="46" t="e">
        <v>#N/A</v>
      </c>
      <c r="I594" s="46" t="e">
        <v>#N/A</v>
      </c>
      <c r="J594" s="46" t="e">
        <v>#N/A</v>
      </c>
      <c r="K594" s="46" t="e">
        <v>#N/A</v>
      </c>
      <c r="L594" s="46" t="e">
        <v>#N/A</v>
      </c>
      <c r="M594" s="46" t="e">
        <v>#N/A</v>
      </c>
      <c r="N594" s="46" t="e">
        <v>#N/A</v>
      </c>
      <c r="O594" s="46" t="e">
        <v>#N/A</v>
      </c>
      <c r="P594" s="46" t="e">
        <v>#N/A</v>
      </c>
      <c r="Q594" s="46" t="e">
        <v>#N/A</v>
      </c>
      <c r="R594" s="46" t="e">
        <v>#N/A</v>
      </c>
      <c r="S594" s="46" t="e">
        <v>#N/A</v>
      </c>
      <c r="T594" s="46" t="e">
        <v>#N/A</v>
      </c>
      <c r="U594" s="46" t="e">
        <v>#N/A</v>
      </c>
      <c r="V594" s="46" t="e">
        <v>#N/A</v>
      </c>
      <c r="W594" s="46" t="e">
        <v>#N/A</v>
      </c>
      <c r="X594" s="46" t="e">
        <v>#N/A</v>
      </c>
      <c r="Y594" s="46" t="e">
        <v>#N/A</v>
      </c>
      <c r="Z594" s="46" t="e">
        <v>#N/A</v>
      </c>
      <c r="AA594" s="46" t="e">
        <v>#N/A</v>
      </c>
      <c r="AB594" s="46" t="e">
        <v>#N/A</v>
      </c>
      <c r="AC594" s="46" t="e">
        <v>#N/A</v>
      </c>
      <c r="AD594" s="46" t="e">
        <v>#N/A</v>
      </c>
      <c r="AE594" s="46" t="e">
        <v>#N/A</v>
      </c>
      <c r="AF594" s="46" t="e">
        <v>#N/A</v>
      </c>
      <c r="AG594" s="46" t="e">
        <v>#N/A</v>
      </c>
      <c r="AH594" s="46" t="e">
        <v>#N/A</v>
      </c>
      <c r="AI594" s="46" t="e">
        <v>#N/A</v>
      </c>
      <c r="AJ594" s="46" t="e">
        <v>#N/A</v>
      </c>
      <c r="AK594" s="46" t="e">
        <v>#N/A</v>
      </c>
      <c r="AL594" s="46" t="e">
        <v>#N/A</v>
      </c>
      <c r="AM594" s="46" t="e">
        <v>#N/A</v>
      </c>
      <c r="AN594" s="46" t="e">
        <v>#N/A</v>
      </c>
      <c r="AO594" s="46" t="e">
        <v>#N/A</v>
      </c>
      <c r="AP594" s="46" t="e">
        <v>#N/A</v>
      </c>
      <c r="AQ594" s="46" t="e">
        <v>#N/A</v>
      </c>
      <c r="AR594" s="46" t="e">
        <v>#N/A</v>
      </c>
      <c r="AS594" s="46" t="e">
        <v>#N/A</v>
      </c>
    </row>
    <row r="595" spans="1:45">
      <c r="A595" s="46" t="s">
        <v>216</v>
      </c>
      <c r="B595" s="46" t="s">
        <v>217</v>
      </c>
      <c r="C595" s="46" t="s">
        <v>42</v>
      </c>
      <c r="D595" s="46" t="s">
        <v>136</v>
      </c>
      <c r="E595" s="46" t="e">
        <v>#N/A</v>
      </c>
      <c r="F595" s="46" t="e">
        <v>#N/A</v>
      </c>
      <c r="G595" s="46" t="e">
        <v>#N/A</v>
      </c>
      <c r="H595" s="46" t="e">
        <v>#N/A</v>
      </c>
      <c r="I595" s="46" t="e">
        <v>#N/A</v>
      </c>
      <c r="J595" s="46" t="e">
        <v>#N/A</v>
      </c>
      <c r="K595" s="46" t="e">
        <v>#N/A</v>
      </c>
      <c r="L595" s="46" t="e">
        <v>#N/A</v>
      </c>
      <c r="M595" s="46" t="e">
        <v>#N/A</v>
      </c>
      <c r="N595" s="46" t="e">
        <v>#N/A</v>
      </c>
      <c r="O595" s="46" t="e">
        <v>#N/A</v>
      </c>
      <c r="P595" s="46" t="e">
        <v>#N/A</v>
      </c>
      <c r="Q595" s="46" t="e">
        <v>#N/A</v>
      </c>
      <c r="R595" s="46" t="e">
        <v>#N/A</v>
      </c>
      <c r="S595" s="46">
        <v>18.004668200000001</v>
      </c>
      <c r="T595" s="46" t="e">
        <v>#N/A</v>
      </c>
      <c r="U595" s="46" t="e">
        <v>#N/A</v>
      </c>
      <c r="V595" s="46" t="e">
        <v>#N/A</v>
      </c>
      <c r="W595" s="46" t="e">
        <v>#N/A</v>
      </c>
      <c r="X595" s="46">
        <v>15.015371999999999</v>
      </c>
      <c r="Y595" s="46" t="e">
        <v>#N/A</v>
      </c>
      <c r="Z595" s="46" t="e">
        <v>#N/A</v>
      </c>
      <c r="AA595" s="46">
        <v>15.897572506600001</v>
      </c>
      <c r="AB595" s="46">
        <v>7.5732637184000007</v>
      </c>
      <c r="AC595" s="46">
        <v>10.70612517</v>
      </c>
      <c r="AD595" s="46">
        <v>18.210420290399998</v>
      </c>
      <c r="AE595" s="46">
        <v>13.530862211100001</v>
      </c>
      <c r="AF595" s="46">
        <v>11.765672289799999</v>
      </c>
      <c r="AG595" s="46">
        <v>6.1755069550000004</v>
      </c>
      <c r="AH595" s="46">
        <v>7.0154404644999993</v>
      </c>
      <c r="AI595" s="46">
        <v>5.9067492139999995</v>
      </c>
      <c r="AJ595" s="46">
        <v>4.6069445883000002</v>
      </c>
      <c r="AK595" s="46">
        <v>3.9910818312000003</v>
      </c>
      <c r="AL595" s="46">
        <v>1.7707830912</v>
      </c>
      <c r="AM595" s="46">
        <v>0.62806633999999995</v>
      </c>
      <c r="AN595" s="46">
        <v>0.6139769706</v>
      </c>
      <c r="AO595" s="46">
        <v>1.2142203164999998</v>
      </c>
      <c r="AP595" s="46">
        <v>0.80058086080000013</v>
      </c>
      <c r="AQ595" s="46">
        <v>0.68736804480000002</v>
      </c>
      <c r="AR595" s="46" t="e">
        <v>#N/A</v>
      </c>
      <c r="AS595" s="46" t="e">
        <v>#N/A</v>
      </c>
    </row>
    <row r="596" spans="1:45">
      <c r="A596" s="46" t="s">
        <v>216</v>
      </c>
      <c r="B596" s="46" t="s">
        <v>217</v>
      </c>
      <c r="C596" s="46" t="s">
        <v>137</v>
      </c>
      <c r="D596" s="46" t="s">
        <v>138</v>
      </c>
      <c r="E596" s="46" t="e">
        <v>#N/A</v>
      </c>
      <c r="F596" s="46" t="e">
        <v>#N/A</v>
      </c>
      <c r="G596" s="46" t="e">
        <v>#N/A</v>
      </c>
      <c r="H596" s="46" t="e">
        <v>#N/A</v>
      </c>
      <c r="I596" s="46" t="e">
        <v>#N/A</v>
      </c>
      <c r="J596" s="46" t="e">
        <v>#N/A</v>
      </c>
      <c r="K596" s="46" t="e">
        <v>#N/A</v>
      </c>
      <c r="L596" s="46" t="e">
        <v>#N/A</v>
      </c>
      <c r="M596" s="46" t="e">
        <v>#N/A</v>
      </c>
      <c r="N596" s="46" t="e">
        <v>#N/A</v>
      </c>
      <c r="O596" s="46" t="e">
        <v>#N/A</v>
      </c>
      <c r="P596" s="46" t="e">
        <v>#N/A</v>
      </c>
      <c r="Q596" s="46" t="e">
        <v>#N/A</v>
      </c>
      <c r="R596" s="46" t="e">
        <v>#N/A</v>
      </c>
      <c r="S596" s="46">
        <v>0</v>
      </c>
      <c r="T596" s="46" t="e">
        <v>#N/A</v>
      </c>
      <c r="U596" s="46" t="e">
        <v>#N/A</v>
      </c>
      <c r="V596" s="46" t="e">
        <v>#N/A</v>
      </c>
      <c r="W596" s="46">
        <v>0</v>
      </c>
      <c r="X596" s="46" t="e">
        <v>#N/A</v>
      </c>
      <c r="Y596" s="46" t="e">
        <v>#N/A</v>
      </c>
      <c r="Z596" s="46" t="e">
        <v>#N/A</v>
      </c>
      <c r="AA596" s="46">
        <v>0.10478053949999999</v>
      </c>
      <c r="AB596" s="46" t="e">
        <v>#N/A</v>
      </c>
      <c r="AC596" s="46" t="e">
        <v>#N/A</v>
      </c>
      <c r="AD596" s="46" t="e">
        <v>#N/A</v>
      </c>
      <c r="AE596" s="46" t="e">
        <v>#N/A</v>
      </c>
      <c r="AF596" s="46" t="e">
        <v>#N/A</v>
      </c>
      <c r="AG596" s="46" t="e">
        <v>#N/A</v>
      </c>
      <c r="AH596" s="46" t="e">
        <v>#N/A</v>
      </c>
      <c r="AI596" s="46">
        <v>6.124399199999999E-2</v>
      </c>
      <c r="AJ596" s="46">
        <v>1.0745614000000001E-2</v>
      </c>
      <c r="AK596" s="46">
        <v>2.1492216E-3</v>
      </c>
      <c r="AL596" s="46">
        <v>3.2247731999999999E-3</v>
      </c>
      <c r="AM596" s="46">
        <v>0</v>
      </c>
      <c r="AN596" s="46">
        <v>0</v>
      </c>
      <c r="AO596" s="46">
        <v>2.7496282800000004E-2</v>
      </c>
      <c r="AP596" s="46">
        <v>0</v>
      </c>
      <c r="AQ596" s="46">
        <v>2.2711831799999999E-2</v>
      </c>
      <c r="AR596" s="46" t="e">
        <v>#N/A</v>
      </c>
      <c r="AS596" s="46" t="e">
        <v>#N/A</v>
      </c>
    </row>
    <row r="597" spans="1:45">
      <c r="A597" s="46" t="s">
        <v>216</v>
      </c>
      <c r="B597" s="46" t="s">
        <v>217</v>
      </c>
      <c r="C597" s="46" t="s">
        <v>139</v>
      </c>
      <c r="D597" s="46" t="s">
        <v>140</v>
      </c>
      <c r="E597" s="46" t="e">
        <v>#N/A</v>
      </c>
      <c r="F597" s="46" t="e">
        <v>#N/A</v>
      </c>
      <c r="G597" s="46" t="e">
        <v>#N/A</v>
      </c>
      <c r="H597" s="46" t="e">
        <v>#N/A</v>
      </c>
      <c r="I597" s="46" t="e">
        <v>#N/A</v>
      </c>
      <c r="J597" s="46" t="e">
        <v>#N/A</v>
      </c>
      <c r="K597" s="46" t="e">
        <v>#N/A</v>
      </c>
      <c r="L597" s="46" t="e">
        <v>#N/A</v>
      </c>
      <c r="M597" s="46" t="e">
        <v>#N/A</v>
      </c>
      <c r="N597" s="46" t="e">
        <v>#N/A</v>
      </c>
      <c r="O597" s="46" t="e">
        <v>#N/A</v>
      </c>
      <c r="P597" s="46" t="e">
        <v>#N/A</v>
      </c>
      <c r="Q597" s="46" t="e">
        <v>#N/A</v>
      </c>
      <c r="R597" s="46" t="e">
        <v>#N/A</v>
      </c>
      <c r="S597" s="46" t="e">
        <v>#N/A</v>
      </c>
      <c r="T597" s="46" t="e">
        <v>#N/A</v>
      </c>
      <c r="U597" s="46" t="e">
        <v>#N/A</v>
      </c>
      <c r="V597" s="46" t="e">
        <v>#N/A</v>
      </c>
      <c r="W597" s="46" t="e">
        <v>#N/A</v>
      </c>
      <c r="X597" s="46" t="e">
        <v>#N/A</v>
      </c>
      <c r="Y597" s="46" t="e">
        <v>#N/A</v>
      </c>
      <c r="Z597" s="46" t="e">
        <v>#N/A</v>
      </c>
      <c r="AA597" s="46" t="e">
        <v>#N/A</v>
      </c>
      <c r="AB597" s="46" t="e">
        <v>#N/A</v>
      </c>
      <c r="AC597" s="46" t="e">
        <v>#N/A</v>
      </c>
      <c r="AD597" s="46" t="e">
        <v>#N/A</v>
      </c>
      <c r="AE597" s="46" t="e">
        <v>#N/A</v>
      </c>
      <c r="AF597" s="46" t="e">
        <v>#N/A</v>
      </c>
      <c r="AG597" s="46" t="e">
        <v>#N/A</v>
      </c>
      <c r="AH597" s="46" t="e">
        <v>#N/A</v>
      </c>
      <c r="AI597" s="46" t="e">
        <v>#N/A</v>
      </c>
      <c r="AJ597" s="46" t="e">
        <v>#N/A</v>
      </c>
      <c r="AK597" s="46" t="e">
        <v>#N/A</v>
      </c>
      <c r="AL597" s="46" t="e">
        <v>#N/A</v>
      </c>
      <c r="AM597" s="46" t="e">
        <v>#N/A</v>
      </c>
      <c r="AN597" s="46" t="e">
        <v>#N/A</v>
      </c>
      <c r="AO597" s="46" t="e">
        <v>#N/A</v>
      </c>
      <c r="AP597" s="46" t="e">
        <v>#N/A</v>
      </c>
      <c r="AQ597" s="46" t="e">
        <v>#N/A</v>
      </c>
      <c r="AR597" s="46" t="e">
        <v>#N/A</v>
      </c>
      <c r="AS597" s="46" t="e">
        <v>#N/A</v>
      </c>
    </row>
    <row r="598" spans="1:45">
      <c r="A598" s="46" t="s">
        <v>216</v>
      </c>
      <c r="B598" s="46" t="s">
        <v>217</v>
      </c>
      <c r="C598" s="46" t="s">
        <v>141</v>
      </c>
      <c r="D598" s="46" t="s">
        <v>142</v>
      </c>
      <c r="E598" s="46" t="e">
        <v>#N/A</v>
      </c>
      <c r="F598" s="46" t="e">
        <v>#N/A</v>
      </c>
      <c r="G598" s="46" t="e">
        <v>#N/A</v>
      </c>
      <c r="H598" s="46" t="e">
        <v>#N/A</v>
      </c>
      <c r="I598" s="46" t="e">
        <v>#N/A</v>
      </c>
      <c r="J598" s="46" t="e">
        <v>#N/A</v>
      </c>
      <c r="K598" s="46" t="e">
        <v>#N/A</v>
      </c>
      <c r="L598" s="46" t="e">
        <v>#N/A</v>
      </c>
      <c r="M598" s="46" t="e">
        <v>#N/A</v>
      </c>
      <c r="N598" s="46" t="e">
        <v>#N/A</v>
      </c>
      <c r="O598" s="46" t="e">
        <v>#N/A</v>
      </c>
      <c r="P598" s="46" t="e">
        <v>#N/A</v>
      </c>
      <c r="Q598" s="46" t="e">
        <v>#N/A</v>
      </c>
      <c r="R598" s="46" t="e">
        <v>#N/A</v>
      </c>
      <c r="S598" s="46" t="e">
        <v>#N/A</v>
      </c>
      <c r="T598" s="46" t="e">
        <v>#N/A</v>
      </c>
      <c r="U598" s="46" t="e">
        <v>#N/A</v>
      </c>
      <c r="V598" s="46" t="e">
        <v>#N/A</v>
      </c>
      <c r="W598" s="46" t="e">
        <v>#N/A</v>
      </c>
      <c r="X598" s="46" t="e">
        <v>#N/A</v>
      </c>
      <c r="Y598" s="46" t="e">
        <v>#N/A</v>
      </c>
      <c r="Z598" s="46" t="e">
        <v>#N/A</v>
      </c>
      <c r="AA598" s="46" t="e">
        <v>#N/A</v>
      </c>
      <c r="AB598" s="46" t="e">
        <v>#N/A</v>
      </c>
      <c r="AC598" s="46" t="e">
        <v>#N/A</v>
      </c>
      <c r="AD598" s="46">
        <v>5.2446048355999997</v>
      </c>
      <c r="AE598" s="46" t="e">
        <v>#N/A</v>
      </c>
      <c r="AF598" s="46" t="e">
        <v>#N/A</v>
      </c>
      <c r="AG598" s="46" t="e">
        <v>#N/A</v>
      </c>
      <c r="AH598" s="46">
        <v>4.2319938337999998</v>
      </c>
      <c r="AI598" s="46">
        <v>3.0859821011999999</v>
      </c>
      <c r="AJ598" s="46" t="e">
        <v>#N/A</v>
      </c>
      <c r="AK598" s="46" t="e">
        <v>#N/A</v>
      </c>
      <c r="AL598" s="46">
        <v>2.3178303564999996</v>
      </c>
      <c r="AM598" s="46" t="e">
        <v>#N/A</v>
      </c>
      <c r="AN598" s="46">
        <v>1.7373251280000002</v>
      </c>
      <c r="AO598" s="46" t="e">
        <v>#N/A</v>
      </c>
      <c r="AP598" s="46" t="e">
        <v>#N/A</v>
      </c>
      <c r="AQ598" s="46" t="e">
        <v>#N/A</v>
      </c>
      <c r="AR598" s="46" t="e">
        <v>#N/A</v>
      </c>
      <c r="AS598" s="46" t="e">
        <v>#N/A</v>
      </c>
    </row>
    <row r="599" spans="1:45">
      <c r="A599" s="46" t="s">
        <v>216</v>
      </c>
      <c r="B599" s="46" t="s">
        <v>217</v>
      </c>
      <c r="C599" s="46" t="s">
        <v>143</v>
      </c>
      <c r="D599" s="46" t="s">
        <v>144</v>
      </c>
      <c r="E599" s="46" t="e">
        <v>#N/A</v>
      </c>
      <c r="F599" s="46" t="e">
        <v>#N/A</v>
      </c>
      <c r="G599" s="46" t="e">
        <v>#N/A</v>
      </c>
      <c r="H599" s="46" t="e">
        <v>#N/A</v>
      </c>
      <c r="I599" s="46" t="e">
        <v>#N/A</v>
      </c>
      <c r="J599" s="46" t="e">
        <v>#N/A</v>
      </c>
      <c r="K599" s="46" t="e">
        <v>#N/A</v>
      </c>
      <c r="L599" s="46" t="e">
        <v>#N/A</v>
      </c>
      <c r="M599" s="46" t="e">
        <v>#N/A</v>
      </c>
      <c r="N599" s="46" t="e">
        <v>#N/A</v>
      </c>
      <c r="O599" s="46" t="e">
        <v>#N/A</v>
      </c>
      <c r="P599" s="46" t="e">
        <v>#N/A</v>
      </c>
      <c r="Q599" s="46" t="e">
        <v>#N/A</v>
      </c>
      <c r="R599" s="46" t="e">
        <v>#N/A</v>
      </c>
      <c r="S599" s="46">
        <v>2.6517608735999998</v>
      </c>
      <c r="T599" s="46" t="e">
        <v>#N/A</v>
      </c>
      <c r="U599" s="46" t="e">
        <v>#N/A</v>
      </c>
      <c r="V599" s="46" t="e">
        <v>#N/A</v>
      </c>
      <c r="W599" s="46" t="e">
        <v>#N/A</v>
      </c>
      <c r="X599" s="46">
        <v>3.7619825807999998</v>
      </c>
      <c r="Y599" s="46" t="e">
        <v>#N/A</v>
      </c>
      <c r="Z599" s="46" t="e">
        <v>#N/A</v>
      </c>
      <c r="AA599" s="46" t="e">
        <v>#N/A</v>
      </c>
      <c r="AB599" s="46" t="e">
        <v>#N/A</v>
      </c>
      <c r="AC599" s="46">
        <v>3.0389055801999998</v>
      </c>
      <c r="AD599" s="46" t="e">
        <v>#N/A</v>
      </c>
      <c r="AE599" s="46" t="e">
        <v>#N/A</v>
      </c>
      <c r="AF599" s="46" t="e">
        <v>#N/A</v>
      </c>
      <c r="AG599" s="46" t="e">
        <v>#N/A</v>
      </c>
      <c r="AH599" s="46" t="e">
        <v>#N/A</v>
      </c>
      <c r="AI599" s="46" t="e">
        <v>#N/A</v>
      </c>
      <c r="AJ599" s="46" t="e">
        <v>#N/A</v>
      </c>
      <c r="AK599" s="46" t="e">
        <v>#N/A</v>
      </c>
      <c r="AL599" s="46" t="e">
        <v>#N/A</v>
      </c>
      <c r="AM599" s="46" t="e">
        <v>#N/A</v>
      </c>
      <c r="AN599" s="46" t="e">
        <v>#N/A</v>
      </c>
      <c r="AO599" s="46" t="e">
        <v>#N/A</v>
      </c>
      <c r="AP599" s="46" t="e">
        <v>#N/A</v>
      </c>
      <c r="AQ599" s="46" t="e">
        <v>#N/A</v>
      </c>
      <c r="AR599" s="46" t="e">
        <v>#N/A</v>
      </c>
      <c r="AS599" s="46" t="e">
        <v>#N/A</v>
      </c>
    </row>
    <row r="600" spans="1:45">
      <c r="A600" s="46" t="s">
        <v>216</v>
      </c>
      <c r="B600" s="46" t="s">
        <v>217</v>
      </c>
      <c r="C600" s="46" t="s">
        <v>44</v>
      </c>
      <c r="D600" s="46" t="s">
        <v>145</v>
      </c>
      <c r="E600" s="46" t="e">
        <v>#N/A</v>
      </c>
      <c r="F600" s="46" t="e">
        <v>#N/A</v>
      </c>
      <c r="G600" s="46" t="e">
        <v>#N/A</v>
      </c>
      <c r="H600" s="46" t="e">
        <v>#N/A</v>
      </c>
      <c r="I600" s="46" t="e">
        <v>#N/A</v>
      </c>
      <c r="J600" s="46" t="e">
        <v>#N/A</v>
      </c>
      <c r="K600" s="46" t="e">
        <v>#N/A</v>
      </c>
      <c r="L600" s="46" t="e">
        <v>#N/A</v>
      </c>
      <c r="M600" s="46" t="e">
        <v>#N/A</v>
      </c>
      <c r="N600" s="46" t="e">
        <v>#N/A</v>
      </c>
      <c r="O600" s="46" t="e">
        <v>#N/A</v>
      </c>
      <c r="P600" s="46" t="e">
        <v>#N/A</v>
      </c>
      <c r="Q600" s="46" t="e">
        <v>#N/A</v>
      </c>
      <c r="R600" s="46" t="e">
        <v>#N/A</v>
      </c>
      <c r="S600" s="46">
        <v>1.4374359000000001</v>
      </c>
      <c r="T600" s="46" t="e">
        <v>#N/A</v>
      </c>
      <c r="U600" s="46" t="e">
        <v>#N/A</v>
      </c>
      <c r="V600" s="46" t="e">
        <v>#N/A</v>
      </c>
      <c r="W600" s="46">
        <v>2.8108993374</v>
      </c>
      <c r="X600" s="46" t="e">
        <v>#N/A</v>
      </c>
      <c r="Y600" s="46" t="e">
        <v>#N/A</v>
      </c>
      <c r="Z600" s="46">
        <v>9.7667318904000009</v>
      </c>
      <c r="AA600" s="46">
        <v>10.910921289300001</v>
      </c>
      <c r="AB600" s="46" t="e">
        <v>#N/A</v>
      </c>
      <c r="AC600" s="46" t="e">
        <v>#N/A</v>
      </c>
      <c r="AD600" s="46">
        <v>17.211815775000002</v>
      </c>
      <c r="AE600" s="46" t="e">
        <v>#N/A</v>
      </c>
      <c r="AF600" s="46" t="e">
        <v>#N/A</v>
      </c>
      <c r="AG600" s="46">
        <v>5.0998245000000004</v>
      </c>
      <c r="AH600" s="46">
        <v>2.988309375</v>
      </c>
      <c r="AI600" s="46">
        <v>2.3583445200000002</v>
      </c>
      <c r="AJ600" s="46">
        <v>1.0645763899999998</v>
      </c>
      <c r="AK600" s="46">
        <v>0.6550284999999999</v>
      </c>
      <c r="AL600" s="46">
        <v>0.36742386500000002</v>
      </c>
      <c r="AM600" s="46">
        <v>0.1850328</v>
      </c>
      <c r="AN600" s="46">
        <v>0.25329315000000002</v>
      </c>
      <c r="AO600" s="46">
        <v>0.11467674999999999</v>
      </c>
      <c r="AP600" s="46">
        <v>7.7700370000000005E-2</v>
      </c>
      <c r="AQ600" s="46">
        <v>9.1186600000000007E-2</v>
      </c>
      <c r="AR600" s="46">
        <v>3.6391680000000003E-2</v>
      </c>
      <c r="AS600" s="46" t="e">
        <v>#N/A</v>
      </c>
    </row>
    <row r="601" spans="1:45">
      <c r="A601" s="46" t="s">
        <v>216</v>
      </c>
      <c r="B601" s="46" t="s">
        <v>217</v>
      </c>
      <c r="C601" s="46" t="s">
        <v>43</v>
      </c>
      <c r="D601" s="46" t="s">
        <v>146</v>
      </c>
      <c r="E601" s="46" t="e">
        <v>#N/A</v>
      </c>
      <c r="F601" s="46" t="e">
        <v>#N/A</v>
      </c>
      <c r="G601" s="46" t="e">
        <v>#N/A</v>
      </c>
      <c r="H601" s="46" t="e">
        <v>#N/A</v>
      </c>
      <c r="I601" s="46" t="e">
        <v>#N/A</v>
      </c>
      <c r="J601" s="46" t="e">
        <v>#N/A</v>
      </c>
      <c r="K601" s="46" t="e">
        <v>#N/A</v>
      </c>
      <c r="L601" s="46" t="e">
        <v>#N/A</v>
      </c>
      <c r="M601" s="46" t="e">
        <v>#N/A</v>
      </c>
      <c r="N601" s="46" t="e">
        <v>#N/A</v>
      </c>
      <c r="O601" s="46" t="e">
        <v>#N/A</v>
      </c>
      <c r="P601" s="46" t="e">
        <v>#N/A</v>
      </c>
      <c r="Q601" s="46" t="e">
        <v>#N/A</v>
      </c>
      <c r="R601" s="46" t="e">
        <v>#N/A</v>
      </c>
      <c r="S601" s="46" t="e">
        <v>#N/A</v>
      </c>
      <c r="T601" s="46" t="e">
        <v>#N/A</v>
      </c>
      <c r="U601" s="46" t="e">
        <v>#N/A</v>
      </c>
      <c r="V601" s="46" t="e">
        <v>#N/A</v>
      </c>
      <c r="W601" s="46" t="e">
        <v>#N/A</v>
      </c>
      <c r="X601" s="46" t="e">
        <v>#N/A</v>
      </c>
      <c r="Y601" s="46" t="e">
        <v>#N/A</v>
      </c>
      <c r="Z601" s="46" t="e">
        <v>#N/A</v>
      </c>
      <c r="AA601" s="46" t="e">
        <v>#N/A</v>
      </c>
      <c r="AB601" s="46" t="e">
        <v>#N/A</v>
      </c>
      <c r="AC601" s="46" t="e">
        <v>#N/A</v>
      </c>
      <c r="AD601" s="46" t="e">
        <v>#N/A</v>
      </c>
      <c r="AE601" s="46" t="e">
        <v>#N/A</v>
      </c>
      <c r="AF601" s="46" t="e">
        <v>#N/A</v>
      </c>
      <c r="AG601" s="46" t="e">
        <v>#N/A</v>
      </c>
      <c r="AH601" s="46" t="e">
        <v>#N/A</v>
      </c>
      <c r="AI601" s="46" t="e">
        <v>#N/A</v>
      </c>
      <c r="AJ601" s="46" t="e">
        <v>#N/A</v>
      </c>
      <c r="AK601" s="46" t="e">
        <v>#N/A</v>
      </c>
      <c r="AL601" s="46" t="e">
        <v>#N/A</v>
      </c>
      <c r="AM601" s="46" t="e">
        <v>#N/A</v>
      </c>
      <c r="AN601" s="46" t="e">
        <v>#N/A</v>
      </c>
      <c r="AO601" s="46" t="e">
        <v>#N/A</v>
      </c>
      <c r="AP601" s="46" t="e">
        <v>#N/A</v>
      </c>
      <c r="AQ601" s="46" t="e">
        <v>#N/A</v>
      </c>
      <c r="AR601" s="46" t="e">
        <v>#N/A</v>
      </c>
      <c r="AS601" s="46" t="e">
        <v>#N/A</v>
      </c>
    </row>
    <row r="602" spans="1:45">
      <c r="A602" s="46" t="s">
        <v>216</v>
      </c>
      <c r="B602" s="46" t="s">
        <v>217</v>
      </c>
      <c r="C602" s="46" t="s">
        <v>147</v>
      </c>
      <c r="D602" s="46" t="s">
        <v>148</v>
      </c>
      <c r="E602" s="46" t="e">
        <v>#N/A</v>
      </c>
      <c r="F602" s="46" t="e">
        <v>#N/A</v>
      </c>
      <c r="G602" s="46" t="e">
        <v>#N/A</v>
      </c>
      <c r="H602" s="46" t="e">
        <v>#N/A</v>
      </c>
      <c r="I602" s="46" t="e">
        <v>#N/A</v>
      </c>
      <c r="J602" s="46" t="e">
        <v>#N/A</v>
      </c>
      <c r="K602" s="46" t="e">
        <v>#N/A</v>
      </c>
      <c r="L602" s="46" t="e">
        <v>#N/A</v>
      </c>
      <c r="M602" s="46" t="e">
        <v>#N/A</v>
      </c>
      <c r="N602" s="46" t="e">
        <v>#N/A</v>
      </c>
      <c r="O602" s="46" t="e">
        <v>#N/A</v>
      </c>
      <c r="P602" s="46" t="e">
        <v>#N/A</v>
      </c>
      <c r="Q602" s="46" t="e">
        <v>#N/A</v>
      </c>
      <c r="R602" s="46" t="e">
        <v>#N/A</v>
      </c>
      <c r="S602" s="46" t="e">
        <v>#N/A</v>
      </c>
      <c r="T602" s="46" t="e">
        <v>#N/A</v>
      </c>
      <c r="U602" s="46" t="e">
        <v>#N/A</v>
      </c>
      <c r="V602" s="46" t="e">
        <v>#N/A</v>
      </c>
      <c r="W602" s="46" t="e">
        <v>#N/A</v>
      </c>
      <c r="X602" s="46" t="e">
        <v>#N/A</v>
      </c>
      <c r="Y602" s="46" t="e">
        <v>#N/A</v>
      </c>
      <c r="Z602" s="46" t="e">
        <v>#N/A</v>
      </c>
      <c r="AA602" s="46">
        <v>0.39156887879999996</v>
      </c>
      <c r="AB602" s="46" t="e">
        <v>#N/A</v>
      </c>
      <c r="AC602" s="46" t="e">
        <v>#N/A</v>
      </c>
      <c r="AD602" s="46" t="e">
        <v>#N/A</v>
      </c>
      <c r="AE602" s="46" t="e">
        <v>#N/A</v>
      </c>
      <c r="AF602" s="46" t="e">
        <v>#N/A</v>
      </c>
      <c r="AG602" s="46">
        <v>0.48358508500000003</v>
      </c>
      <c r="AH602" s="46" t="e">
        <v>#N/A</v>
      </c>
      <c r="AI602" s="46" t="e">
        <v>#N/A</v>
      </c>
      <c r="AJ602" s="46">
        <v>0.29482457729999995</v>
      </c>
      <c r="AK602" s="46" t="e">
        <v>#N/A</v>
      </c>
      <c r="AL602" s="46" t="e">
        <v>#N/A</v>
      </c>
      <c r="AM602" s="46">
        <v>0.1800808854</v>
      </c>
      <c r="AN602" s="46" t="e">
        <v>#N/A</v>
      </c>
      <c r="AO602" s="46" t="e">
        <v>#N/A</v>
      </c>
      <c r="AP602" s="46" t="e">
        <v>#N/A</v>
      </c>
      <c r="AQ602" s="46">
        <v>0.19694320309999999</v>
      </c>
      <c r="AR602" s="46" t="e">
        <v>#N/A</v>
      </c>
      <c r="AS602" s="46" t="e">
        <v>#N/A</v>
      </c>
    </row>
    <row r="603" spans="1:45">
      <c r="A603" s="46" t="s">
        <v>216</v>
      </c>
      <c r="B603" s="46" t="s">
        <v>217</v>
      </c>
      <c r="C603" s="46" t="s">
        <v>149</v>
      </c>
      <c r="D603" s="46" t="s">
        <v>150</v>
      </c>
      <c r="E603" s="46" t="e">
        <v>#N/A</v>
      </c>
      <c r="F603" s="46" t="e">
        <v>#N/A</v>
      </c>
      <c r="G603" s="46" t="e">
        <v>#N/A</v>
      </c>
      <c r="H603" s="46" t="e">
        <v>#N/A</v>
      </c>
      <c r="I603" s="46" t="e">
        <v>#N/A</v>
      </c>
      <c r="J603" s="46" t="e">
        <v>#N/A</v>
      </c>
      <c r="K603" s="46" t="e">
        <v>#N/A</v>
      </c>
      <c r="L603" s="46" t="e">
        <v>#N/A</v>
      </c>
      <c r="M603" s="46" t="e">
        <v>#N/A</v>
      </c>
      <c r="N603" s="46" t="e">
        <v>#N/A</v>
      </c>
      <c r="O603" s="46" t="e">
        <v>#N/A</v>
      </c>
      <c r="P603" s="46" t="e">
        <v>#N/A</v>
      </c>
      <c r="Q603" s="46" t="e">
        <v>#N/A</v>
      </c>
      <c r="R603" s="46" t="e">
        <v>#N/A</v>
      </c>
      <c r="S603" s="46" t="e">
        <v>#N/A</v>
      </c>
      <c r="T603" s="46" t="e">
        <v>#N/A</v>
      </c>
      <c r="U603" s="46" t="e">
        <v>#N/A</v>
      </c>
      <c r="V603" s="46" t="e">
        <v>#N/A</v>
      </c>
      <c r="W603" s="46" t="e">
        <v>#N/A</v>
      </c>
      <c r="X603" s="46" t="e">
        <v>#N/A</v>
      </c>
      <c r="Y603" s="46" t="e">
        <v>#N/A</v>
      </c>
      <c r="Z603" s="46" t="e">
        <v>#N/A</v>
      </c>
      <c r="AA603" s="46">
        <v>1.282698385</v>
      </c>
      <c r="AB603" s="46" t="e">
        <v>#N/A</v>
      </c>
      <c r="AC603" s="46" t="e">
        <v>#N/A</v>
      </c>
      <c r="AD603" s="46">
        <v>1.5475287640000002</v>
      </c>
      <c r="AE603" s="46" t="e">
        <v>#N/A</v>
      </c>
      <c r="AF603" s="46">
        <v>1.6245731124</v>
      </c>
      <c r="AG603" s="46">
        <v>1.5068646305000002</v>
      </c>
      <c r="AH603" s="46">
        <v>1.380963816</v>
      </c>
      <c r="AI603" s="46">
        <v>1.0267156926000001</v>
      </c>
      <c r="AJ603" s="46">
        <v>0.74468449899999989</v>
      </c>
      <c r="AK603" s="46">
        <v>0.60163306439999997</v>
      </c>
      <c r="AL603" s="46">
        <v>0.65499524640000006</v>
      </c>
      <c r="AM603" s="46">
        <v>0.38437374679999997</v>
      </c>
      <c r="AN603" s="46">
        <v>0.48495865800000004</v>
      </c>
      <c r="AO603" s="46">
        <v>0.64159688400000003</v>
      </c>
      <c r="AP603" s="46">
        <v>0.56480735520000003</v>
      </c>
      <c r="AQ603" s="46">
        <v>0.51823098599999995</v>
      </c>
      <c r="AR603" s="46">
        <v>0.50777498239999996</v>
      </c>
      <c r="AS603" s="46" t="e">
        <v>#N/A</v>
      </c>
    </row>
    <row r="604" spans="1:45">
      <c r="A604" s="46" t="s">
        <v>216</v>
      </c>
      <c r="B604" s="46" t="s">
        <v>217</v>
      </c>
      <c r="C604" s="46" t="s">
        <v>151</v>
      </c>
      <c r="D604" s="46" t="s">
        <v>152</v>
      </c>
      <c r="E604" s="46" t="e">
        <v>#N/A</v>
      </c>
      <c r="F604" s="46" t="e">
        <v>#N/A</v>
      </c>
      <c r="G604" s="46" t="e">
        <v>#N/A</v>
      </c>
      <c r="H604" s="46" t="e">
        <v>#N/A</v>
      </c>
      <c r="I604" s="46" t="e">
        <v>#N/A</v>
      </c>
      <c r="J604" s="46" t="e">
        <v>#N/A</v>
      </c>
      <c r="K604" s="46" t="e">
        <v>#N/A</v>
      </c>
      <c r="L604" s="46" t="e">
        <v>#N/A</v>
      </c>
      <c r="M604" s="46" t="e">
        <v>#N/A</v>
      </c>
      <c r="N604" s="46" t="e">
        <v>#N/A</v>
      </c>
      <c r="O604" s="46" t="e">
        <v>#N/A</v>
      </c>
      <c r="P604" s="46" t="e">
        <v>#N/A</v>
      </c>
      <c r="Q604" s="46" t="e">
        <v>#N/A</v>
      </c>
      <c r="R604" s="46" t="e">
        <v>#N/A</v>
      </c>
      <c r="S604" s="46" t="e">
        <v>#N/A</v>
      </c>
      <c r="T604" s="46" t="e">
        <v>#N/A</v>
      </c>
      <c r="U604" s="46" t="e">
        <v>#N/A</v>
      </c>
      <c r="V604" s="46" t="e">
        <v>#N/A</v>
      </c>
      <c r="W604" s="46" t="e">
        <v>#N/A</v>
      </c>
      <c r="X604" s="46" t="e">
        <v>#N/A</v>
      </c>
      <c r="Y604" s="46" t="e">
        <v>#N/A</v>
      </c>
      <c r="Z604" s="46" t="e">
        <v>#N/A</v>
      </c>
      <c r="AA604" s="46" t="e">
        <v>#N/A</v>
      </c>
      <c r="AB604" s="46" t="e">
        <v>#N/A</v>
      </c>
      <c r="AC604" s="46" t="e">
        <v>#N/A</v>
      </c>
      <c r="AD604" s="46" t="e">
        <v>#N/A</v>
      </c>
      <c r="AE604" s="46" t="e">
        <v>#N/A</v>
      </c>
      <c r="AF604" s="46" t="e">
        <v>#N/A</v>
      </c>
      <c r="AG604" s="46" t="e">
        <v>#N/A</v>
      </c>
      <c r="AH604" s="46" t="e">
        <v>#N/A</v>
      </c>
      <c r="AI604" s="46" t="e">
        <v>#N/A</v>
      </c>
      <c r="AJ604" s="46" t="e">
        <v>#N/A</v>
      </c>
      <c r="AK604" s="46" t="e">
        <v>#N/A</v>
      </c>
      <c r="AL604" s="46" t="e">
        <v>#N/A</v>
      </c>
      <c r="AM604" s="46" t="e">
        <v>#N/A</v>
      </c>
      <c r="AN604" s="46" t="e">
        <v>#N/A</v>
      </c>
      <c r="AO604" s="46" t="e">
        <v>#N/A</v>
      </c>
      <c r="AP604" s="46" t="e">
        <v>#N/A</v>
      </c>
      <c r="AQ604" s="46" t="e">
        <v>#N/A</v>
      </c>
      <c r="AR604" s="46" t="e">
        <v>#N/A</v>
      </c>
      <c r="AS604" s="46" t="e">
        <v>#N/A</v>
      </c>
    </row>
    <row r="605" spans="1:45">
      <c r="A605" s="46" t="s">
        <v>216</v>
      </c>
      <c r="B605" s="46" t="s">
        <v>217</v>
      </c>
      <c r="C605" s="46" t="s">
        <v>153</v>
      </c>
      <c r="D605" s="46" t="s">
        <v>154</v>
      </c>
      <c r="E605" s="46" t="e">
        <v>#N/A</v>
      </c>
      <c r="F605" s="46" t="e">
        <v>#N/A</v>
      </c>
      <c r="G605" s="46" t="e">
        <v>#N/A</v>
      </c>
      <c r="H605" s="46" t="e">
        <v>#N/A</v>
      </c>
      <c r="I605" s="46" t="e">
        <v>#N/A</v>
      </c>
      <c r="J605" s="46" t="e">
        <v>#N/A</v>
      </c>
      <c r="K605" s="46" t="e">
        <v>#N/A</v>
      </c>
      <c r="L605" s="46" t="e">
        <v>#N/A</v>
      </c>
      <c r="M605" s="46" t="e">
        <v>#N/A</v>
      </c>
      <c r="N605" s="46" t="e">
        <v>#N/A</v>
      </c>
      <c r="O605" s="46" t="e">
        <v>#N/A</v>
      </c>
      <c r="P605" s="46" t="e">
        <v>#N/A</v>
      </c>
      <c r="Q605" s="46" t="e">
        <v>#N/A</v>
      </c>
      <c r="R605" s="46" t="e">
        <v>#N/A</v>
      </c>
      <c r="S605" s="46" t="e">
        <v>#N/A</v>
      </c>
      <c r="T605" s="46">
        <v>7.1015775999999997E-3</v>
      </c>
      <c r="U605" s="46" t="e">
        <v>#N/A</v>
      </c>
      <c r="V605" s="46" t="e">
        <v>#N/A</v>
      </c>
      <c r="W605" s="46">
        <v>0</v>
      </c>
      <c r="X605" s="46" t="e">
        <v>#N/A</v>
      </c>
      <c r="Y605" s="46">
        <v>4.5595391400000004E-2</v>
      </c>
      <c r="Z605" s="46">
        <v>0.28076263779999999</v>
      </c>
      <c r="AA605" s="46" t="e">
        <v>#N/A</v>
      </c>
      <c r="AB605" s="46">
        <v>0.35825013079999996</v>
      </c>
      <c r="AC605" s="46" t="e">
        <v>#N/A</v>
      </c>
      <c r="AD605" s="46" t="e">
        <v>#N/A</v>
      </c>
      <c r="AE605" s="46" t="e">
        <v>#N/A</v>
      </c>
      <c r="AF605" s="46">
        <v>0.55339945800000001</v>
      </c>
      <c r="AG605" s="46" t="e">
        <v>#N/A</v>
      </c>
      <c r="AH605" s="46">
        <v>0.30355401160000001</v>
      </c>
      <c r="AI605" s="46" t="e">
        <v>#N/A</v>
      </c>
      <c r="AJ605" s="46" t="e">
        <v>#N/A</v>
      </c>
      <c r="AK605" s="46">
        <v>0</v>
      </c>
      <c r="AL605" s="46">
        <v>0.13279794880000001</v>
      </c>
      <c r="AM605" s="46">
        <v>0.21129022019999999</v>
      </c>
      <c r="AN605" s="46">
        <v>0.19429996230000002</v>
      </c>
      <c r="AO605" s="46">
        <v>0.28103276199999999</v>
      </c>
      <c r="AP605" s="46">
        <v>0.34243208480000004</v>
      </c>
      <c r="AQ605" s="46">
        <v>0.34337673600000002</v>
      </c>
      <c r="AR605" s="46" t="e">
        <v>#N/A</v>
      </c>
      <c r="AS605" s="46" t="e">
        <v>#N/A</v>
      </c>
    </row>
    <row r="606" spans="1:45">
      <c r="A606" s="46" t="s">
        <v>216</v>
      </c>
      <c r="B606" s="46" t="s">
        <v>217</v>
      </c>
      <c r="C606" s="46" t="s">
        <v>45</v>
      </c>
      <c r="D606" s="46" t="s">
        <v>155</v>
      </c>
      <c r="E606" s="46" t="e">
        <v>#N/A</v>
      </c>
      <c r="F606" s="46" t="e">
        <v>#N/A</v>
      </c>
      <c r="G606" s="46" t="e">
        <v>#N/A</v>
      </c>
      <c r="H606" s="46" t="e">
        <v>#N/A</v>
      </c>
      <c r="I606" s="46" t="e">
        <v>#N/A</v>
      </c>
      <c r="J606" s="46" t="e">
        <v>#N/A</v>
      </c>
      <c r="K606" s="46" t="e">
        <v>#N/A</v>
      </c>
      <c r="L606" s="46">
        <v>985.33758899999998</v>
      </c>
      <c r="M606" s="46" t="e">
        <v>#N/A</v>
      </c>
      <c r="N606" s="46" t="e">
        <v>#N/A</v>
      </c>
      <c r="O606" s="46">
        <v>994.00412749999998</v>
      </c>
      <c r="P606" s="46" t="e">
        <v>#N/A</v>
      </c>
      <c r="Q606" s="46" t="e">
        <v>#N/A</v>
      </c>
      <c r="R606" s="46">
        <v>966.41720250000003</v>
      </c>
      <c r="S606" s="46" t="e">
        <v>#N/A</v>
      </c>
      <c r="T606" s="46" t="e">
        <v>#N/A</v>
      </c>
      <c r="U606" s="46">
        <v>1012.58502</v>
      </c>
      <c r="V606" s="46" t="e">
        <v>#N/A</v>
      </c>
      <c r="W606" s="46" t="e">
        <v>#N/A</v>
      </c>
      <c r="X606" s="46">
        <v>969.97396400000002</v>
      </c>
      <c r="Y606" s="46" t="e">
        <v>#N/A</v>
      </c>
      <c r="Z606" s="46" t="e">
        <v>#N/A</v>
      </c>
      <c r="AA606" s="46">
        <v>870.54825000000005</v>
      </c>
      <c r="AB606" s="46" t="e">
        <v>#N/A</v>
      </c>
      <c r="AC606" s="46" t="e">
        <v>#N/A</v>
      </c>
      <c r="AD606" s="46">
        <v>841.58737300000018</v>
      </c>
      <c r="AE606" s="46" t="e">
        <v>#N/A</v>
      </c>
      <c r="AF606" s="46" t="e">
        <v>#N/A</v>
      </c>
      <c r="AG606" s="46">
        <v>722.14559999999994</v>
      </c>
      <c r="AH606" s="46" t="e">
        <v>#N/A</v>
      </c>
      <c r="AI606" s="46" t="e">
        <v>#N/A</v>
      </c>
      <c r="AJ606" s="46">
        <v>544.43347200000005</v>
      </c>
      <c r="AK606" s="46" t="e">
        <v>#N/A</v>
      </c>
      <c r="AL606" s="46" t="e">
        <v>#N/A</v>
      </c>
      <c r="AM606" s="46">
        <v>436.60628800000001</v>
      </c>
      <c r="AN606" s="46" t="e">
        <v>#N/A</v>
      </c>
      <c r="AO606" s="46">
        <v>364.39084200000002</v>
      </c>
      <c r="AP606" s="46" t="e">
        <v>#N/A</v>
      </c>
      <c r="AQ606" s="46" t="e">
        <v>#N/A</v>
      </c>
      <c r="AR606" s="46" t="e">
        <v>#N/A</v>
      </c>
      <c r="AS606" s="46" t="e">
        <v>#N/A</v>
      </c>
    </row>
    <row r="607" spans="1:45">
      <c r="A607" s="46" t="s">
        <v>216</v>
      </c>
      <c r="B607" s="46" t="s">
        <v>217</v>
      </c>
      <c r="C607" s="46" t="s">
        <v>156</v>
      </c>
      <c r="D607" s="46" t="s">
        <v>157</v>
      </c>
      <c r="E607" s="46" t="e">
        <v>#N/A</v>
      </c>
      <c r="F607" s="46" t="e">
        <v>#N/A</v>
      </c>
      <c r="G607" s="46" t="e">
        <v>#N/A</v>
      </c>
      <c r="H607" s="46" t="e">
        <v>#N/A</v>
      </c>
      <c r="I607" s="46" t="e">
        <v>#N/A</v>
      </c>
      <c r="J607" s="46" t="e">
        <v>#N/A</v>
      </c>
      <c r="K607" s="46" t="e">
        <v>#N/A</v>
      </c>
      <c r="L607" s="46" t="e">
        <v>#N/A</v>
      </c>
      <c r="M607" s="46" t="e">
        <v>#N/A</v>
      </c>
      <c r="N607" s="46" t="e">
        <v>#N/A</v>
      </c>
      <c r="O607" s="46" t="e">
        <v>#N/A</v>
      </c>
      <c r="P607" s="46" t="e">
        <v>#N/A</v>
      </c>
      <c r="Q607" s="46" t="e">
        <v>#N/A</v>
      </c>
      <c r="R607" s="46" t="e">
        <v>#N/A</v>
      </c>
      <c r="S607" s="46" t="e">
        <v>#N/A</v>
      </c>
      <c r="T607" s="46" t="e">
        <v>#N/A</v>
      </c>
      <c r="U607" s="46" t="e">
        <v>#N/A</v>
      </c>
      <c r="V607" s="46" t="e">
        <v>#N/A</v>
      </c>
      <c r="W607" s="46" t="e">
        <v>#N/A</v>
      </c>
      <c r="X607" s="46" t="e">
        <v>#N/A</v>
      </c>
      <c r="Y607" s="46" t="e">
        <v>#N/A</v>
      </c>
      <c r="Z607" s="46" t="e">
        <v>#N/A</v>
      </c>
      <c r="AA607" s="46" t="e">
        <v>#N/A</v>
      </c>
      <c r="AB607" s="46" t="e">
        <v>#N/A</v>
      </c>
      <c r="AC607" s="46" t="e">
        <v>#N/A</v>
      </c>
      <c r="AD607" s="46" t="e">
        <v>#N/A</v>
      </c>
      <c r="AE607" s="46" t="e">
        <v>#N/A</v>
      </c>
      <c r="AF607" s="46" t="e">
        <v>#N/A</v>
      </c>
      <c r="AG607" s="46" t="e">
        <v>#N/A</v>
      </c>
      <c r="AH607" s="46" t="e">
        <v>#N/A</v>
      </c>
      <c r="AI607" s="46" t="e">
        <v>#N/A</v>
      </c>
      <c r="AJ607" s="46" t="e">
        <v>#N/A</v>
      </c>
      <c r="AK607" s="46" t="e">
        <v>#N/A</v>
      </c>
      <c r="AL607" s="46" t="e">
        <v>#N/A</v>
      </c>
      <c r="AM607" s="46" t="e">
        <v>#N/A</v>
      </c>
      <c r="AN607" s="46" t="e">
        <v>#N/A</v>
      </c>
      <c r="AO607" s="46" t="e">
        <v>#N/A</v>
      </c>
      <c r="AP607" s="46" t="e">
        <v>#N/A</v>
      </c>
      <c r="AQ607" s="46" t="e">
        <v>#N/A</v>
      </c>
      <c r="AR607" s="46" t="e">
        <v>#N/A</v>
      </c>
      <c r="AS607" s="46" t="e">
        <v>#N/A</v>
      </c>
    </row>
    <row r="608" spans="1:45">
      <c r="A608" s="46" t="s">
        <v>216</v>
      </c>
      <c r="B608" s="46" t="s">
        <v>217</v>
      </c>
      <c r="C608" s="46" t="s">
        <v>158</v>
      </c>
      <c r="D608" s="46" t="s">
        <v>159</v>
      </c>
      <c r="E608" s="46" t="e">
        <v>#N/A</v>
      </c>
      <c r="F608" s="46" t="e">
        <v>#N/A</v>
      </c>
      <c r="G608" s="46" t="e">
        <v>#N/A</v>
      </c>
      <c r="H608" s="46" t="e">
        <v>#N/A</v>
      </c>
      <c r="I608" s="46" t="e">
        <v>#N/A</v>
      </c>
      <c r="J608" s="46" t="e">
        <v>#N/A</v>
      </c>
      <c r="K608" s="46" t="e">
        <v>#N/A</v>
      </c>
      <c r="L608" s="46" t="e">
        <v>#N/A</v>
      </c>
      <c r="M608" s="46" t="e">
        <v>#N/A</v>
      </c>
      <c r="N608" s="46" t="e">
        <v>#N/A</v>
      </c>
      <c r="O608" s="46" t="e">
        <v>#N/A</v>
      </c>
      <c r="P608" s="46" t="e">
        <v>#N/A</v>
      </c>
      <c r="Q608" s="46" t="e">
        <v>#N/A</v>
      </c>
      <c r="R608" s="46" t="e">
        <v>#N/A</v>
      </c>
      <c r="S608" s="46">
        <v>2.3428500000000001E-3</v>
      </c>
      <c r="T608" s="46" t="e">
        <v>#N/A</v>
      </c>
      <c r="U608" s="46" t="e">
        <v>#N/A</v>
      </c>
      <c r="V608" s="46" t="e">
        <v>#N/A</v>
      </c>
      <c r="W608" s="46" t="e">
        <v>#N/A</v>
      </c>
      <c r="X608" s="46">
        <v>8.621118559999999E-2</v>
      </c>
      <c r="Y608" s="46" t="e">
        <v>#N/A</v>
      </c>
      <c r="Z608" s="46">
        <v>7.1831699999999998E-2</v>
      </c>
      <c r="AA608" s="46" t="e">
        <v>#N/A</v>
      </c>
      <c r="AB608" s="46" t="e">
        <v>#N/A</v>
      </c>
      <c r="AC608" s="46">
        <v>4.2693604800000007E-2</v>
      </c>
      <c r="AD608" s="46" t="e">
        <v>#N/A</v>
      </c>
      <c r="AE608" s="46">
        <v>7.4598998999999999E-2</v>
      </c>
      <c r="AF608" s="46">
        <v>7.25984145E-2</v>
      </c>
      <c r="AG608" s="46">
        <v>6.8415760000000006E-2</v>
      </c>
      <c r="AH608" s="46">
        <v>7.6074959999999997E-2</v>
      </c>
      <c r="AI608" s="46">
        <v>4.114901E-2</v>
      </c>
      <c r="AJ608" s="46">
        <v>0</v>
      </c>
      <c r="AK608" s="46">
        <v>0</v>
      </c>
      <c r="AL608" s="46">
        <v>0</v>
      </c>
      <c r="AM608" s="46">
        <v>0</v>
      </c>
      <c r="AN608" s="46">
        <v>0</v>
      </c>
      <c r="AO608" s="46">
        <v>0</v>
      </c>
      <c r="AP608" s="46">
        <v>0</v>
      </c>
      <c r="AQ608" s="46">
        <v>0</v>
      </c>
      <c r="AR608" s="46" t="e">
        <v>#N/A</v>
      </c>
      <c r="AS608" s="46" t="e">
        <v>#N/A</v>
      </c>
    </row>
    <row r="609" spans="1:45">
      <c r="A609" s="46" t="s">
        <v>216</v>
      </c>
      <c r="B609" s="46" t="s">
        <v>217</v>
      </c>
      <c r="C609" s="46" t="s">
        <v>160</v>
      </c>
      <c r="D609" s="46" t="s">
        <v>161</v>
      </c>
      <c r="E609" s="46" t="e">
        <v>#N/A</v>
      </c>
      <c r="F609" s="46" t="e">
        <v>#N/A</v>
      </c>
      <c r="G609" s="46" t="e">
        <v>#N/A</v>
      </c>
      <c r="H609" s="46" t="e">
        <v>#N/A</v>
      </c>
      <c r="I609" s="46" t="e">
        <v>#N/A</v>
      </c>
      <c r="J609" s="46" t="e">
        <v>#N/A</v>
      </c>
      <c r="K609" s="46" t="e">
        <v>#N/A</v>
      </c>
      <c r="L609" s="46" t="e">
        <v>#N/A</v>
      </c>
      <c r="M609" s="46" t="e">
        <v>#N/A</v>
      </c>
      <c r="N609" s="46" t="e">
        <v>#N/A</v>
      </c>
      <c r="O609" s="46" t="e">
        <v>#N/A</v>
      </c>
      <c r="P609" s="46" t="e">
        <v>#N/A</v>
      </c>
      <c r="Q609" s="46" t="e">
        <v>#N/A</v>
      </c>
      <c r="R609" s="46" t="e">
        <v>#N/A</v>
      </c>
      <c r="S609" s="46" t="e">
        <v>#N/A</v>
      </c>
      <c r="T609" s="46" t="e">
        <v>#N/A</v>
      </c>
      <c r="U609" s="46" t="e">
        <v>#N/A</v>
      </c>
      <c r="V609" s="46" t="e">
        <v>#N/A</v>
      </c>
      <c r="W609" s="46" t="e">
        <v>#N/A</v>
      </c>
      <c r="X609" s="46" t="e">
        <v>#N/A</v>
      </c>
      <c r="Y609" s="46" t="e">
        <v>#N/A</v>
      </c>
      <c r="Z609" s="46" t="e">
        <v>#N/A</v>
      </c>
      <c r="AA609" s="46" t="e">
        <v>#N/A</v>
      </c>
      <c r="AB609" s="46" t="e">
        <v>#N/A</v>
      </c>
      <c r="AC609" s="46" t="e">
        <v>#N/A</v>
      </c>
      <c r="AD609" s="46" t="e">
        <v>#N/A</v>
      </c>
      <c r="AE609" s="46" t="e">
        <v>#N/A</v>
      </c>
      <c r="AF609" s="46" t="e">
        <v>#N/A</v>
      </c>
      <c r="AG609" s="46" t="e">
        <v>#N/A</v>
      </c>
      <c r="AH609" s="46" t="e">
        <v>#N/A</v>
      </c>
      <c r="AI609" s="46" t="e">
        <v>#N/A</v>
      </c>
      <c r="AJ609" s="46" t="e">
        <v>#N/A</v>
      </c>
      <c r="AK609" s="46" t="e">
        <v>#N/A</v>
      </c>
      <c r="AL609" s="46" t="e">
        <v>#N/A</v>
      </c>
      <c r="AM609" s="46" t="e">
        <v>#N/A</v>
      </c>
      <c r="AN609" s="46" t="e">
        <v>#N/A</v>
      </c>
      <c r="AO609" s="46" t="e">
        <v>#N/A</v>
      </c>
      <c r="AP609" s="46" t="e">
        <v>#N/A</v>
      </c>
      <c r="AQ609" s="46" t="e">
        <v>#N/A</v>
      </c>
      <c r="AR609" s="46" t="e">
        <v>#N/A</v>
      </c>
      <c r="AS609" s="46" t="e">
        <v>#N/A</v>
      </c>
    </row>
    <row r="610" spans="1:45">
      <c r="A610" s="46" t="s">
        <v>216</v>
      </c>
      <c r="B610" s="46" t="s">
        <v>217</v>
      </c>
      <c r="C610" s="46" t="s">
        <v>162</v>
      </c>
      <c r="D610" s="46" t="s">
        <v>163</v>
      </c>
      <c r="E610" s="46" t="e">
        <v>#N/A</v>
      </c>
      <c r="F610" s="46" t="e">
        <v>#N/A</v>
      </c>
      <c r="G610" s="46" t="e">
        <v>#N/A</v>
      </c>
      <c r="H610" s="46" t="e">
        <v>#N/A</v>
      </c>
      <c r="I610" s="46" t="e">
        <v>#N/A</v>
      </c>
      <c r="J610" s="46" t="e">
        <v>#N/A</v>
      </c>
      <c r="K610" s="46" t="e">
        <v>#N/A</v>
      </c>
      <c r="L610" s="46" t="e">
        <v>#N/A</v>
      </c>
      <c r="M610" s="46" t="e">
        <v>#N/A</v>
      </c>
      <c r="N610" s="46" t="e">
        <v>#N/A</v>
      </c>
      <c r="O610" s="46" t="e">
        <v>#N/A</v>
      </c>
      <c r="P610" s="46" t="e">
        <v>#N/A</v>
      </c>
      <c r="Q610" s="46" t="e">
        <v>#N/A</v>
      </c>
      <c r="R610" s="46" t="e">
        <v>#N/A</v>
      </c>
      <c r="S610" s="46" t="e">
        <v>#N/A</v>
      </c>
      <c r="T610" s="46" t="e">
        <v>#N/A</v>
      </c>
      <c r="U610" s="46" t="e">
        <v>#N/A</v>
      </c>
      <c r="V610" s="46" t="e">
        <v>#N/A</v>
      </c>
      <c r="W610" s="46" t="e">
        <v>#N/A</v>
      </c>
      <c r="X610" s="46" t="e">
        <v>#N/A</v>
      </c>
      <c r="Y610" s="46" t="e">
        <v>#N/A</v>
      </c>
      <c r="Z610" s="46" t="e">
        <v>#N/A</v>
      </c>
      <c r="AA610" s="46">
        <v>0.73765278000000001</v>
      </c>
      <c r="AB610" s="46">
        <v>1.5765436399999999</v>
      </c>
      <c r="AC610" s="46">
        <v>1.50145058</v>
      </c>
      <c r="AD610" s="46">
        <v>1.7805547500000001</v>
      </c>
      <c r="AE610" s="46">
        <v>1.8932415499999999</v>
      </c>
      <c r="AF610" s="46">
        <v>1.97124816</v>
      </c>
      <c r="AG610" s="46">
        <v>1.6343106999999999</v>
      </c>
      <c r="AH610" s="46">
        <v>1.7311271100000001</v>
      </c>
      <c r="AI610" s="46">
        <v>1.6059757699999999</v>
      </c>
      <c r="AJ610" s="46">
        <v>1.59365556</v>
      </c>
      <c r="AK610" s="46">
        <v>1.6048302000000001</v>
      </c>
      <c r="AL610" s="46">
        <v>1.63116828</v>
      </c>
      <c r="AM610" s="46">
        <v>1.5395905599999999</v>
      </c>
      <c r="AN610" s="46">
        <v>1.57733784</v>
      </c>
      <c r="AO610" s="46">
        <v>1.71967136</v>
      </c>
      <c r="AP610" s="46">
        <v>1.6516661400000003</v>
      </c>
      <c r="AQ610" s="46">
        <v>1.5519859199999999</v>
      </c>
      <c r="AR610" s="46">
        <v>1.2824417599999998</v>
      </c>
      <c r="AS610" s="46" t="e">
        <v>#N/A</v>
      </c>
    </row>
    <row r="611" spans="1:45">
      <c r="A611" s="46" t="s">
        <v>216</v>
      </c>
      <c r="B611" s="46" t="s">
        <v>217</v>
      </c>
      <c r="C611" s="46" t="s">
        <v>164</v>
      </c>
      <c r="D611" s="46" t="s">
        <v>165</v>
      </c>
      <c r="E611" s="46" t="e">
        <v>#N/A</v>
      </c>
      <c r="F611" s="46" t="e">
        <v>#N/A</v>
      </c>
      <c r="G611" s="46" t="e">
        <v>#N/A</v>
      </c>
      <c r="H611" s="46" t="e">
        <v>#N/A</v>
      </c>
      <c r="I611" s="46" t="e">
        <v>#N/A</v>
      </c>
      <c r="J611" s="46" t="e">
        <v>#N/A</v>
      </c>
      <c r="K611" s="46" t="e">
        <v>#N/A</v>
      </c>
      <c r="L611" s="46" t="e">
        <v>#N/A</v>
      </c>
      <c r="M611" s="46" t="e">
        <v>#N/A</v>
      </c>
      <c r="N611" s="46" t="e">
        <v>#N/A</v>
      </c>
      <c r="O611" s="46" t="e">
        <v>#N/A</v>
      </c>
      <c r="P611" s="46" t="e">
        <v>#N/A</v>
      </c>
      <c r="Q611" s="46" t="e">
        <v>#N/A</v>
      </c>
      <c r="R611" s="46">
        <v>1.0612741E-2</v>
      </c>
      <c r="S611" s="46" t="e">
        <v>#N/A</v>
      </c>
      <c r="T611" s="46">
        <v>4.29750479E-2</v>
      </c>
      <c r="U611" s="46" t="e">
        <v>#N/A</v>
      </c>
      <c r="V611" s="46" t="e">
        <v>#N/A</v>
      </c>
      <c r="W611" s="46" t="e">
        <v>#N/A</v>
      </c>
      <c r="X611" s="46">
        <v>3.8322835100000001E-2</v>
      </c>
      <c r="Y611" s="46" t="e">
        <v>#N/A</v>
      </c>
      <c r="Z611" s="46" t="e">
        <v>#N/A</v>
      </c>
      <c r="AA611" s="46" t="e">
        <v>#N/A</v>
      </c>
      <c r="AB611" s="46" t="e">
        <v>#N/A</v>
      </c>
      <c r="AC611" s="46">
        <v>5.5439478000000007E-2</v>
      </c>
      <c r="AD611" s="46">
        <v>2.7641331000000002E-2</v>
      </c>
      <c r="AE611" s="46">
        <v>3.0632912999999998E-2</v>
      </c>
      <c r="AF611" s="46">
        <v>1.8337636799999998E-2</v>
      </c>
      <c r="AG611" s="46">
        <v>7.1110256000000002E-3</v>
      </c>
      <c r="AH611" s="46">
        <v>4.2544118399999997E-2</v>
      </c>
      <c r="AI611" s="46">
        <v>2.42571504E-2</v>
      </c>
      <c r="AJ611" s="46">
        <v>1.31131845E-2</v>
      </c>
      <c r="AK611" s="46">
        <v>0</v>
      </c>
      <c r="AL611" s="46">
        <v>4.2234275999999994E-2</v>
      </c>
      <c r="AM611" s="46">
        <v>0</v>
      </c>
      <c r="AN611" s="46">
        <v>0</v>
      </c>
      <c r="AO611" s="46">
        <v>0</v>
      </c>
      <c r="AP611" s="46">
        <v>0</v>
      </c>
      <c r="AQ611" s="46">
        <v>0</v>
      </c>
      <c r="AR611" s="46" t="e">
        <v>#N/A</v>
      </c>
      <c r="AS611" s="46" t="e">
        <v>#N/A</v>
      </c>
    </row>
    <row r="612" spans="1:45">
      <c r="A612" s="46" t="s">
        <v>216</v>
      </c>
      <c r="B612" s="46" t="s">
        <v>217</v>
      </c>
      <c r="C612" s="46" t="s">
        <v>166</v>
      </c>
      <c r="D612" s="46" t="s">
        <v>167</v>
      </c>
      <c r="E612" s="46" t="e">
        <v>#N/A</v>
      </c>
      <c r="F612" s="46" t="e">
        <v>#N/A</v>
      </c>
      <c r="G612" s="46" t="e">
        <v>#N/A</v>
      </c>
      <c r="H612" s="46" t="e">
        <v>#N/A</v>
      </c>
      <c r="I612" s="46" t="e">
        <v>#N/A</v>
      </c>
      <c r="J612" s="46" t="e">
        <v>#N/A</v>
      </c>
      <c r="K612" s="46" t="e">
        <v>#N/A</v>
      </c>
      <c r="L612" s="46" t="e">
        <v>#N/A</v>
      </c>
      <c r="M612" s="46" t="e">
        <v>#N/A</v>
      </c>
      <c r="N612" s="46" t="e">
        <v>#N/A</v>
      </c>
      <c r="O612" s="46" t="e">
        <v>#N/A</v>
      </c>
      <c r="P612" s="46" t="e">
        <v>#N/A</v>
      </c>
      <c r="Q612" s="46" t="e">
        <v>#N/A</v>
      </c>
      <c r="R612" s="46" t="e">
        <v>#N/A</v>
      </c>
      <c r="S612" s="46" t="e">
        <v>#N/A</v>
      </c>
      <c r="T612" s="46" t="e">
        <v>#N/A</v>
      </c>
      <c r="U612" s="46" t="e">
        <v>#N/A</v>
      </c>
      <c r="V612" s="46" t="e">
        <v>#N/A</v>
      </c>
      <c r="W612" s="46" t="e">
        <v>#N/A</v>
      </c>
      <c r="X612" s="46" t="e">
        <v>#N/A</v>
      </c>
      <c r="Y612" s="46" t="e">
        <v>#N/A</v>
      </c>
      <c r="Z612" s="46" t="e">
        <v>#N/A</v>
      </c>
      <c r="AA612" s="46" t="e">
        <v>#N/A</v>
      </c>
      <c r="AB612" s="46" t="e">
        <v>#N/A</v>
      </c>
      <c r="AC612" s="46" t="e">
        <v>#N/A</v>
      </c>
      <c r="AD612" s="46" t="e">
        <v>#N/A</v>
      </c>
      <c r="AE612" s="46" t="e">
        <v>#N/A</v>
      </c>
      <c r="AF612" s="46" t="e">
        <v>#N/A</v>
      </c>
      <c r="AG612" s="46" t="e">
        <v>#N/A</v>
      </c>
      <c r="AH612" s="46" t="e">
        <v>#N/A</v>
      </c>
      <c r="AI612" s="46" t="e">
        <v>#N/A</v>
      </c>
      <c r="AJ612" s="46" t="e">
        <v>#N/A</v>
      </c>
      <c r="AK612" s="46" t="e">
        <v>#N/A</v>
      </c>
      <c r="AL612" s="46" t="e">
        <v>#N/A</v>
      </c>
      <c r="AM612" s="46" t="e">
        <v>#N/A</v>
      </c>
      <c r="AN612" s="46" t="e">
        <v>#N/A</v>
      </c>
      <c r="AO612" s="46" t="e">
        <v>#N/A</v>
      </c>
      <c r="AP612" s="46" t="e">
        <v>#N/A</v>
      </c>
      <c r="AQ612" s="46" t="e">
        <v>#N/A</v>
      </c>
      <c r="AR612" s="46" t="e">
        <v>#N/A</v>
      </c>
      <c r="AS612" s="46" t="e">
        <v>#N/A</v>
      </c>
    </row>
    <row r="613" spans="1:45">
      <c r="A613" s="46" t="s">
        <v>216</v>
      </c>
      <c r="B613" s="46" t="s">
        <v>217</v>
      </c>
      <c r="C613" s="46" t="s">
        <v>168</v>
      </c>
      <c r="D613" s="46" t="s">
        <v>169</v>
      </c>
      <c r="E613" s="46" t="e">
        <v>#N/A</v>
      </c>
      <c r="F613" s="46" t="e">
        <v>#N/A</v>
      </c>
      <c r="G613" s="46" t="e">
        <v>#N/A</v>
      </c>
      <c r="H613" s="46" t="e">
        <v>#N/A</v>
      </c>
      <c r="I613" s="46" t="e">
        <v>#N/A</v>
      </c>
      <c r="J613" s="46" t="e">
        <v>#N/A</v>
      </c>
      <c r="K613" s="46" t="e">
        <v>#N/A</v>
      </c>
      <c r="L613" s="46" t="e">
        <v>#N/A</v>
      </c>
      <c r="M613" s="46" t="e">
        <v>#N/A</v>
      </c>
      <c r="N613" s="46" t="e">
        <v>#N/A</v>
      </c>
      <c r="O613" s="46" t="e">
        <v>#N/A</v>
      </c>
      <c r="P613" s="46" t="e">
        <v>#N/A</v>
      </c>
      <c r="Q613" s="46" t="e">
        <v>#N/A</v>
      </c>
      <c r="R613" s="46" t="e">
        <v>#N/A</v>
      </c>
      <c r="S613" s="46" t="e">
        <v>#N/A</v>
      </c>
      <c r="T613" s="46" t="e">
        <v>#N/A</v>
      </c>
      <c r="U613" s="46" t="e">
        <v>#N/A</v>
      </c>
      <c r="V613" s="46" t="e">
        <v>#N/A</v>
      </c>
      <c r="W613" s="46" t="e">
        <v>#N/A</v>
      </c>
      <c r="X613" s="46" t="e">
        <v>#N/A</v>
      </c>
      <c r="Y613" s="46" t="e">
        <v>#N/A</v>
      </c>
      <c r="Z613" s="46" t="e">
        <v>#N/A</v>
      </c>
      <c r="AA613" s="46" t="e">
        <v>#N/A</v>
      </c>
      <c r="AB613" s="46" t="e">
        <v>#N/A</v>
      </c>
      <c r="AC613" s="46" t="e">
        <v>#N/A</v>
      </c>
      <c r="AD613" s="46" t="e">
        <v>#N/A</v>
      </c>
      <c r="AE613" s="46" t="e">
        <v>#N/A</v>
      </c>
      <c r="AF613" s="46" t="e">
        <v>#N/A</v>
      </c>
      <c r="AG613" s="46" t="e">
        <v>#N/A</v>
      </c>
      <c r="AH613" s="46" t="e">
        <v>#N/A</v>
      </c>
      <c r="AI613" s="46" t="e">
        <v>#N/A</v>
      </c>
      <c r="AJ613" s="46" t="e">
        <v>#N/A</v>
      </c>
      <c r="AK613" s="46" t="e">
        <v>#N/A</v>
      </c>
      <c r="AL613" s="46" t="e">
        <v>#N/A</v>
      </c>
      <c r="AM613" s="46" t="e">
        <v>#N/A</v>
      </c>
      <c r="AN613" s="46" t="e">
        <v>#N/A</v>
      </c>
      <c r="AO613" s="46" t="e">
        <v>#N/A</v>
      </c>
      <c r="AP613" s="46" t="e">
        <v>#N/A</v>
      </c>
      <c r="AQ613" s="46" t="e">
        <v>#N/A</v>
      </c>
      <c r="AR613" s="46" t="e">
        <v>#N/A</v>
      </c>
      <c r="AS613" s="46" t="e">
        <v>#N/A</v>
      </c>
    </row>
    <row r="614" spans="1:45">
      <c r="A614" s="46" t="s">
        <v>216</v>
      </c>
      <c r="B614" s="46" t="s">
        <v>217</v>
      </c>
      <c r="C614" s="46" t="s">
        <v>170</v>
      </c>
      <c r="D614" s="46" t="s">
        <v>171</v>
      </c>
      <c r="E614" s="46" t="e">
        <v>#N/A</v>
      </c>
      <c r="F614" s="46" t="e">
        <v>#N/A</v>
      </c>
      <c r="G614" s="46" t="e">
        <v>#N/A</v>
      </c>
      <c r="H614" s="46" t="e">
        <v>#N/A</v>
      </c>
      <c r="I614" s="46" t="e">
        <v>#N/A</v>
      </c>
      <c r="J614" s="46" t="e">
        <v>#N/A</v>
      </c>
      <c r="K614" s="46" t="e">
        <v>#N/A</v>
      </c>
      <c r="L614" s="46" t="e">
        <v>#N/A</v>
      </c>
      <c r="M614" s="46" t="e">
        <v>#N/A</v>
      </c>
      <c r="N614" s="46" t="e">
        <v>#N/A</v>
      </c>
      <c r="O614" s="46" t="e">
        <v>#N/A</v>
      </c>
      <c r="P614" s="46" t="e">
        <v>#N/A</v>
      </c>
      <c r="Q614" s="46" t="e">
        <v>#N/A</v>
      </c>
      <c r="R614" s="46" t="e">
        <v>#N/A</v>
      </c>
      <c r="S614" s="46">
        <v>1.7580761E-2</v>
      </c>
      <c r="T614" s="46" t="e">
        <v>#N/A</v>
      </c>
      <c r="U614" s="46" t="e">
        <v>#N/A</v>
      </c>
      <c r="V614" s="46" t="e">
        <v>#N/A</v>
      </c>
      <c r="W614" s="46" t="e">
        <v>#N/A</v>
      </c>
      <c r="X614" s="46">
        <v>3.7723267890000005</v>
      </c>
      <c r="Y614" s="46" t="e">
        <v>#N/A</v>
      </c>
      <c r="Z614" s="46" t="e">
        <v>#N/A</v>
      </c>
      <c r="AA614" s="46">
        <v>3.5673377259999994</v>
      </c>
      <c r="AB614" s="46" t="e">
        <v>#N/A</v>
      </c>
      <c r="AC614" s="46" t="e">
        <v>#N/A</v>
      </c>
      <c r="AD614" s="46" t="e">
        <v>#N/A</v>
      </c>
      <c r="AE614" s="46" t="e">
        <v>#N/A</v>
      </c>
      <c r="AF614" s="46">
        <v>4.4738446685</v>
      </c>
      <c r="AG614" s="46">
        <v>3.7875458451999999</v>
      </c>
      <c r="AH614" s="46">
        <v>3.1323846818000001</v>
      </c>
      <c r="AI614" s="46">
        <v>2.6587996435000001</v>
      </c>
      <c r="AJ614" s="46">
        <v>0.4332050294</v>
      </c>
      <c r="AK614" s="46">
        <v>0.80367440999999995</v>
      </c>
      <c r="AL614" s="46">
        <v>0.57910878080000006</v>
      </c>
      <c r="AM614" s="46">
        <v>0.3040756</v>
      </c>
      <c r="AN614" s="46">
        <v>0.40714533529999991</v>
      </c>
      <c r="AO614" s="46">
        <v>0.26277745409999997</v>
      </c>
      <c r="AP614" s="46">
        <v>0.11755185999999999</v>
      </c>
      <c r="AQ614" s="46">
        <v>7.2203127500000006E-2</v>
      </c>
      <c r="AR614" s="46">
        <v>4.4291715000000002E-2</v>
      </c>
      <c r="AS614" s="46" t="e">
        <v>#N/A</v>
      </c>
    </row>
    <row r="615" spans="1:45">
      <c r="A615" s="46" t="s">
        <v>216</v>
      </c>
      <c r="B615" s="46" t="s">
        <v>217</v>
      </c>
      <c r="C615" s="46" t="s">
        <v>172</v>
      </c>
      <c r="D615" s="46" t="s">
        <v>173</v>
      </c>
      <c r="E615" s="46" t="e">
        <v>#N/A</v>
      </c>
      <c r="F615" s="46" t="e">
        <v>#N/A</v>
      </c>
      <c r="G615" s="46" t="e">
        <v>#N/A</v>
      </c>
      <c r="H615" s="46" t="e">
        <v>#N/A</v>
      </c>
      <c r="I615" s="46" t="e">
        <v>#N/A</v>
      </c>
      <c r="J615" s="46" t="e">
        <v>#N/A</v>
      </c>
      <c r="K615" s="46" t="e">
        <v>#N/A</v>
      </c>
      <c r="L615" s="46" t="e">
        <v>#N/A</v>
      </c>
      <c r="M615" s="46" t="e">
        <v>#N/A</v>
      </c>
      <c r="N615" s="46" t="e">
        <v>#N/A</v>
      </c>
      <c r="O615" s="46" t="e">
        <v>#N/A</v>
      </c>
      <c r="P615" s="46" t="e">
        <v>#N/A</v>
      </c>
      <c r="Q615" s="46" t="e">
        <v>#N/A</v>
      </c>
      <c r="R615" s="46" t="e">
        <v>#N/A</v>
      </c>
      <c r="S615" s="46">
        <v>1.71857616</v>
      </c>
      <c r="T615" s="46" t="e">
        <v>#N/A</v>
      </c>
      <c r="U615" s="46" t="e">
        <v>#N/A</v>
      </c>
      <c r="V615" s="46" t="e">
        <v>#N/A</v>
      </c>
      <c r="W615" s="46" t="e">
        <v>#N/A</v>
      </c>
      <c r="X615" s="46">
        <v>2.88391295</v>
      </c>
      <c r="Y615" s="46" t="e">
        <v>#N/A</v>
      </c>
      <c r="Z615" s="46" t="e">
        <v>#N/A</v>
      </c>
      <c r="AA615" s="46" t="e">
        <v>#N/A</v>
      </c>
      <c r="AB615" s="46" t="e">
        <v>#N/A</v>
      </c>
      <c r="AC615" s="46">
        <v>2.4565119000000002</v>
      </c>
      <c r="AD615" s="46" t="e">
        <v>#N/A</v>
      </c>
      <c r="AE615" s="46">
        <v>3.7071091200000006</v>
      </c>
      <c r="AF615" s="46">
        <v>3.5377245400000006</v>
      </c>
      <c r="AG615" s="46">
        <v>3.4780188299999999</v>
      </c>
      <c r="AH615" s="46">
        <v>3.4092707999999998</v>
      </c>
      <c r="AI615" s="46">
        <v>2.2578088099999998</v>
      </c>
      <c r="AJ615" s="46">
        <v>2.5518731799999999</v>
      </c>
      <c r="AK615" s="46">
        <v>2.07066112</v>
      </c>
      <c r="AL615" s="46">
        <v>1.82918848</v>
      </c>
      <c r="AM615" s="46">
        <v>1.10735334</v>
      </c>
      <c r="AN615" s="46">
        <v>1.3350584000000001</v>
      </c>
      <c r="AO615" s="46">
        <v>1.1805599300000003</v>
      </c>
      <c r="AP615" s="46">
        <v>1.0637663399999999</v>
      </c>
      <c r="AQ615" s="46">
        <v>1.1203185600000001</v>
      </c>
      <c r="AR615" s="46" t="e">
        <v>#N/A</v>
      </c>
      <c r="AS615" s="46" t="e">
        <v>#N/A</v>
      </c>
    </row>
    <row r="616" spans="1:45">
      <c r="A616" s="46" t="s">
        <v>216</v>
      </c>
      <c r="B616" s="46" t="s">
        <v>217</v>
      </c>
      <c r="C616" s="46" t="s">
        <v>174</v>
      </c>
      <c r="D616" s="46" t="s">
        <v>175</v>
      </c>
      <c r="E616" s="46" t="e">
        <v>#N/A</v>
      </c>
      <c r="F616" s="46" t="e">
        <v>#N/A</v>
      </c>
      <c r="G616" s="46" t="e">
        <v>#N/A</v>
      </c>
      <c r="H616" s="46" t="e">
        <v>#N/A</v>
      </c>
      <c r="I616" s="46" t="e">
        <v>#N/A</v>
      </c>
      <c r="J616" s="46" t="e">
        <v>#N/A</v>
      </c>
      <c r="K616" s="46" t="e">
        <v>#N/A</v>
      </c>
      <c r="L616" s="46" t="e">
        <v>#N/A</v>
      </c>
      <c r="M616" s="46" t="e">
        <v>#N/A</v>
      </c>
      <c r="N616" s="46" t="e">
        <v>#N/A</v>
      </c>
      <c r="O616" s="46" t="e">
        <v>#N/A</v>
      </c>
      <c r="P616" s="46" t="e">
        <v>#N/A</v>
      </c>
      <c r="Q616" s="46" t="e">
        <v>#N/A</v>
      </c>
      <c r="R616" s="46" t="e">
        <v>#N/A</v>
      </c>
      <c r="S616" s="46">
        <v>9.1376224999999995E-3</v>
      </c>
      <c r="T616" s="46" t="e">
        <v>#N/A</v>
      </c>
      <c r="U616" s="46" t="e">
        <v>#N/A</v>
      </c>
      <c r="V616" s="46" t="e">
        <v>#N/A</v>
      </c>
      <c r="W616" s="46" t="e">
        <v>#N/A</v>
      </c>
      <c r="X616" s="46">
        <v>1.0569099309999999</v>
      </c>
      <c r="Y616" s="46" t="e">
        <v>#N/A</v>
      </c>
      <c r="Z616" s="46" t="e">
        <v>#N/A</v>
      </c>
      <c r="AA616" s="46">
        <v>0.15631000419999999</v>
      </c>
      <c r="AB616" s="46" t="e">
        <v>#N/A</v>
      </c>
      <c r="AC616" s="46">
        <v>0.1050601976</v>
      </c>
      <c r="AD616" s="46">
        <v>0.13145407740000001</v>
      </c>
      <c r="AE616" s="46">
        <v>0.14978014079999999</v>
      </c>
      <c r="AF616" s="46">
        <v>0.1537572374</v>
      </c>
      <c r="AG616" s="46">
        <v>0.14564173410000003</v>
      </c>
      <c r="AH616" s="46">
        <v>5.4643408000000004E-2</v>
      </c>
      <c r="AI616" s="46">
        <v>6.5177547500000002E-2</v>
      </c>
      <c r="AJ616" s="46">
        <v>0.14120743999999999</v>
      </c>
      <c r="AK616" s="46">
        <v>0</v>
      </c>
      <c r="AL616" s="46">
        <v>0</v>
      </c>
      <c r="AM616" s="46">
        <v>3.4860717899999998E-2</v>
      </c>
      <c r="AN616" s="46">
        <v>0</v>
      </c>
      <c r="AO616" s="46">
        <v>0</v>
      </c>
      <c r="AP616" s="46">
        <v>0</v>
      </c>
      <c r="AQ616" s="46">
        <v>0</v>
      </c>
      <c r="AR616" s="46" t="e">
        <v>#N/A</v>
      </c>
      <c r="AS616" s="46" t="e">
        <v>#N/A</v>
      </c>
    </row>
    <row r="617" spans="1:45">
      <c r="A617" s="46" t="s">
        <v>216</v>
      </c>
      <c r="B617" s="46" t="s">
        <v>217</v>
      </c>
      <c r="C617" s="46" t="s">
        <v>176</v>
      </c>
      <c r="D617" s="46" t="s">
        <v>177</v>
      </c>
      <c r="E617" s="46" t="e">
        <v>#N/A</v>
      </c>
      <c r="F617" s="46" t="e">
        <v>#N/A</v>
      </c>
      <c r="G617" s="46" t="e">
        <v>#N/A</v>
      </c>
      <c r="H617" s="46" t="e">
        <v>#N/A</v>
      </c>
      <c r="I617" s="46" t="e">
        <v>#N/A</v>
      </c>
      <c r="J617" s="46" t="e">
        <v>#N/A</v>
      </c>
      <c r="K617" s="46" t="e">
        <v>#N/A</v>
      </c>
      <c r="L617" s="46" t="e">
        <v>#N/A</v>
      </c>
      <c r="M617" s="46" t="e">
        <v>#N/A</v>
      </c>
      <c r="N617" s="46" t="e">
        <v>#N/A</v>
      </c>
      <c r="O617" s="46" t="e">
        <v>#N/A</v>
      </c>
      <c r="P617" s="46" t="e">
        <v>#N/A</v>
      </c>
      <c r="Q617" s="46" t="e">
        <v>#N/A</v>
      </c>
      <c r="R617" s="46" t="e">
        <v>#N/A</v>
      </c>
      <c r="S617" s="46" t="e">
        <v>#N/A</v>
      </c>
      <c r="T617" s="46" t="e">
        <v>#N/A</v>
      </c>
      <c r="U617" s="46" t="e">
        <v>#N/A</v>
      </c>
      <c r="V617" s="46" t="e">
        <v>#N/A</v>
      </c>
      <c r="W617" s="46" t="e">
        <v>#N/A</v>
      </c>
      <c r="X617" s="46" t="e">
        <v>#N/A</v>
      </c>
      <c r="Y617" s="46" t="e">
        <v>#N/A</v>
      </c>
      <c r="Z617" s="46" t="e">
        <v>#N/A</v>
      </c>
      <c r="AA617" s="46" t="e">
        <v>#N/A</v>
      </c>
      <c r="AB617" s="46" t="e">
        <v>#N/A</v>
      </c>
      <c r="AC617" s="46" t="e">
        <v>#N/A</v>
      </c>
      <c r="AD617" s="46" t="e">
        <v>#N/A</v>
      </c>
      <c r="AE617" s="46" t="e">
        <v>#N/A</v>
      </c>
      <c r="AF617" s="46" t="e">
        <v>#N/A</v>
      </c>
      <c r="AG617" s="46" t="e">
        <v>#N/A</v>
      </c>
      <c r="AH617" s="46" t="e">
        <v>#N/A</v>
      </c>
      <c r="AI617" s="46" t="e">
        <v>#N/A</v>
      </c>
      <c r="AJ617" s="46">
        <v>7.0640014999999992E-3</v>
      </c>
      <c r="AK617" s="46">
        <v>5.781235E-3</v>
      </c>
      <c r="AL617" s="46">
        <v>3.5720750000000001E-3</v>
      </c>
      <c r="AM617" s="46">
        <v>2.8380573999999999E-3</v>
      </c>
      <c r="AN617" s="46">
        <v>3.6479345999999996E-3</v>
      </c>
      <c r="AO617" s="46">
        <v>2.0441124000000004E-3</v>
      </c>
      <c r="AP617" s="46">
        <v>6.4488216000000006E-3</v>
      </c>
      <c r="AQ617" s="46">
        <v>1.3280861400000002E-2</v>
      </c>
      <c r="AR617" s="46">
        <v>2.4227072999999998E-2</v>
      </c>
      <c r="AS617" s="46" t="e">
        <v>#N/A</v>
      </c>
    </row>
    <row r="618" spans="1:45">
      <c r="A618" s="46" t="s">
        <v>216</v>
      </c>
      <c r="B618" s="46" t="s">
        <v>217</v>
      </c>
      <c r="C618" s="46" t="s">
        <v>178</v>
      </c>
      <c r="D618" s="46" t="s">
        <v>179</v>
      </c>
      <c r="E618" s="46" t="e">
        <v>#N/A</v>
      </c>
      <c r="F618" s="46" t="e">
        <v>#N/A</v>
      </c>
      <c r="G618" s="46" t="e">
        <v>#N/A</v>
      </c>
      <c r="H618" s="46" t="e">
        <v>#N/A</v>
      </c>
      <c r="I618" s="46" t="e">
        <v>#N/A</v>
      </c>
      <c r="J618" s="46" t="e">
        <v>#N/A</v>
      </c>
      <c r="K618" s="46" t="e">
        <v>#N/A</v>
      </c>
      <c r="L618" s="46" t="e">
        <v>#N/A</v>
      </c>
      <c r="M618" s="46" t="e">
        <v>#N/A</v>
      </c>
      <c r="N618" s="46" t="e">
        <v>#N/A</v>
      </c>
      <c r="O618" s="46" t="e">
        <v>#N/A</v>
      </c>
      <c r="P618" s="46" t="e">
        <v>#N/A</v>
      </c>
      <c r="Q618" s="46" t="e">
        <v>#N/A</v>
      </c>
      <c r="R618" s="46" t="e">
        <v>#N/A</v>
      </c>
      <c r="S618" s="46">
        <v>0</v>
      </c>
      <c r="T618" s="46" t="e">
        <v>#N/A</v>
      </c>
      <c r="U618" s="46" t="e">
        <v>#N/A</v>
      </c>
      <c r="V618" s="46" t="e">
        <v>#N/A</v>
      </c>
      <c r="W618" s="46">
        <v>1.2548516000000001</v>
      </c>
      <c r="X618" s="46" t="e">
        <v>#N/A</v>
      </c>
      <c r="Y618" s="46" t="e">
        <v>#N/A</v>
      </c>
      <c r="Z618" s="46" t="e">
        <v>#N/A</v>
      </c>
      <c r="AA618" s="46" t="e">
        <v>#N/A</v>
      </c>
      <c r="AB618" s="46">
        <v>1.5344019392000001</v>
      </c>
      <c r="AC618" s="46">
        <v>2.0342064507999997</v>
      </c>
      <c r="AD618" s="46">
        <v>2.4927251834999997</v>
      </c>
      <c r="AE618" s="46">
        <v>2.4436220687999999</v>
      </c>
      <c r="AF618" s="46">
        <v>2.0877275038000001</v>
      </c>
      <c r="AG618" s="46">
        <v>1.5350913693999999</v>
      </c>
      <c r="AH618" s="46">
        <v>1.076636452</v>
      </c>
      <c r="AI618" s="46">
        <v>1.091995335</v>
      </c>
      <c r="AJ618" s="46">
        <v>1.3902588129</v>
      </c>
      <c r="AK618" s="46">
        <v>0.42090353660000002</v>
      </c>
      <c r="AL618" s="46">
        <v>0.26004135699999997</v>
      </c>
      <c r="AM618" s="46">
        <v>0.29667597480000002</v>
      </c>
      <c r="AN618" s="46">
        <v>0.26492437720000001</v>
      </c>
      <c r="AO618" s="46">
        <v>0.1848701355</v>
      </c>
      <c r="AP618" s="46">
        <v>0.12602350439999999</v>
      </c>
      <c r="AQ618" s="46">
        <v>0.10251414719999999</v>
      </c>
      <c r="AR618" s="46">
        <v>6.9392037000000004E-2</v>
      </c>
      <c r="AS618" s="46" t="e">
        <v>#N/A</v>
      </c>
    </row>
    <row r="619" spans="1:45">
      <c r="A619" s="46" t="s">
        <v>216</v>
      </c>
      <c r="B619" s="46" t="s">
        <v>217</v>
      </c>
      <c r="C619" s="46" t="s">
        <v>180</v>
      </c>
      <c r="D619" s="46" t="s">
        <v>181</v>
      </c>
      <c r="E619" s="46" t="e">
        <v>#N/A</v>
      </c>
      <c r="F619" s="46" t="e">
        <v>#N/A</v>
      </c>
      <c r="G619" s="46" t="e">
        <v>#N/A</v>
      </c>
      <c r="H619" s="46" t="e">
        <v>#N/A</v>
      </c>
      <c r="I619" s="46" t="e">
        <v>#N/A</v>
      </c>
      <c r="J619" s="46" t="e">
        <v>#N/A</v>
      </c>
      <c r="K619" s="46" t="e">
        <v>#N/A</v>
      </c>
      <c r="L619" s="46" t="e">
        <v>#N/A</v>
      </c>
      <c r="M619" s="46" t="e">
        <v>#N/A</v>
      </c>
      <c r="N619" s="46" t="e">
        <v>#N/A</v>
      </c>
      <c r="O619" s="46" t="e">
        <v>#N/A</v>
      </c>
      <c r="P619" s="46" t="e">
        <v>#N/A</v>
      </c>
      <c r="Q619" s="46" t="e">
        <v>#N/A</v>
      </c>
      <c r="R619" s="46">
        <v>85.198037454900003</v>
      </c>
      <c r="S619" s="46" t="e">
        <v>#N/A</v>
      </c>
      <c r="T619" s="46" t="e">
        <v>#N/A</v>
      </c>
      <c r="U619" s="46">
        <v>92.079856692299998</v>
      </c>
      <c r="V619" s="46" t="e">
        <v>#N/A</v>
      </c>
      <c r="W619" s="46" t="e">
        <v>#N/A</v>
      </c>
      <c r="X619" s="46" t="e">
        <v>#N/A</v>
      </c>
      <c r="Y619" s="46" t="e">
        <v>#N/A</v>
      </c>
      <c r="Z619" s="46" t="e">
        <v>#N/A</v>
      </c>
      <c r="AA619" s="46">
        <v>76.097357915399996</v>
      </c>
      <c r="AB619" s="46" t="e">
        <v>#N/A</v>
      </c>
      <c r="AC619" s="46">
        <v>84.251130576000008</v>
      </c>
      <c r="AD619" s="46" t="e">
        <v>#N/A</v>
      </c>
      <c r="AE619" s="46" t="e">
        <v>#N/A</v>
      </c>
      <c r="AF619" s="46">
        <v>98.784428238399997</v>
      </c>
      <c r="AG619" s="46" t="e">
        <v>#N/A</v>
      </c>
      <c r="AH619" s="46" t="e">
        <v>#N/A</v>
      </c>
      <c r="AI619" s="46">
        <v>87.320728407899992</v>
      </c>
      <c r="AJ619" s="46">
        <v>87.505152139799989</v>
      </c>
      <c r="AK619" s="46" t="e">
        <v>#N/A</v>
      </c>
      <c r="AL619" s="46">
        <v>85.060308572800011</v>
      </c>
      <c r="AM619" s="46" t="e">
        <v>#N/A</v>
      </c>
      <c r="AN619" s="46" t="e">
        <v>#N/A</v>
      </c>
      <c r="AO619" s="46">
        <v>76.468749924600004</v>
      </c>
      <c r="AP619" s="46" t="e">
        <v>#N/A</v>
      </c>
      <c r="AQ619" s="46" t="e">
        <v>#N/A</v>
      </c>
      <c r="AR619" s="46" t="e">
        <v>#N/A</v>
      </c>
      <c r="AS619" s="46" t="e">
        <v>#N/A</v>
      </c>
    </row>
    <row r="620" spans="1:45">
      <c r="A620" s="46" t="s">
        <v>216</v>
      </c>
      <c r="B620" s="46" t="s">
        <v>217</v>
      </c>
      <c r="C620" s="46" t="s">
        <v>182</v>
      </c>
      <c r="D620" s="46" t="s">
        <v>183</v>
      </c>
      <c r="E620" s="46" t="e">
        <v>#N/A</v>
      </c>
      <c r="F620" s="46" t="e">
        <v>#N/A</v>
      </c>
      <c r="G620" s="46" t="e">
        <v>#N/A</v>
      </c>
      <c r="H620" s="46" t="e">
        <v>#N/A</v>
      </c>
      <c r="I620" s="46" t="e">
        <v>#N/A</v>
      </c>
      <c r="J620" s="46" t="e">
        <v>#N/A</v>
      </c>
      <c r="K620" s="46" t="e">
        <v>#N/A</v>
      </c>
      <c r="L620" s="46" t="e">
        <v>#N/A</v>
      </c>
      <c r="M620" s="46" t="e">
        <v>#N/A</v>
      </c>
      <c r="N620" s="46" t="e">
        <v>#N/A</v>
      </c>
      <c r="O620" s="46" t="e">
        <v>#N/A</v>
      </c>
      <c r="P620" s="46">
        <v>0.14508735150000002</v>
      </c>
      <c r="Q620" s="46" t="e">
        <v>#N/A</v>
      </c>
      <c r="R620" s="46">
        <v>0.120537744</v>
      </c>
      <c r="S620" s="46" t="e">
        <v>#N/A</v>
      </c>
      <c r="T620" s="46">
        <v>7.9719210900000004E-2</v>
      </c>
      <c r="U620" s="46" t="e">
        <v>#N/A</v>
      </c>
      <c r="V620" s="46" t="e">
        <v>#N/A</v>
      </c>
      <c r="W620" s="46">
        <v>0.14194556789999999</v>
      </c>
      <c r="X620" s="46" t="e">
        <v>#N/A</v>
      </c>
      <c r="Y620" s="46" t="e">
        <v>#N/A</v>
      </c>
      <c r="Z620" s="46" t="e">
        <v>#N/A</v>
      </c>
      <c r="AA620" s="46">
        <v>7.0991592059999986</v>
      </c>
      <c r="AB620" s="46" t="e">
        <v>#N/A</v>
      </c>
      <c r="AC620" s="46">
        <v>0.2938424556</v>
      </c>
      <c r="AD620" s="46">
        <v>0.33634435770000004</v>
      </c>
      <c r="AE620" s="46">
        <v>0.42084491900000004</v>
      </c>
      <c r="AF620" s="46">
        <v>0.4819257576</v>
      </c>
      <c r="AG620" s="46">
        <v>0.54669420520000001</v>
      </c>
      <c r="AH620" s="46">
        <v>0.34766158700000005</v>
      </c>
      <c r="AI620" s="46">
        <v>0.43527733079999997</v>
      </c>
      <c r="AJ620" s="46">
        <v>0</v>
      </c>
      <c r="AK620" s="46">
        <v>0.27080299569999999</v>
      </c>
      <c r="AL620" s="46">
        <v>0.19441485600000002</v>
      </c>
      <c r="AM620" s="46">
        <v>0.1448778842</v>
      </c>
      <c r="AN620" s="46">
        <v>0.10682448840000001</v>
      </c>
      <c r="AO620" s="46">
        <v>0.1217369408</v>
      </c>
      <c r="AP620" s="46">
        <v>0.13322139250000001</v>
      </c>
      <c r="AQ620" s="46">
        <v>9.8964226400000008E-2</v>
      </c>
      <c r="AR620" s="46" t="e">
        <v>#N/A</v>
      </c>
      <c r="AS620" s="46" t="e">
        <v>#N/A</v>
      </c>
    </row>
    <row r="621" spans="1:45">
      <c r="A621" s="46" t="s">
        <v>216</v>
      </c>
      <c r="B621" s="46" t="s">
        <v>217</v>
      </c>
      <c r="C621" s="46" t="s">
        <v>184</v>
      </c>
      <c r="D621" s="46" t="s">
        <v>185</v>
      </c>
      <c r="E621" s="46" t="e">
        <v>#N/A</v>
      </c>
      <c r="F621" s="46" t="e">
        <v>#N/A</v>
      </c>
      <c r="G621" s="46" t="e">
        <v>#N/A</v>
      </c>
      <c r="H621" s="46" t="e">
        <v>#N/A</v>
      </c>
      <c r="I621" s="46" t="e">
        <v>#N/A</v>
      </c>
      <c r="J621" s="46" t="e">
        <v>#N/A</v>
      </c>
      <c r="K621" s="46" t="e">
        <v>#N/A</v>
      </c>
      <c r="L621" s="46" t="e">
        <v>#N/A</v>
      </c>
      <c r="M621" s="46" t="e">
        <v>#N/A</v>
      </c>
      <c r="N621" s="46" t="e">
        <v>#N/A</v>
      </c>
      <c r="O621" s="46" t="e">
        <v>#N/A</v>
      </c>
      <c r="P621" s="46" t="e">
        <v>#N/A</v>
      </c>
      <c r="Q621" s="46" t="e">
        <v>#N/A</v>
      </c>
      <c r="R621" s="46" t="e">
        <v>#N/A</v>
      </c>
      <c r="S621" s="46" t="e">
        <v>#N/A</v>
      </c>
      <c r="T621" s="46">
        <v>0.15054947700000001</v>
      </c>
      <c r="U621" s="46" t="e">
        <v>#N/A</v>
      </c>
      <c r="V621" s="46" t="e">
        <v>#N/A</v>
      </c>
      <c r="W621" s="46">
        <v>0.57669538519999997</v>
      </c>
      <c r="X621" s="46" t="e">
        <v>#N/A</v>
      </c>
      <c r="Y621" s="46">
        <v>9.0352588725</v>
      </c>
      <c r="Z621" s="46" t="e">
        <v>#N/A</v>
      </c>
      <c r="AA621" s="46" t="e">
        <v>#N/A</v>
      </c>
      <c r="AB621" s="46" t="e">
        <v>#N/A</v>
      </c>
      <c r="AC621" s="46">
        <v>5.1766891199999998E-2</v>
      </c>
      <c r="AD621" s="46">
        <v>5.9393601720000007</v>
      </c>
      <c r="AE621" s="46">
        <v>6.4747971335000001</v>
      </c>
      <c r="AF621" s="46">
        <v>5.0815003120000002</v>
      </c>
      <c r="AG621" s="46">
        <v>4.8328623103999995</v>
      </c>
      <c r="AH621" s="46">
        <v>4.0689178836000002</v>
      </c>
      <c r="AI621" s="46">
        <v>3.1619876551999999</v>
      </c>
      <c r="AJ621" s="46">
        <v>2.5221187355000003</v>
      </c>
      <c r="AK621" s="46">
        <v>0</v>
      </c>
      <c r="AL621" s="46">
        <v>0</v>
      </c>
      <c r="AM621" s="46">
        <v>1.0330551125</v>
      </c>
      <c r="AN621" s="46">
        <v>0.79636874170000005</v>
      </c>
      <c r="AO621" s="46">
        <v>0.96577574669999988</v>
      </c>
      <c r="AP621" s="46">
        <v>0.89857974879999991</v>
      </c>
      <c r="AQ621" s="46">
        <v>0.81836782799999996</v>
      </c>
      <c r="AR621" s="46" t="e">
        <v>#N/A</v>
      </c>
      <c r="AS621" s="46" t="e">
        <v>#N/A</v>
      </c>
    </row>
    <row r="622" spans="1:45">
      <c r="A622" s="46" t="s">
        <v>216</v>
      </c>
      <c r="B622" s="46" t="s">
        <v>217</v>
      </c>
      <c r="C622" s="46" t="s">
        <v>186</v>
      </c>
      <c r="D622" s="46" t="s">
        <v>187</v>
      </c>
      <c r="E622" s="46" t="e">
        <v>#N/A</v>
      </c>
      <c r="F622" s="46" t="e">
        <v>#N/A</v>
      </c>
      <c r="G622" s="46" t="e">
        <v>#N/A</v>
      </c>
      <c r="H622" s="46" t="e">
        <v>#N/A</v>
      </c>
      <c r="I622" s="46" t="e">
        <v>#N/A</v>
      </c>
      <c r="J622" s="46" t="e">
        <v>#N/A</v>
      </c>
      <c r="K622" s="46" t="e">
        <v>#N/A</v>
      </c>
      <c r="L622" s="46" t="e">
        <v>#N/A</v>
      </c>
      <c r="M622" s="46" t="e">
        <v>#N/A</v>
      </c>
      <c r="N622" s="46" t="e">
        <v>#N/A</v>
      </c>
      <c r="O622" s="46" t="e">
        <v>#N/A</v>
      </c>
      <c r="P622" s="46" t="e">
        <v>#N/A</v>
      </c>
      <c r="Q622" s="46" t="e">
        <v>#N/A</v>
      </c>
      <c r="R622" s="46">
        <v>1.1938655999999999E-3</v>
      </c>
      <c r="S622" s="46" t="e">
        <v>#N/A</v>
      </c>
      <c r="T622" s="46" t="e">
        <v>#N/A</v>
      </c>
      <c r="U622" s="46" t="e">
        <v>#N/A</v>
      </c>
      <c r="V622" s="46" t="e">
        <v>#N/A</v>
      </c>
      <c r="W622" s="46" t="e">
        <v>#N/A</v>
      </c>
      <c r="X622" s="46">
        <v>1.991746E-3</v>
      </c>
      <c r="Y622" s="46" t="e">
        <v>#N/A</v>
      </c>
      <c r="Z622" s="46" t="e">
        <v>#N/A</v>
      </c>
      <c r="AA622" s="46" t="e">
        <v>#N/A</v>
      </c>
      <c r="AB622" s="46" t="e">
        <v>#N/A</v>
      </c>
      <c r="AC622" s="46">
        <v>1.1889773999999998E-3</v>
      </c>
      <c r="AD622" s="46" t="e">
        <v>#N/A</v>
      </c>
      <c r="AE622" s="46" t="e">
        <v>#N/A</v>
      </c>
      <c r="AF622" s="46" t="e">
        <v>#N/A</v>
      </c>
      <c r="AG622" s="46">
        <v>9.97265E-4</v>
      </c>
      <c r="AH622" s="46">
        <v>0</v>
      </c>
      <c r="AI622" s="46">
        <v>0</v>
      </c>
      <c r="AJ622" s="46">
        <v>3.6008532000000003E-3</v>
      </c>
      <c r="AK622" s="46">
        <v>0</v>
      </c>
      <c r="AL622" s="46">
        <v>0</v>
      </c>
      <c r="AM622" s="46">
        <v>0</v>
      </c>
      <c r="AN622" s="46">
        <v>0</v>
      </c>
      <c r="AO622" s="46">
        <v>0</v>
      </c>
      <c r="AP622" s="46">
        <v>2.0528430000000002E-4</v>
      </c>
      <c r="AQ622" s="46">
        <v>1.0285795000000001E-3</v>
      </c>
      <c r="AR622" s="46" t="e">
        <v>#N/A</v>
      </c>
      <c r="AS622" s="46" t="e">
        <v>#N/A</v>
      </c>
    </row>
    <row r="623" spans="1:45">
      <c r="A623" s="46" t="s">
        <v>216</v>
      </c>
      <c r="B623" s="46" t="s">
        <v>217</v>
      </c>
      <c r="C623" s="46" t="s">
        <v>188</v>
      </c>
      <c r="D623" s="46" t="s">
        <v>189</v>
      </c>
      <c r="E623" s="46" t="e">
        <v>#N/A</v>
      </c>
      <c r="F623" s="46" t="e">
        <v>#N/A</v>
      </c>
      <c r="G623" s="46" t="e">
        <v>#N/A</v>
      </c>
      <c r="H623" s="46" t="e">
        <v>#N/A</v>
      </c>
      <c r="I623" s="46" t="e">
        <v>#N/A</v>
      </c>
      <c r="J623" s="46" t="e">
        <v>#N/A</v>
      </c>
      <c r="K623" s="46" t="e">
        <v>#N/A</v>
      </c>
      <c r="L623" s="46" t="e">
        <v>#N/A</v>
      </c>
      <c r="M623" s="46" t="e">
        <v>#N/A</v>
      </c>
      <c r="N623" s="46" t="e">
        <v>#N/A</v>
      </c>
      <c r="O623" s="46" t="e">
        <v>#N/A</v>
      </c>
      <c r="P623" s="46" t="e">
        <v>#N/A</v>
      </c>
      <c r="Q623" s="46" t="e">
        <v>#N/A</v>
      </c>
      <c r="R623" s="46" t="e">
        <v>#N/A</v>
      </c>
      <c r="S623" s="46" t="e">
        <v>#N/A</v>
      </c>
      <c r="T623" s="46" t="e">
        <v>#N/A</v>
      </c>
      <c r="U623" s="46" t="e">
        <v>#N/A</v>
      </c>
      <c r="V623" s="46" t="e">
        <v>#N/A</v>
      </c>
      <c r="W623" s="46" t="e">
        <v>#N/A</v>
      </c>
      <c r="X623" s="46" t="e">
        <v>#N/A</v>
      </c>
      <c r="Y623" s="46" t="e">
        <v>#N/A</v>
      </c>
      <c r="Z623" s="46" t="e">
        <v>#N/A</v>
      </c>
      <c r="AA623" s="46" t="e">
        <v>#N/A</v>
      </c>
      <c r="AB623" s="46" t="e">
        <v>#N/A</v>
      </c>
      <c r="AC623" s="46" t="e">
        <v>#N/A</v>
      </c>
      <c r="AD623" s="46" t="e">
        <v>#N/A</v>
      </c>
      <c r="AE623" s="46" t="e">
        <v>#N/A</v>
      </c>
      <c r="AF623" s="46" t="e">
        <v>#N/A</v>
      </c>
      <c r="AG623" s="46" t="e">
        <v>#N/A</v>
      </c>
      <c r="AH623" s="46" t="e">
        <v>#N/A</v>
      </c>
      <c r="AI623" s="46" t="e">
        <v>#N/A</v>
      </c>
      <c r="AJ623" s="46" t="e">
        <v>#N/A</v>
      </c>
      <c r="AK623" s="46" t="e">
        <v>#N/A</v>
      </c>
      <c r="AL623" s="46" t="e">
        <v>#N/A</v>
      </c>
      <c r="AM623" s="46" t="e">
        <v>#N/A</v>
      </c>
      <c r="AN623" s="46" t="e">
        <v>#N/A</v>
      </c>
      <c r="AO623" s="46" t="e">
        <v>#N/A</v>
      </c>
      <c r="AP623" s="46" t="e">
        <v>#N/A</v>
      </c>
      <c r="AQ623" s="46" t="e">
        <v>#N/A</v>
      </c>
      <c r="AR623" s="46" t="e">
        <v>#N/A</v>
      </c>
      <c r="AS623" s="46" t="e">
        <v>#N/A</v>
      </c>
    </row>
    <row r="624" spans="1:45">
      <c r="A624" s="46" t="s">
        <v>216</v>
      </c>
      <c r="B624" s="46" t="s">
        <v>217</v>
      </c>
      <c r="C624" s="46" t="s">
        <v>190</v>
      </c>
      <c r="D624" s="46" t="s">
        <v>191</v>
      </c>
      <c r="E624" s="46" t="e">
        <v>#N/A</v>
      </c>
      <c r="F624" s="46" t="e">
        <v>#N/A</v>
      </c>
      <c r="G624" s="46" t="e">
        <v>#N/A</v>
      </c>
      <c r="H624" s="46" t="e">
        <v>#N/A</v>
      </c>
      <c r="I624" s="46" t="e">
        <v>#N/A</v>
      </c>
      <c r="J624" s="46" t="e">
        <v>#N/A</v>
      </c>
      <c r="K624" s="46" t="e">
        <v>#N/A</v>
      </c>
      <c r="L624" s="46" t="e">
        <v>#N/A</v>
      </c>
      <c r="M624" s="46" t="e">
        <v>#N/A</v>
      </c>
      <c r="N624" s="46" t="e">
        <v>#N/A</v>
      </c>
      <c r="O624" s="46" t="e">
        <v>#N/A</v>
      </c>
      <c r="P624" s="46" t="e">
        <v>#N/A</v>
      </c>
      <c r="Q624" s="46" t="e">
        <v>#N/A</v>
      </c>
      <c r="R624" s="46">
        <v>4.9889619974999997</v>
      </c>
      <c r="S624" s="46" t="e">
        <v>#N/A</v>
      </c>
      <c r="T624" s="46" t="e">
        <v>#N/A</v>
      </c>
      <c r="U624" s="46" t="e">
        <v>#N/A</v>
      </c>
      <c r="V624" s="46" t="e">
        <v>#N/A</v>
      </c>
      <c r="W624" s="46" t="e">
        <v>#N/A</v>
      </c>
      <c r="X624" s="46" t="e">
        <v>#N/A</v>
      </c>
      <c r="Y624" s="46">
        <v>6.9591392952</v>
      </c>
      <c r="Z624" s="46" t="e">
        <v>#N/A</v>
      </c>
      <c r="AA624" s="46" t="e">
        <v>#N/A</v>
      </c>
      <c r="AB624" s="46" t="e">
        <v>#N/A</v>
      </c>
      <c r="AC624" s="46" t="e">
        <v>#N/A</v>
      </c>
      <c r="AD624" s="46" t="e">
        <v>#N/A</v>
      </c>
      <c r="AE624" s="46" t="e">
        <v>#N/A</v>
      </c>
      <c r="AF624" s="46" t="e">
        <v>#N/A</v>
      </c>
      <c r="AG624" s="46">
        <v>6.4735011403999998</v>
      </c>
      <c r="AH624" s="46">
        <v>8.7133299598999994</v>
      </c>
      <c r="AI624" s="46">
        <v>6.0811993388000003</v>
      </c>
      <c r="AJ624" s="46">
        <v>6.3653258746000008</v>
      </c>
      <c r="AK624" s="46">
        <v>5.3452272937999998</v>
      </c>
      <c r="AL624" s="46">
        <v>4.3933790944000002</v>
      </c>
      <c r="AM624" s="46">
        <v>3.7563886638000001</v>
      </c>
      <c r="AN624" s="46">
        <v>3.2566417299000001</v>
      </c>
      <c r="AO624" s="46">
        <v>3.07319268</v>
      </c>
      <c r="AP624" s="46">
        <v>2.9206549428000002</v>
      </c>
      <c r="AQ624" s="46">
        <v>2.2970769049999999</v>
      </c>
      <c r="AR624" s="46" t="e">
        <v>#N/A</v>
      </c>
      <c r="AS624" s="46" t="e">
        <v>#N/A</v>
      </c>
    </row>
    <row r="625" spans="1:45">
      <c r="A625" s="46" t="s">
        <v>216</v>
      </c>
      <c r="B625" s="46" t="s">
        <v>217</v>
      </c>
      <c r="C625" s="46" t="s">
        <v>192</v>
      </c>
      <c r="D625" s="46" t="s">
        <v>193</v>
      </c>
      <c r="E625" s="46" t="e">
        <v>#N/A</v>
      </c>
      <c r="F625" s="46" t="e">
        <v>#N/A</v>
      </c>
      <c r="G625" s="46" t="e">
        <v>#N/A</v>
      </c>
      <c r="H625" s="46" t="e">
        <v>#N/A</v>
      </c>
      <c r="I625" s="46" t="e">
        <v>#N/A</v>
      </c>
      <c r="J625" s="46" t="e">
        <v>#N/A</v>
      </c>
      <c r="K625" s="46" t="e">
        <v>#N/A</v>
      </c>
      <c r="L625" s="46" t="e">
        <v>#N/A</v>
      </c>
      <c r="M625" s="46" t="e">
        <v>#N/A</v>
      </c>
      <c r="N625" s="46" t="e">
        <v>#N/A</v>
      </c>
      <c r="O625" s="46" t="e">
        <v>#N/A</v>
      </c>
      <c r="P625" s="46" t="e">
        <v>#N/A</v>
      </c>
      <c r="Q625" s="46" t="e">
        <v>#N/A</v>
      </c>
      <c r="R625" s="46" t="e">
        <v>#N/A</v>
      </c>
      <c r="S625" s="46" t="e">
        <v>#N/A</v>
      </c>
      <c r="T625" s="46" t="e">
        <v>#N/A</v>
      </c>
      <c r="U625" s="46" t="e">
        <v>#N/A</v>
      </c>
      <c r="V625" s="46" t="e">
        <v>#N/A</v>
      </c>
      <c r="W625" s="46" t="e">
        <v>#N/A</v>
      </c>
      <c r="X625" s="46" t="e">
        <v>#N/A</v>
      </c>
      <c r="Y625" s="46" t="e">
        <v>#N/A</v>
      </c>
      <c r="Z625" s="46" t="e">
        <v>#N/A</v>
      </c>
      <c r="AA625" s="46" t="e">
        <v>#N/A</v>
      </c>
      <c r="AB625" s="46" t="e">
        <v>#N/A</v>
      </c>
      <c r="AC625" s="46" t="e">
        <v>#N/A</v>
      </c>
      <c r="AD625" s="46" t="e">
        <v>#N/A</v>
      </c>
      <c r="AE625" s="46" t="e">
        <v>#N/A</v>
      </c>
      <c r="AF625" s="46" t="e">
        <v>#N/A</v>
      </c>
      <c r="AG625" s="46" t="e">
        <v>#N/A</v>
      </c>
      <c r="AH625" s="46" t="e">
        <v>#N/A</v>
      </c>
      <c r="AI625" s="46" t="e">
        <v>#N/A</v>
      </c>
      <c r="AJ625" s="46" t="e">
        <v>#N/A</v>
      </c>
      <c r="AK625" s="46" t="e">
        <v>#N/A</v>
      </c>
      <c r="AL625" s="46" t="e">
        <v>#N/A</v>
      </c>
      <c r="AM625" s="46" t="e">
        <v>#N/A</v>
      </c>
      <c r="AN625" s="46" t="e">
        <v>#N/A</v>
      </c>
      <c r="AO625" s="46" t="e">
        <v>#N/A</v>
      </c>
      <c r="AP625" s="46" t="e">
        <v>#N/A</v>
      </c>
      <c r="AQ625" s="46" t="e">
        <v>#N/A</v>
      </c>
      <c r="AR625" s="46" t="e">
        <v>#N/A</v>
      </c>
      <c r="AS625" s="46" t="e">
        <v>#N/A</v>
      </c>
    </row>
    <row r="626" spans="1:45">
      <c r="A626" s="46" t="s">
        <v>216</v>
      </c>
      <c r="B626" s="46" t="s">
        <v>217</v>
      </c>
      <c r="C626" s="46" t="s">
        <v>194</v>
      </c>
      <c r="D626" s="46" t="s">
        <v>195</v>
      </c>
      <c r="E626" s="46" t="e">
        <v>#N/A</v>
      </c>
      <c r="F626" s="46" t="e">
        <v>#N/A</v>
      </c>
      <c r="G626" s="46" t="e">
        <v>#N/A</v>
      </c>
      <c r="H626" s="46" t="e">
        <v>#N/A</v>
      </c>
      <c r="I626" s="46" t="e">
        <v>#N/A</v>
      </c>
      <c r="J626" s="46" t="e">
        <v>#N/A</v>
      </c>
      <c r="K626" s="46" t="e">
        <v>#N/A</v>
      </c>
      <c r="L626" s="46" t="e">
        <v>#N/A</v>
      </c>
      <c r="M626" s="46" t="e">
        <v>#N/A</v>
      </c>
      <c r="N626" s="46" t="e">
        <v>#N/A</v>
      </c>
      <c r="O626" s="46" t="e">
        <v>#N/A</v>
      </c>
      <c r="P626" s="46" t="e">
        <v>#N/A</v>
      </c>
      <c r="Q626" s="46" t="e">
        <v>#N/A</v>
      </c>
      <c r="R626" s="46" t="e">
        <v>#N/A</v>
      </c>
      <c r="S626" s="46">
        <v>0.65799504959999999</v>
      </c>
      <c r="T626" s="46" t="e">
        <v>#N/A</v>
      </c>
      <c r="U626" s="46" t="e">
        <v>#N/A</v>
      </c>
      <c r="V626" s="46" t="e">
        <v>#N/A</v>
      </c>
      <c r="W626" s="46" t="e">
        <v>#N/A</v>
      </c>
      <c r="X626" s="46" t="e">
        <v>#N/A</v>
      </c>
      <c r="Y626" s="46" t="e">
        <v>#N/A</v>
      </c>
      <c r="Z626" s="46" t="e">
        <v>#N/A</v>
      </c>
      <c r="AA626" s="46" t="e">
        <v>#N/A</v>
      </c>
      <c r="AB626" s="46" t="e">
        <v>#N/A</v>
      </c>
      <c r="AC626" s="46">
        <v>16.631266500000002</v>
      </c>
      <c r="AD626" s="46" t="e">
        <v>#N/A</v>
      </c>
      <c r="AE626" s="46">
        <v>21.867369839999999</v>
      </c>
      <c r="AF626" s="46" t="e">
        <v>#N/A</v>
      </c>
      <c r="AG626" s="46">
        <v>22.236700814999999</v>
      </c>
      <c r="AH626" s="46">
        <v>22.453510229999999</v>
      </c>
      <c r="AI626" s="46" t="e">
        <v>#N/A</v>
      </c>
      <c r="AJ626" s="46" t="e">
        <v>#N/A</v>
      </c>
      <c r="AK626" s="46" t="e">
        <v>#N/A</v>
      </c>
      <c r="AL626" s="46" t="e">
        <v>#N/A</v>
      </c>
      <c r="AM626" s="46" t="e">
        <v>#N/A</v>
      </c>
      <c r="AN626" s="46" t="e">
        <v>#N/A</v>
      </c>
      <c r="AO626" s="46" t="e">
        <v>#N/A</v>
      </c>
      <c r="AP626" s="46" t="e">
        <v>#N/A</v>
      </c>
      <c r="AQ626" s="46" t="e">
        <v>#N/A</v>
      </c>
      <c r="AR626" s="46" t="e">
        <v>#N/A</v>
      </c>
      <c r="AS626" s="46" t="e">
        <v>#N/A</v>
      </c>
    </row>
    <row r="627" spans="1:45">
      <c r="A627" s="46" t="s">
        <v>218</v>
      </c>
      <c r="B627" s="46" t="s">
        <v>219</v>
      </c>
      <c r="C627" s="46" t="s">
        <v>96</v>
      </c>
      <c r="D627" s="46" t="s">
        <v>97</v>
      </c>
      <c r="E627" s="46">
        <v>12315553</v>
      </c>
      <c r="F627" s="46">
        <v>12582954</v>
      </c>
      <c r="G627" s="46">
        <v>12831361</v>
      </c>
      <c r="H627" s="46">
        <v>13056499</v>
      </c>
      <c r="I627" s="46">
        <v>13222547</v>
      </c>
      <c r="J627" s="46">
        <v>13283279</v>
      </c>
      <c r="K627" s="46">
        <v>13211412</v>
      </c>
      <c r="L627" s="46">
        <v>12996923</v>
      </c>
      <c r="M627" s="46">
        <v>12667001</v>
      </c>
      <c r="N627" s="46">
        <v>12279095</v>
      </c>
      <c r="O627" s="46">
        <v>11912510</v>
      </c>
      <c r="P627" s="46">
        <v>11630498</v>
      </c>
      <c r="Q627" s="46">
        <v>11438949</v>
      </c>
      <c r="R627" s="46">
        <v>11337932</v>
      </c>
      <c r="S627" s="46">
        <v>11375768</v>
      </c>
      <c r="T627" s="46">
        <v>11608351</v>
      </c>
      <c r="U627" s="46">
        <v>12067570</v>
      </c>
      <c r="V627" s="46">
        <v>12789374</v>
      </c>
      <c r="W627" s="46">
        <v>13745630</v>
      </c>
      <c r="X627" s="46">
        <v>14824371</v>
      </c>
      <c r="Y627" s="46">
        <v>15869967</v>
      </c>
      <c r="Z627" s="46">
        <v>16772522</v>
      </c>
      <c r="AA627" s="46">
        <v>17481800</v>
      </c>
      <c r="AB627" s="46">
        <v>18034130</v>
      </c>
      <c r="AC627" s="46">
        <v>18511480</v>
      </c>
      <c r="AD627" s="46">
        <v>19038420</v>
      </c>
      <c r="AE627" s="46">
        <v>19701940</v>
      </c>
      <c r="AF627" s="46">
        <v>20531160</v>
      </c>
      <c r="AG627" s="46">
        <v>21487079</v>
      </c>
      <c r="AH627" s="46">
        <v>22507368</v>
      </c>
      <c r="AI627" s="46">
        <v>23499850</v>
      </c>
      <c r="AJ627" s="46">
        <v>24399948</v>
      </c>
      <c r="AK627" s="46">
        <v>25183615</v>
      </c>
      <c r="AL627" s="46">
        <v>25877544</v>
      </c>
      <c r="AM627" s="46">
        <v>26528741</v>
      </c>
      <c r="AN627" s="46">
        <v>27207291</v>
      </c>
      <c r="AO627" s="46">
        <v>27962207</v>
      </c>
      <c r="AP627" s="46">
        <v>28809167</v>
      </c>
      <c r="AQ627" s="46">
        <v>29726803</v>
      </c>
      <c r="AR627" s="46">
        <v>30682500</v>
      </c>
      <c r="AS627" s="46" t="e">
        <v>#N/A</v>
      </c>
    </row>
    <row r="628" spans="1:45">
      <c r="A628" s="46" t="s">
        <v>218</v>
      </c>
      <c r="B628" s="46" t="s">
        <v>219</v>
      </c>
      <c r="C628" s="46" t="s">
        <v>98</v>
      </c>
      <c r="D628" s="46" t="s">
        <v>99</v>
      </c>
      <c r="E628" s="46">
        <v>5596160</v>
      </c>
      <c r="F628" s="46">
        <v>5693796</v>
      </c>
      <c r="G628" s="46">
        <v>5789050</v>
      </c>
      <c r="H628" s="46">
        <v>5882395</v>
      </c>
      <c r="I628" s="46">
        <v>5975045</v>
      </c>
      <c r="J628" s="46">
        <v>6068531</v>
      </c>
      <c r="K628" s="46">
        <v>6163990</v>
      </c>
      <c r="L628" s="46">
        <v>6261942</v>
      </c>
      <c r="M628" s="46">
        <v>6362289</v>
      </c>
      <c r="N628" s="46">
        <v>6464775</v>
      </c>
      <c r="O628" s="46">
        <v>6568857</v>
      </c>
      <c r="P628" s="46">
        <v>6674107</v>
      </c>
      <c r="Q628" s="46">
        <v>6779970</v>
      </c>
      <c r="R628" s="46">
        <v>6886428</v>
      </c>
      <c r="S628" s="46">
        <v>6994139</v>
      </c>
      <c r="T628" s="46">
        <v>7104058</v>
      </c>
      <c r="U628" s="46">
        <v>7159000</v>
      </c>
      <c r="V628" s="46">
        <v>7271000</v>
      </c>
      <c r="W628" s="46">
        <v>7382000</v>
      </c>
      <c r="X628" s="46">
        <v>7495000</v>
      </c>
      <c r="Y628" s="46">
        <v>7597000</v>
      </c>
      <c r="Z628" s="46">
        <v>7685000</v>
      </c>
      <c r="AA628" s="46">
        <v>7763000</v>
      </c>
      <c r="AB628" s="46">
        <v>7838250</v>
      </c>
      <c r="AC628" s="46">
        <v>7913000</v>
      </c>
      <c r="AD628" s="46">
        <v>7982750</v>
      </c>
      <c r="AE628" s="46">
        <v>8048600</v>
      </c>
      <c r="AF628" s="46">
        <v>8111200</v>
      </c>
      <c r="AG628" s="46">
        <v>8171950</v>
      </c>
      <c r="AH628" s="46">
        <v>8234100</v>
      </c>
      <c r="AI628" s="46">
        <v>8306500</v>
      </c>
      <c r="AJ628" s="46">
        <v>8391850</v>
      </c>
      <c r="AK628" s="46">
        <v>8484550</v>
      </c>
      <c r="AL628" s="46">
        <v>8581300</v>
      </c>
      <c r="AM628" s="46">
        <v>8763400</v>
      </c>
      <c r="AN628" s="46">
        <v>8947243</v>
      </c>
      <c r="AO628" s="46">
        <v>9054332</v>
      </c>
      <c r="AP628" s="46">
        <v>9173082</v>
      </c>
      <c r="AQ628" s="46">
        <v>9295784</v>
      </c>
      <c r="AR628" s="46">
        <v>9416801</v>
      </c>
      <c r="AS628" s="46" t="e">
        <v>#N/A</v>
      </c>
    </row>
    <row r="629" spans="1:45">
      <c r="A629" s="46" t="s">
        <v>218</v>
      </c>
      <c r="B629" s="46" t="s">
        <v>219</v>
      </c>
      <c r="C629" s="46" t="s">
        <v>100</v>
      </c>
      <c r="D629" s="46" t="s">
        <v>101</v>
      </c>
      <c r="E629" s="46">
        <v>9317584</v>
      </c>
      <c r="F629" s="46">
        <v>9367000</v>
      </c>
      <c r="G629" s="46">
        <v>9411000</v>
      </c>
      <c r="H629" s="46">
        <v>9463000</v>
      </c>
      <c r="I629" s="46">
        <v>9525000</v>
      </c>
      <c r="J629" s="46">
        <v>9584000</v>
      </c>
      <c r="K629" s="46">
        <v>9643000</v>
      </c>
      <c r="L629" s="46">
        <v>9710000</v>
      </c>
      <c r="M629" s="46">
        <v>9776000</v>
      </c>
      <c r="N629" s="46">
        <v>9843000</v>
      </c>
      <c r="O629" s="46">
        <v>9910000</v>
      </c>
      <c r="P629" s="46">
        <v>9975000</v>
      </c>
      <c r="Q629" s="46">
        <v>10043000</v>
      </c>
      <c r="R629" s="46">
        <v>10111000</v>
      </c>
      <c r="S629" s="46">
        <v>10140000</v>
      </c>
      <c r="T629" s="46">
        <v>10170000</v>
      </c>
      <c r="U629" s="46">
        <v>10189000</v>
      </c>
      <c r="V629" s="46">
        <v>10194000</v>
      </c>
      <c r="W629" s="46">
        <v>10216000</v>
      </c>
      <c r="X629" s="46">
        <v>10239000</v>
      </c>
      <c r="Y629" s="46">
        <v>10227000</v>
      </c>
      <c r="Z629" s="46">
        <v>10194000</v>
      </c>
      <c r="AA629" s="46">
        <v>10160000</v>
      </c>
      <c r="AB629" s="46">
        <v>10117000</v>
      </c>
      <c r="AC629" s="46">
        <v>10069000</v>
      </c>
      <c r="AD629" s="46">
        <v>10035000</v>
      </c>
      <c r="AE629" s="46">
        <v>10005000</v>
      </c>
      <c r="AF629" s="46">
        <v>9928000</v>
      </c>
      <c r="AG629" s="46">
        <v>9865000</v>
      </c>
      <c r="AH629" s="46">
        <v>9797000</v>
      </c>
      <c r="AI629" s="46">
        <v>9730000</v>
      </c>
      <c r="AJ629" s="46">
        <v>9663000</v>
      </c>
      <c r="AK629" s="46">
        <v>9604000</v>
      </c>
      <c r="AL629" s="46">
        <v>9560000</v>
      </c>
      <c r="AM629" s="46">
        <v>9528000</v>
      </c>
      <c r="AN629" s="46">
        <v>9507000</v>
      </c>
      <c r="AO629" s="46">
        <v>9490000</v>
      </c>
      <c r="AP629" s="46">
        <v>9473000</v>
      </c>
      <c r="AQ629" s="46">
        <v>9464000</v>
      </c>
      <c r="AR629" s="46">
        <v>9466000</v>
      </c>
      <c r="AS629" s="46" t="e">
        <v>#N/A</v>
      </c>
    </row>
    <row r="630" spans="1:45">
      <c r="A630" s="46" t="s">
        <v>218</v>
      </c>
      <c r="B630" s="46" t="s">
        <v>219</v>
      </c>
      <c r="C630" s="46" t="s">
        <v>102</v>
      </c>
      <c r="D630" s="46" t="s">
        <v>103</v>
      </c>
      <c r="E630" s="46">
        <v>3930283</v>
      </c>
      <c r="F630" s="46">
        <v>3971608</v>
      </c>
      <c r="G630" s="46">
        <v>4008411</v>
      </c>
      <c r="H630" s="46">
        <v>4041623</v>
      </c>
      <c r="I630" s="46">
        <v>4073480</v>
      </c>
      <c r="J630" s="46">
        <v>4107135</v>
      </c>
      <c r="K630" s="46">
        <v>4144726</v>
      </c>
      <c r="L630" s="46">
        <v>4185074</v>
      </c>
      <c r="M630" s="46">
        <v>4226663</v>
      </c>
      <c r="N630" s="46">
        <v>4270598</v>
      </c>
      <c r="O630" s="46">
        <v>4318301</v>
      </c>
      <c r="P630" s="46">
        <v>4369527</v>
      </c>
      <c r="Q630" s="46">
        <v>4428460</v>
      </c>
      <c r="R630" s="46">
        <v>4491745</v>
      </c>
      <c r="S630" s="46">
        <v>4542757</v>
      </c>
      <c r="T630" s="46">
        <v>4559256</v>
      </c>
      <c r="U630" s="46">
        <v>4526996</v>
      </c>
      <c r="V630" s="46">
        <v>4437898</v>
      </c>
      <c r="W630" s="46">
        <v>4301169</v>
      </c>
      <c r="X630" s="46">
        <v>4141167</v>
      </c>
      <c r="Y630" s="46">
        <v>3992256</v>
      </c>
      <c r="Z630" s="46">
        <v>3879278</v>
      </c>
      <c r="AA630" s="46">
        <v>3810649</v>
      </c>
      <c r="AB630" s="46">
        <v>3779354</v>
      </c>
      <c r="AC630" s="46">
        <v>3775898</v>
      </c>
      <c r="AD630" s="46">
        <v>3784389</v>
      </c>
      <c r="AE630" s="46">
        <v>3792878</v>
      </c>
      <c r="AF630" s="46">
        <v>3799747</v>
      </c>
      <c r="AG630" s="46">
        <v>3808347</v>
      </c>
      <c r="AH630" s="46">
        <v>3817313</v>
      </c>
      <c r="AI630" s="46">
        <v>3825872</v>
      </c>
      <c r="AJ630" s="46">
        <v>3833377</v>
      </c>
      <c r="AK630" s="46">
        <v>3838504</v>
      </c>
      <c r="AL630" s="46">
        <v>3840418</v>
      </c>
      <c r="AM630" s="46">
        <v>3839749</v>
      </c>
      <c r="AN630" s="46">
        <v>3837732</v>
      </c>
      <c r="AO630" s="46">
        <v>3835258</v>
      </c>
      <c r="AP630" s="46">
        <v>3832310</v>
      </c>
      <c r="AQ630" s="46">
        <v>3828419</v>
      </c>
      <c r="AR630" s="46">
        <v>3823533</v>
      </c>
      <c r="AS630" s="46" t="e">
        <v>#N/A</v>
      </c>
    </row>
    <row r="631" spans="1:45">
      <c r="A631" s="46" t="s">
        <v>218</v>
      </c>
      <c r="B631" s="46" t="s">
        <v>219</v>
      </c>
      <c r="C631" s="46" t="s">
        <v>104</v>
      </c>
      <c r="D631" s="46" t="s">
        <v>105</v>
      </c>
      <c r="E631" s="46">
        <v>105846274</v>
      </c>
      <c r="F631" s="46">
        <v>108431284</v>
      </c>
      <c r="G631" s="46">
        <v>111076063</v>
      </c>
      <c r="H631" s="46">
        <v>113776467</v>
      </c>
      <c r="I631" s="46">
        <v>116532153</v>
      </c>
      <c r="J631" s="46">
        <v>119341444</v>
      </c>
      <c r="K631" s="46">
        <v>122199721</v>
      </c>
      <c r="L631" s="46">
        <v>125107382</v>
      </c>
      <c r="M631" s="46">
        <v>128054757</v>
      </c>
      <c r="N631" s="46">
        <v>131014337</v>
      </c>
      <c r="O631" s="46">
        <v>133950551</v>
      </c>
      <c r="P631" s="46">
        <v>136836428</v>
      </c>
      <c r="Q631" s="46">
        <v>139664639</v>
      </c>
      <c r="R631" s="46">
        <v>142437479</v>
      </c>
      <c r="S631" s="46">
        <v>145150468</v>
      </c>
      <c r="T631" s="46">
        <v>147801816</v>
      </c>
      <c r="U631" s="46">
        <v>150393143</v>
      </c>
      <c r="V631" s="46">
        <v>152916852</v>
      </c>
      <c r="W631" s="46">
        <v>155379009</v>
      </c>
      <c r="X631" s="46">
        <v>157812220</v>
      </c>
      <c r="Y631" s="46">
        <v>160260508</v>
      </c>
      <c r="Z631" s="46">
        <v>162755054</v>
      </c>
      <c r="AA631" s="46">
        <v>165303155</v>
      </c>
      <c r="AB631" s="46">
        <v>167893835</v>
      </c>
      <c r="AC631" s="46">
        <v>170516482</v>
      </c>
      <c r="AD631" s="46">
        <v>173153066</v>
      </c>
      <c r="AE631" s="46">
        <v>175786441</v>
      </c>
      <c r="AF631" s="46">
        <v>178419396</v>
      </c>
      <c r="AG631" s="46">
        <v>181045592</v>
      </c>
      <c r="AH631" s="46">
        <v>183627339</v>
      </c>
      <c r="AI631" s="46">
        <v>186116363</v>
      </c>
      <c r="AJ631" s="46">
        <v>188479240</v>
      </c>
      <c r="AK631" s="46">
        <v>190698241</v>
      </c>
      <c r="AL631" s="46">
        <v>192784521</v>
      </c>
      <c r="AM631" s="46">
        <v>194769696</v>
      </c>
      <c r="AN631" s="46">
        <v>196701298</v>
      </c>
      <c r="AO631" s="46">
        <v>198614208</v>
      </c>
      <c r="AP631" s="46">
        <v>200517584</v>
      </c>
      <c r="AQ631" s="46">
        <v>202401584</v>
      </c>
      <c r="AR631" s="46">
        <v>204259377</v>
      </c>
      <c r="AS631" s="46" t="e">
        <v>#N/A</v>
      </c>
    </row>
    <row r="632" spans="1:45">
      <c r="A632" s="46" t="s">
        <v>218</v>
      </c>
      <c r="B632" s="46" t="s">
        <v>219</v>
      </c>
      <c r="C632" s="46" t="s">
        <v>106</v>
      </c>
      <c r="D632" s="46" t="s">
        <v>107</v>
      </c>
      <c r="E632" s="46">
        <v>24208022</v>
      </c>
      <c r="F632" s="46">
        <v>24756969</v>
      </c>
      <c r="G632" s="46">
        <v>25323412</v>
      </c>
      <c r="H632" s="46">
        <v>25905124</v>
      </c>
      <c r="I632" s="46">
        <v>26502172</v>
      </c>
      <c r="J632" s="46">
        <v>27113510</v>
      </c>
      <c r="K632" s="46">
        <v>27737905</v>
      </c>
      <c r="L632" s="46">
        <v>28375995</v>
      </c>
      <c r="M632" s="46">
        <v>29027158</v>
      </c>
      <c r="N632" s="46">
        <v>29687096</v>
      </c>
      <c r="O632" s="46">
        <v>30350082</v>
      </c>
      <c r="P632" s="46">
        <v>31011686</v>
      </c>
      <c r="Q632" s="46">
        <v>31669780</v>
      </c>
      <c r="R632" s="46">
        <v>32324326</v>
      </c>
      <c r="S632" s="46">
        <v>32975533</v>
      </c>
      <c r="T632" s="46">
        <v>33624442</v>
      </c>
      <c r="U632" s="46">
        <v>34271563</v>
      </c>
      <c r="V632" s="46">
        <v>34916770</v>
      </c>
      <c r="W632" s="46">
        <v>35558683</v>
      </c>
      <c r="X632" s="46">
        <v>36195170</v>
      </c>
      <c r="Y632" s="46">
        <v>36823539</v>
      </c>
      <c r="Z632" s="46">
        <v>37441980</v>
      </c>
      <c r="AA632" s="46">
        <v>38049040</v>
      </c>
      <c r="AB632" s="46">
        <v>38645409</v>
      </c>
      <c r="AC632" s="46">
        <v>39234059</v>
      </c>
      <c r="AD632" s="46">
        <v>39819279</v>
      </c>
      <c r="AE632" s="46">
        <v>40403959</v>
      </c>
      <c r="AF632" s="46">
        <v>40988909</v>
      </c>
      <c r="AG632" s="46">
        <v>41572493</v>
      </c>
      <c r="AH632" s="46">
        <v>42152147</v>
      </c>
      <c r="AI632" s="46">
        <v>42724157</v>
      </c>
      <c r="AJ632" s="46">
        <v>43285636</v>
      </c>
      <c r="AK632" s="46">
        <v>43835744</v>
      </c>
      <c r="AL632" s="46">
        <v>44374647</v>
      </c>
      <c r="AM632" s="46">
        <v>44901660</v>
      </c>
      <c r="AN632" s="46">
        <v>45416276</v>
      </c>
      <c r="AO632" s="46">
        <v>45918101</v>
      </c>
      <c r="AP632" s="46">
        <v>46406446</v>
      </c>
      <c r="AQ632" s="46">
        <v>46881018</v>
      </c>
      <c r="AR632" s="46">
        <v>47342363</v>
      </c>
      <c r="AS632" s="46" t="e">
        <v>#N/A</v>
      </c>
    </row>
    <row r="633" spans="1:45">
      <c r="A633" s="46" t="s">
        <v>218</v>
      </c>
      <c r="B633" s="46" t="s">
        <v>219</v>
      </c>
      <c r="C633" s="46" t="s">
        <v>108</v>
      </c>
      <c r="D633" s="46" t="s">
        <v>109</v>
      </c>
      <c r="E633" s="46">
        <v>10255074</v>
      </c>
      <c r="F633" s="46">
        <v>10420590</v>
      </c>
      <c r="G633" s="46">
        <v>10584237</v>
      </c>
      <c r="H633" s="46">
        <v>10746328</v>
      </c>
      <c r="I633" s="46">
        <v>10907901</v>
      </c>
      <c r="J633" s="46">
        <v>11070198</v>
      </c>
      <c r="K633" s="46">
        <v>11234340</v>
      </c>
      <c r="L633" s="46">
        <v>11400489</v>
      </c>
      <c r="M633" s="46">
        <v>11569135</v>
      </c>
      <c r="N633" s="46">
        <v>11742057</v>
      </c>
      <c r="O633" s="46">
        <v>11921407</v>
      </c>
      <c r="P633" s="46">
        <v>12108576</v>
      </c>
      <c r="Q633" s="46">
        <v>12304203</v>
      </c>
      <c r="R633" s="46">
        <v>12507488</v>
      </c>
      <c r="S633" s="46">
        <v>12716508</v>
      </c>
      <c r="T633" s="46">
        <v>12928491</v>
      </c>
      <c r="U633" s="46">
        <v>13141202</v>
      </c>
      <c r="V633" s="46">
        <v>13354054</v>
      </c>
      <c r="W633" s="46">
        <v>13566942</v>
      </c>
      <c r="X633" s="46">
        <v>13778676</v>
      </c>
      <c r="Y633" s="46">
        <v>13987999</v>
      </c>
      <c r="Z633" s="46">
        <v>14193986</v>
      </c>
      <c r="AA633" s="46">
        <v>14396020</v>
      </c>
      <c r="AB633" s="46">
        <v>14594070</v>
      </c>
      <c r="AC633" s="46">
        <v>14788609</v>
      </c>
      <c r="AD633" s="46">
        <v>14980484</v>
      </c>
      <c r="AE633" s="46">
        <v>15170387</v>
      </c>
      <c r="AF633" s="46">
        <v>15358418</v>
      </c>
      <c r="AG633" s="46">
        <v>15544554</v>
      </c>
      <c r="AH633" s="46">
        <v>15729268</v>
      </c>
      <c r="AI633" s="46">
        <v>15913119</v>
      </c>
      <c r="AJ633" s="46">
        <v>16096571</v>
      </c>
      <c r="AK633" s="46">
        <v>16279728</v>
      </c>
      <c r="AL633" s="46">
        <v>16462701</v>
      </c>
      <c r="AM633" s="46">
        <v>16645940</v>
      </c>
      <c r="AN633" s="46">
        <v>16829957</v>
      </c>
      <c r="AO633" s="46">
        <v>17015048</v>
      </c>
      <c r="AP633" s="46">
        <v>17201305</v>
      </c>
      <c r="AQ633" s="46">
        <v>17388437</v>
      </c>
      <c r="AR633" s="46">
        <v>17575833</v>
      </c>
      <c r="AS633" s="46" t="e">
        <v>#N/A</v>
      </c>
    </row>
    <row r="634" spans="1:45">
      <c r="A634" s="46" t="s">
        <v>218</v>
      </c>
      <c r="B634" s="46" t="s">
        <v>219</v>
      </c>
      <c r="C634" s="46" t="s">
        <v>110</v>
      </c>
      <c r="D634" s="46" t="s">
        <v>111</v>
      </c>
      <c r="E634" s="46">
        <v>4497000</v>
      </c>
      <c r="F634" s="46">
        <v>4514000</v>
      </c>
      <c r="G634" s="46">
        <v>4530000</v>
      </c>
      <c r="H634" s="46">
        <v>4532000</v>
      </c>
      <c r="I634" s="46">
        <v>4556000</v>
      </c>
      <c r="J634" s="46">
        <v>4571000</v>
      </c>
      <c r="K634" s="46">
        <v>4588000</v>
      </c>
      <c r="L634" s="46">
        <v>4608000</v>
      </c>
      <c r="M634" s="46">
        <v>4635000</v>
      </c>
      <c r="N634" s="46">
        <v>4659000</v>
      </c>
      <c r="O634" s="46">
        <v>4680000</v>
      </c>
      <c r="P634" s="46">
        <v>4701000</v>
      </c>
      <c r="Q634" s="46">
        <v>4722000</v>
      </c>
      <c r="R634" s="46">
        <v>4740000</v>
      </c>
      <c r="S634" s="46">
        <v>4757000</v>
      </c>
      <c r="T634" s="46">
        <v>4767000</v>
      </c>
      <c r="U634" s="46">
        <v>4780000</v>
      </c>
      <c r="V634" s="46">
        <v>4510000</v>
      </c>
      <c r="W634" s="46">
        <v>4470000</v>
      </c>
      <c r="X634" s="46">
        <v>4640000</v>
      </c>
      <c r="Y634" s="46">
        <v>4650000</v>
      </c>
      <c r="Z634" s="46">
        <v>4669000</v>
      </c>
      <c r="AA634" s="46">
        <v>4494000</v>
      </c>
      <c r="AB634" s="46">
        <v>4572000</v>
      </c>
      <c r="AC634" s="46">
        <v>4501000</v>
      </c>
      <c r="AD634" s="46">
        <v>4554000</v>
      </c>
      <c r="AE634" s="46">
        <v>4426000</v>
      </c>
      <c r="AF634" s="46">
        <v>4440000</v>
      </c>
      <c r="AG634" s="46">
        <v>4440000</v>
      </c>
      <c r="AH634" s="46">
        <v>4440000</v>
      </c>
      <c r="AI634" s="46">
        <v>4439000</v>
      </c>
      <c r="AJ634" s="46">
        <v>4442000</v>
      </c>
      <c r="AK634" s="46">
        <v>4440000</v>
      </c>
      <c r="AL634" s="46">
        <v>4436000</v>
      </c>
      <c r="AM634" s="46">
        <v>4434508</v>
      </c>
      <c r="AN634" s="46">
        <v>4429078</v>
      </c>
      <c r="AO634" s="46">
        <v>4417781</v>
      </c>
      <c r="AP634" s="46">
        <v>4280622</v>
      </c>
      <c r="AQ634" s="46">
        <v>4267558</v>
      </c>
      <c r="AR634" s="46">
        <v>4255700</v>
      </c>
      <c r="AS634" s="46" t="e">
        <v>#N/A</v>
      </c>
    </row>
    <row r="635" spans="1:45">
      <c r="A635" s="46" t="s">
        <v>218</v>
      </c>
      <c r="B635" s="46" t="s">
        <v>219</v>
      </c>
      <c r="C635" s="46" t="s">
        <v>112</v>
      </c>
      <c r="D635" s="46" t="s">
        <v>113</v>
      </c>
      <c r="E635" s="46">
        <v>9988459</v>
      </c>
      <c r="F635" s="46">
        <v>10058620</v>
      </c>
      <c r="G635" s="46">
        <v>10125939</v>
      </c>
      <c r="H635" s="46">
        <v>10186755</v>
      </c>
      <c r="I635" s="46">
        <v>10242098</v>
      </c>
      <c r="J635" s="46">
        <v>10292341</v>
      </c>
      <c r="K635" s="46">
        <v>10304193</v>
      </c>
      <c r="L635" s="46">
        <v>10300591</v>
      </c>
      <c r="M635" s="46">
        <v>10314826</v>
      </c>
      <c r="N635" s="46">
        <v>10323856</v>
      </c>
      <c r="O635" s="46">
        <v>10330213</v>
      </c>
      <c r="P635" s="46">
        <v>10337118</v>
      </c>
      <c r="Q635" s="46">
        <v>10342227</v>
      </c>
      <c r="R635" s="46">
        <v>10347318</v>
      </c>
      <c r="S635" s="46">
        <v>10355276</v>
      </c>
      <c r="T635" s="46">
        <v>10361068</v>
      </c>
      <c r="U635" s="46">
        <v>10333355</v>
      </c>
      <c r="V635" s="46">
        <v>10308578</v>
      </c>
      <c r="W635" s="46">
        <v>10319123</v>
      </c>
      <c r="X635" s="46">
        <v>10329855</v>
      </c>
      <c r="Y635" s="46">
        <v>10333587</v>
      </c>
      <c r="Z635" s="46">
        <v>10327253</v>
      </c>
      <c r="AA635" s="46">
        <v>10315241</v>
      </c>
      <c r="AB635" s="46">
        <v>10304131</v>
      </c>
      <c r="AC635" s="46">
        <v>10294373</v>
      </c>
      <c r="AD635" s="46">
        <v>10283860</v>
      </c>
      <c r="AE635" s="46">
        <v>10255063</v>
      </c>
      <c r="AF635" s="46">
        <v>10216605</v>
      </c>
      <c r="AG635" s="46">
        <v>10196916</v>
      </c>
      <c r="AH635" s="46">
        <v>10193998</v>
      </c>
      <c r="AI635" s="46">
        <v>10197101</v>
      </c>
      <c r="AJ635" s="46">
        <v>10211216</v>
      </c>
      <c r="AK635" s="46">
        <v>10238905</v>
      </c>
      <c r="AL635" s="46">
        <v>10298828</v>
      </c>
      <c r="AM635" s="46">
        <v>10384603</v>
      </c>
      <c r="AN635" s="46">
        <v>10443936</v>
      </c>
      <c r="AO635" s="46">
        <v>10474410</v>
      </c>
      <c r="AP635" s="46">
        <v>10496088</v>
      </c>
      <c r="AQ635" s="46">
        <v>10510785</v>
      </c>
      <c r="AR635" s="46">
        <v>10514272</v>
      </c>
      <c r="AS635" s="46" t="e">
        <v>#N/A</v>
      </c>
    </row>
    <row r="636" spans="1:45">
      <c r="A636" s="46" t="s">
        <v>218</v>
      </c>
      <c r="B636" s="46" t="s">
        <v>219</v>
      </c>
      <c r="C636" s="46" t="s">
        <v>114</v>
      </c>
      <c r="D636" s="46" t="s">
        <v>115</v>
      </c>
      <c r="E636" s="46">
        <v>53882416</v>
      </c>
      <c r="F636" s="46">
        <v>54252574</v>
      </c>
      <c r="G636" s="46">
        <v>54541493</v>
      </c>
      <c r="H636" s="46">
        <v>54764462</v>
      </c>
      <c r="I636" s="46">
        <v>54947975</v>
      </c>
      <c r="J636" s="46">
        <v>55130594</v>
      </c>
      <c r="K636" s="46">
        <v>55340782</v>
      </c>
      <c r="L636" s="46">
        <v>55585824</v>
      </c>
      <c r="M636" s="46">
        <v>55858727</v>
      </c>
      <c r="N636" s="46">
        <v>56156284</v>
      </c>
      <c r="O636" s="46">
        <v>56470769</v>
      </c>
      <c r="P636" s="46">
        <v>56795686</v>
      </c>
      <c r="Q636" s="46">
        <v>57132691</v>
      </c>
      <c r="R636" s="46">
        <v>57482591</v>
      </c>
      <c r="S636" s="46">
        <v>57836486</v>
      </c>
      <c r="T636" s="46">
        <v>58182702</v>
      </c>
      <c r="U636" s="46">
        <v>58512808</v>
      </c>
      <c r="V636" s="46">
        <v>58559312</v>
      </c>
      <c r="W636" s="46">
        <v>58851216</v>
      </c>
      <c r="X636" s="46">
        <v>59106766</v>
      </c>
      <c r="Y636" s="46">
        <v>59327194</v>
      </c>
      <c r="Z636" s="46">
        <v>59541900</v>
      </c>
      <c r="AA636" s="46">
        <v>59753098</v>
      </c>
      <c r="AB636" s="46">
        <v>59964845</v>
      </c>
      <c r="AC636" s="46">
        <v>60186291</v>
      </c>
      <c r="AD636" s="46">
        <v>60496715</v>
      </c>
      <c r="AE636" s="46">
        <v>60912498</v>
      </c>
      <c r="AF636" s="46">
        <v>61357431</v>
      </c>
      <c r="AG636" s="46">
        <v>61805267</v>
      </c>
      <c r="AH636" s="46">
        <v>62244884</v>
      </c>
      <c r="AI636" s="46">
        <v>62704897</v>
      </c>
      <c r="AJ636" s="46">
        <v>63179356</v>
      </c>
      <c r="AK636" s="46">
        <v>63621376</v>
      </c>
      <c r="AL636" s="46">
        <v>64016229</v>
      </c>
      <c r="AM636" s="46">
        <v>64374990</v>
      </c>
      <c r="AN636" s="46">
        <v>64707044</v>
      </c>
      <c r="AO636" s="46">
        <v>65027512</v>
      </c>
      <c r="AP636" s="46">
        <v>65342776</v>
      </c>
      <c r="AQ636" s="46">
        <v>65639975</v>
      </c>
      <c r="AR636" s="46">
        <v>65925498</v>
      </c>
      <c r="AS636" s="46" t="e">
        <v>#N/A</v>
      </c>
    </row>
    <row r="637" spans="1:45">
      <c r="A637" s="46" t="s">
        <v>218</v>
      </c>
      <c r="B637" s="46" t="s">
        <v>219</v>
      </c>
      <c r="C637" s="46" t="s">
        <v>116</v>
      </c>
      <c r="D637" s="46" t="s">
        <v>117</v>
      </c>
      <c r="E637" s="46">
        <v>78967433</v>
      </c>
      <c r="F637" s="46">
        <v>78673554</v>
      </c>
      <c r="G637" s="46">
        <v>78336950</v>
      </c>
      <c r="H637" s="46">
        <v>78159814</v>
      </c>
      <c r="I637" s="46">
        <v>78091820</v>
      </c>
      <c r="J637" s="46">
        <v>78126350</v>
      </c>
      <c r="K637" s="46">
        <v>78288576</v>
      </c>
      <c r="L637" s="46">
        <v>78407907</v>
      </c>
      <c r="M637" s="46">
        <v>78333366</v>
      </c>
      <c r="N637" s="46">
        <v>78128282</v>
      </c>
      <c r="O637" s="46">
        <v>77858685</v>
      </c>
      <c r="P637" s="46">
        <v>77684873</v>
      </c>
      <c r="Q637" s="46">
        <v>77720436</v>
      </c>
      <c r="R637" s="46">
        <v>77839920</v>
      </c>
      <c r="S637" s="46">
        <v>78144619</v>
      </c>
      <c r="T637" s="46">
        <v>78751283</v>
      </c>
      <c r="U637" s="46">
        <v>79433029</v>
      </c>
      <c r="V637" s="46">
        <v>80013896</v>
      </c>
      <c r="W637" s="46">
        <v>80624598</v>
      </c>
      <c r="X637" s="46">
        <v>81156363</v>
      </c>
      <c r="Y637" s="46">
        <v>81438348</v>
      </c>
      <c r="Z637" s="46">
        <v>81678051</v>
      </c>
      <c r="AA637" s="46">
        <v>81914831</v>
      </c>
      <c r="AB637" s="46">
        <v>82034771</v>
      </c>
      <c r="AC637" s="46">
        <v>82047195</v>
      </c>
      <c r="AD637" s="46">
        <v>82100243</v>
      </c>
      <c r="AE637" s="46">
        <v>82211508</v>
      </c>
      <c r="AF637" s="46">
        <v>82349925</v>
      </c>
      <c r="AG637" s="46">
        <v>82488495</v>
      </c>
      <c r="AH637" s="46">
        <v>82534176</v>
      </c>
      <c r="AI637" s="46">
        <v>82516260</v>
      </c>
      <c r="AJ637" s="46">
        <v>82469422</v>
      </c>
      <c r="AK637" s="46">
        <v>82376451</v>
      </c>
      <c r="AL637" s="46">
        <v>82266372</v>
      </c>
      <c r="AM637" s="46">
        <v>82110097</v>
      </c>
      <c r="AN637" s="46">
        <v>81902307</v>
      </c>
      <c r="AO637" s="46">
        <v>81776930</v>
      </c>
      <c r="AP637" s="46">
        <v>81797673</v>
      </c>
      <c r="AQ637" s="46">
        <v>80425823</v>
      </c>
      <c r="AR637" s="46">
        <v>80645605</v>
      </c>
      <c r="AS637" s="46" t="e">
        <v>#N/A</v>
      </c>
    </row>
    <row r="638" spans="1:45">
      <c r="A638" s="46" t="s">
        <v>218</v>
      </c>
      <c r="B638" s="46" t="s">
        <v>219</v>
      </c>
      <c r="C638" s="46" t="s">
        <v>118</v>
      </c>
      <c r="D638" s="46" t="s">
        <v>119</v>
      </c>
      <c r="E638" s="46">
        <v>8962022</v>
      </c>
      <c r="F638" s="46">
        <v>9046541</v>
      </c>
      <c r="G638" s="46">
        <v>9188150</v>
      </c>
      <c r="H638" s="46">
        <v>9308479</v>
      </c>
      <c r="I638" s="46">
        <v>9429959</v>
      </c>
      <c r="J638" s="46">
        <v>9548258</v>
      </c>
      <c r="K638" s="46">
        <v>9642505</v>
      </c>
      <c r="L638" s="46">
        <v>9729350</v>
      </c>
      <c r="M638" s="46">
        <v>9789513</v>
      </c>
      <c r="N638" s="46">
        <v>9846627</v>
      </c>
      <c r="O638" s="46">
        <v>9895801</v>
      </c>
      <c r="P638" s="46">
        <v>9934300</v>
      </c>
      <c r="Q638" s="46">
        <v>9967213</v>
      </c>
      <c r="R638" s="46">
        <v>10000595</v>
      </c>
      <c r="S638" s="46">
        <v>10036983</v>
      </c>
      <c r="T638" s="46">
        <v>10089498</v>
      </c>
      <c r="U638" s="46">
        <v>10156902</v>
      </c>
      <c r="V638" s="46">
        <v>10256292</v>
      </c>
      <c r="W638" s="46">
        <v>10369866</v>
      </c>
      <c r="X638" s="46">
        <v>10465528</v>
      </c>
      <c r="Y638" s="46">
        <v>10553035</v>
      </c>
      <c r="Z638" s="46">
        <v>10634385</v>
      </c>
      <c r="AA638" s="46">
        <v>10709173</v>
      </c>
      <c r="AB638" s="46">
        <v>10776504</v>
      </c>
      <c r="AC638" s="46">
        <v>10834880</v>
      </c>
      <c r="AD638" s="46">
        <v>10882580</v>
      </c>
      <c r="AE638" s="46">
        <v>10917482</v>
      </c>
      <c r="AF638" s="46">
        <v>10951764</v>
      </c>
      <c r="AG638" s="46">
        <v>10983723</v>
      </c>
      <c r="AH638" s="46">
        <v>11018324</v>
      </c>
      <c r="AI638" s="46">
        <v>11055729</v>
      </c>
      <c r="AJ638" s="46">
        <v>11092913</v>
      </c>
      <c r="AK638" s="46">
        <v>11127947</v>
      </c>
      <c r="AL638" s="46">
        <v>11163002</v>
      </c>
      <c r="AM638" s="46">
        <v>11186439</v>
      </c>
      <c r="AN638" s="46">
        <v>11187085</v>
      </c>
      <c r="AO638" s="46">
        <v>11153454</v>
      </c>
      <c r="AP638" s="46">
        <v>11123213</v>
      </c>
      <c r="AQ638" s="46">
        <v>11092771</v>
      </c>
      <c r="AR638" s="46">
        <v>11027549</v>
      </c>
      <c r="AS638" s="46" t="e">
        <v>#N/A</v>
      </c>
    </row>
    <row r="639" spans="1:45">
      <c r="A639" s="46" t="s">
        <v>218</v>
      </c>
      <c r="B639" s="46" t="s">
        <v>219</v>
      </c>
      <c r="C639" s="46" t="s">
        <v>120</v>
      </c>
      <c r="D639" s="46" t="s">
        <v>121</v>
      </c>
      <c r="E639" s="46">
        <v>127465232</v>
      </c>
      <c r="F639" s="46">
        <v>130724118</v>
      </c>
      <c r="G639" s="46">
        <v>134010695</v>
      </c>
      <c r="H639" s="46">
        <v>137322122</v>
      </c>
      <c r="I639" s="46">
        <v>140665859</v>
      </c>
      <c r="J639" s="46">
        <v>144053516</v>
      </c>
      <c r="K639" s="46">
        <v>147490366</v>
      </c>
      <c r="L639" s="46">
        <v>150978841</v>
      </c>
      <c r="M639" s="46">
        <v>154506266</v>
      </c>
      <c r="N639" s="46">
        <v>158044343</v>
      </c>
      <c r="O639" s="46">
        <v>161555584</v>
      </c>
      <c r="P639" s="46">
        <v>165012195</v>
      </c>
      <c r="Q639" s="46">
        <v>168402027</v>
      </c>
      <c r="R639" s="46">
        <v>171728916</v>
      </c>
      <c r="S639" s="46">
        <v>175000919</v>
      </c>
      <c r="T639" s="46">
        <v>178233231</v>
      </c>
      <c r="U639" s="46">
        <v>181436821</v>
      </c>
      <c r="V639" s="46">
        <v>184614740</v>
      </c>
      <c r="W639" s="46">
        <v>187762097</v>
      </c>
      <c r="X639" s="46">
        <v>190873248</v>
      </c>
      <c r="Y639" s="46">
        <v>193939912</v>
      </c>
      <c r="Z639" s="46">
        <v>196957845</v>
      </c>
      <c r="AA639" s="46">
        <v>199926615</v>
      </c>
      <c r="AB639" s="46">
        <v>202853850</v>
      </c>
      <c r="AC639" s="46">
        <v>205753493</v>
      </c>
      <c r="AD639" s="46">
        <v>208644079</v>
      </c>
      <c r="AE639" s="46">
        <v>211540428</v>
      </c>
      <c r="AF639" s="46">
        <v>214448301</v>
      </c>
      <c r="AG639" s="46">
        <v>217369087</v>
      </c>
      <c r="AH639" s="46">
        <v>220307809</v>
      </c>
      <c r="AI639" s="46">
        <v>223268606</v>
      </c>
      <c r="AJ639" s="46">
        <v>226254703</v>
      </c>
      <c r="AK639" s="46">
        <v>229263980</v>
      </c>
      <c r="AL639" s="46">
        <v>232296830</v>
      </c>
      <c r="AM639" s="46">
        <v>235360765</v>
      </c>
      <c r="AN639" s="46">
        <v>238465165</v>
      </c>
      <c r="AO639" s="46">
        <v>241613126</v>
      </c>
      <c r="AP639" s="46">
        <v>244808254</v>
      </c>
      <c r="AQ639" s="46">
        <v>248037853</v>
      </c>
      <c r="AR639" s="46">
        <v>251268276</v>
      </c>
      <c r="AS639" s="46" t="e">
        <v>#N/A</v>
      </c>
    </row>
    <row r="640" spans="1:45">
      <c r="A640" s="46" t="s">
        <v>218</v>
      </c>
      <c r="B640" s="46" t="s">
        <v>219</v>
      </c>
      <c r="C640" s="46" t="s">
        <v>122</v>
      </c>
      <c r="D640" s="46" t="s">
        <v>123</v>
      </c>
      <c r="E640" s="46">
        <v>1339000</v>
      </c>
      <c r="F640" s="46">
        <v>1369000</v>
      </c>
      <c r="G640" s="46">
        <v>1400000</v>
      </c>
      <c r="H640" s="46">
        <v>1430000</v>
      </c>
      <c r="I640" s="46">
        <v>1460000</v>
      </c>
      <c r="J640" s="46">
        <v>1491000</v>
      </c>
      <c r="K640" s="46">
        <v>1521000</v>
      </c>
      <c r="L640" s="46">
        <v>1552000</v>
      </c>
      <c r="M640" s="46">
        <v>1582000</v>
      </c>
      <c r="N640" s="46">
        <v>1614000</v>
      </c>
      <c r="O640" s="46">
        <v>1647000</v>
      </c>
      <c r="P640" s="46">
        <v>1682000</v>
      </c>
      <c r="Q640" s="46">
        <v>1717000</v>
      </c>
      <c r="R640" s="46">
        <v>1753000</v>
      </c>
      <c r="S640" s="46">
        <v>1791000</v>
      </c>
      <c r="T640" s="46">
        <v>1827000</v>
      </c>
      <c r="U640" s="46">
        <v>1862000</v>
      </c>
      <c r="V640" s="46">
        <v>1898000</v>
      </c>
      <c r="W640" s="46">
        <v>1932000</v>
      </c>
      <c r="X640" s="46">
        <v>1965000</v>
      </c>
      <c r="Y640" s="46">
        <v>1997000</v>
      </c>
      <c r="Z640" s="46">
        <v>2029000</v>
      </c>
      <c r="AA640" s="46">
        <v>2059000</v>
      </c>
      <c r="AB640" s="46">
        <v>2086000</v>
      </c>
      <c r="AC640" s="46">
        <v>1966000</v>
      </c>
      <c r="AD640" s="46">
        <v>1762000</v>
      </c>
      <c r="AE640" s="46">
        <v>1700000</v>
      </c>
      <c r="AF640" s="46">
        <v>1701154</v>
      </c>
      <c r="AG640" s="46">
        <v>1702310</v>
      </c>
      <c r="AH640" s="46">
        <v>1703466</v>
      </c>
      <c r="AI640" s="46">
        <v>1704622</v>
      </c>
      <c r="AJ640" s="46">
        <v>1705780</v>
      </c>
      <c r="AK640" s="46">
        <v>1719536</v>
      </c>
      <c r="AL640" s="46">
        <v>1733404</v>
      </c>
      <c r="AM640" s="46">
        <v>1747383</v>
      </c>
      <c r="AN640" s="46">
        <v>1761474</v>
      </c>
      <c r="AO640" s="46">
        <v>1775680</v>
      </c>
      <c r="AP640" s="46">
        <v>1790957</v>
      </c>
      <c r="AQ640" s="46">
        <v>1805200</v>
      </c>
      <c r="AR640" s="46">
        <v>1818117</v>
      </c>
      <c r="AS640" s="46" t="e">
        <v>#N/A</v>
      </c>
    </row>
    <row r="641" spans="1:45">
      <c r="A641" s="46" t="s">
        <v>218</v>
      </c>
      <c r="B641" s="46" t="s">
        <v>219</v>
      </c>
      <c r="C641" s="46" t="s">
        <v>124</v>
      </c>
      <c r="D641" s="46" t="s">
        <v>125</v>
      </c>
      <c r="E641" s="46">
        <v>2437186</v>
      </c>
      <c r="F641" s="46">
        <v>2456130</v>
      </c>
      <c r="G641" s="46">
        <v>2470989</v>
      </c>
      <c r="H641" s="46">
        <v>2485073</v>
      </c>
      <c r="I641" s="46">
        <v>2497921</v>
      </c>
      <c r="J641" s="46">
        <v>2505953</v>
      </c>
      <c r="K641" s="46">
        <v>2511701</v>
      </c>
      <c r="L641" s="46">
        <v>2519421</v>
      </c>
      <c r="M641" s="46">
        <v>2531080</v>
      </c>
      <c r="N641" s="46">
        <v>2546011</v>
      </c>
      <c r="O641" s="46">
        <v>2562047</v>
      </c>
      <c r="P641" s="46">
        <v>2578873</v>
      </c>
      <c r="Q641" s="46">
        <v>2599892</v>
      </c>
      <c r="R641" s="46">
        <v>2626583</v>
      </c>
      <c r="S641" s="46">
        <v>2653434</v>
      </c>
      <c r="T641" s="46">
        <v>2666955</v>
      </c>
      <c r="U641" s="46">
        <v>2663151</v>
      </c>
      <c r="V641" s="46">
        <v>2650581</v>
      </c>
      <c r="W641" s="46">
        <v>2614338</v>
      </c>
      <c r="X641" s="46">
        <v>2563290</v>
      </c>
      <c r="Y641" s="46">
        <v>2520742</v>
      </c>
      <c r="Z641" s="46">
        <v>2485056</v>
      </c>
      <c r="AA641" s="46">
        <v>2457222</v>
      </c>
      <c r="AB641" s="46">
        <v>2432851</v>
      </c>
      <c r="AC641" s="46">
        <v>2410019</v>
      </c>
      <c r="AD641" s="46">
        <v>2390482</v>
      </c>
      <c r="AE641" s="46">
        <v>2367550</v>
      </c>
      <c r="AF641" s="46">
        <v>2337170</v>
      </c>
      <c r="AG641" s="46">
        <v>2310173</v>
      </c>
      <c r="AH641" s="46">
        <v>2287955</v>
      </c>
      <c r="AI641" s="46">
        <v>2263122</v>
      </c>
      <c r="AJ641" s="46">
        <v>2238799</v>
      </c>
      <c r="AK641" s="46">
        <v>2218357</v>
      </c>
      <c r="AL641" s="46">
        <v>2200325</v>
      </c>
      <c r="AM641" s="46">
        <v>2177322</v>
      </c>
      <c r="AN641" s="46">
        <v>2141669</v>
      </c>
      <c r="AO641" s="46">
        <v>2097555</v>
      </c>
      <c r="AP641" s="46">
        <v>2059709</v>
      </c>
      <c r="AQ641" s="46">
        <v>2034319</v>
      </c>
      <c r="AR641" s="46">
        <v>2012647</v>
      </c>
      <c r="AS641" s="46" t="e">
        <v>#N/A</v>
      </c>
    </row>
    <row r="642" spans="1:45">
      <c r="A642" s="46" t="s">
        <v>218</v>
      </c>
      <c r="B642" s="46" t="s">
        <v>219</v>
      </c>
      <c r="C642" s="46" t="s">
        <v>126</v>
      </c>
      <c r="D642" s="46" t="s">
        <v>127</v>
      </c>
      <c r="E642" s="46">
        <v>1784395</v>
      </c>
      <c r="F642" s="46">
        <v>1803009</v>
      </c>
      <c r="G642" s="46">
        <v>1825554</v>
      </c>
      <c r="H642" s="46">
        <v>1851068</v>
      </c>
      <c r="I642" s="46">
        <v>1877687</v>
      </c>
      <c r="J642" s="46">
        <v>1902718</v>
      </c>
      <c r="K642" s="46">
        <v>1924194</v>
      </c>
      <c r="L642" s="46">
        <v>1941445</v>
      </c>
      <c r="M642" s="46">
        <v>1954990</v>
      </c>
      <c r="N642" s="46">
        <v>1965488</v>
      </c>
      <c r="O642" s="46">
        <v>1974069</v>
      </c>
      <c r="P642" s="46">
        <v>1981532</v>
      </c>
      <c r="Q642" s="46">
        <v>1988401</v>
      </c>
      <c r="R642" s="46">
        <v>1994368</v>
      </c>
      <c r="S642" s="46">
        <v>1998471</v>
      </c>
      <c r="T642" s="46">
        <v>1999338</v>
      </c>
      <c r="U642" s="46">
        <v>1996227</v>
      </c>
      <c r="V642" s="46">
        <v>1988458</v>
      </c>
      <c r="W642" s="46">
        <v>1977033</v>
      </c>
      <c r="X642" s="46">
        <v>1964924</v>
      </c>
      <c r="Y642" s="46">
        <v>1956165</v>
      </c>
      <c r="Z642" s="46">
        <v>1953544</v>
      </c>
      <c r="AA642" s="46">
        <v>1958303</v>
      </c>
      <c r="AB642" s="46">
        <v>1969345</v>
      </c>
      <c r="AC642" s="46">
        <v>1984242</v>
      </c>
      <c r="AD642" s="46">
        <v>1999362</v>
      </c>
      <c r="AE642" s="46">
        <v>2012051</v>
      </c>
      <c r="AF642" s="46">
        <v>2021585</v>
      </c>
      <c r="AG642" s="46">
        <v>2028706</v>
      </c>
      <c r="AH642" s="46">
        <v>2033974</v>
      </c>
      <c r="AI642" s="46">
        <v>2038444</v>
      </c>
      <c r="AJ642" s="46">
        <v>2042894</v>
      </c>
      <c r="AK642" s="46">
        <v>2047330</v>
      </c>
      <c r="AL642" s="46">
        <v>2051427</v>
      </c>
      <c r="AM642" s="46">
        <v>2055266</v>
      </c>
      <c r="AN642" s="46">
        <v>2058920</v>
      </c>
      <c r="AO642" s="46">
        <v>2062443</v>
      </c>
      <c r="AP642" s="46">
        <v>2065888</v>
      </c>
      <c r="AQ642" s="46">
        <v>2069270</v>
      </c>
      <c r="AR642" s="46">
        <v>2072543</v>
      </c>
      <c r="AS642" s="46" t="e">
        <v>#N/A</v>
      </c>
    </row>
    <row r="643" spans="1:45">
      <c r="A643" s="46" t="s">
        <v>218</v>
      </c>
      <c r="B643" s="46" t="s">
        <v>219</v>
      </c>
      <c r="C643" s="46" t="s">
        <v>128</v>
      </c>
      <c r="D643" s="46" t="s">
        <v>129</v>
      </c>
      <c r="E643" s="46">
        <v>59090495</v>
      </c>
      <c r="F643" s="46">
        <v>60872399</v>
      </c>
      <c r="G643" s="46">
        <v>62620087</v>
      </c>
      <c r="H643" s="46">
        <v>64337694</v>
      </c>
      <c r="I643" s="46">
        <v>66025613</v>
      </c>
      <c r="J643" s="46">
        <v>67688533</v>
      </c>
      <c r="K643" s="46">
        <v>69330974</v>
      </c>
      <c r="L643" s="46">
        <v>70950741</v>
      </c>
      <c r="M643" s="46">
        <v>72547995</v>
      </c>
      <c r="N643" s="46">
        <v>74133377</v>
      </c>
      <c r="O643" s="46">
        <v>75721210</v>
      </c>
      <c r="P643" s="46">
        <v>77322643</v>
      </c>
      <c r="Q643" s="46">
        <v>78939441</v>
      </c>
      <c r="R643" s="46">
        <v>80571067</v>
      </c>
      <c r="S643" s="46">
        <v>82223153</v>
      </c>
      <c r="T643" s="46">
        <v>83901643</v>
      </c>
      <c r="U643" s="46">
        <v>85609404</v>
      </c>
      <c r="V643" s="46">
        <v>87347208</v>
      </c>
      <c r="W643" s="46">
        <v>89110043</v>
      </c>
      <c r="X643" s="46">
        <v>90887097</v>
      </c>
      <c r="Y643" s="46">
        <v>92663664</v>
      </c>
      <c r="Z643" s="46">
        <v>94426946</v>
      </c>
      <c r="AA643" s="46">
        <v>96181710</v>
      </c>
      <c r="AB643" s="46">
        <v>97925825</v>
      </c>
      <c r="AC643" s="46">
        <v>99632299</v>
      </c>
      <c r="AD643" s="46">
        <v>101266570</v>
      </c>
      <c r="AE643" s="46">
        <v>102808590</v>
      </c>
      <c r="AF643" s="46">
        <v>104239563</v>
      </c>
      <c r="AG643" s="46">
        <v>105578297</v>
      </c>
      <c r="AH643" s="46">
        <v>106888418</v>
      </c>
      <c r="AI643" s="46">
        <v>108257822</v>
      </c>
      <c r="AJ643" s="46">
        <v>109747906</v>
      </c>
      <c r="AK643" s="46">
        <v>111382857</v>
      </c>
      <c r="AL643" s="46">
        <v>113139374</v>
      </c>
      <c r="AM643" s="46">
        <v>114972821</v>
      </c>
      <c r="AN643" s="46">
        <v>116815612</v>
      </c>
      <c r="AO643" s="46">
        <v>118617542</v>
      </c>
      <c r="AP643" s="46">
        <v>120365271</v>
      </c>
      <c r="AQ643" s="46">
        <v>122070963</v>
      </c>
      <c r="AR643" s="46">
        <v>123740109</v>
      </c>
      <c r="AS643" s="46" t="e">
        <v>#N/A</v>
      </c>
    </row>
    <row r="644" spans="1:45">
      <c r="A644" s="46" t="s">
        <v>218</v>
      </c>
      <c r="B644" s="46" t="s">
        <v>219</v>
      </c>
      <c r="C644" s="46" t="s">
        <v>130</v>
      </c>
      <c r="D644" s="46" t="s">
        <v>131</v>
      </c>
      <c r="E644" s="46">
        <v>1438423</v>
      </c>
      <c r="F644" s="46">
        <v>1479650</v>
      </c>
      <c r="G644" s="46">
        <v>1520865</v>
      </c>
      <c r="H644" s="46">
        <v>1562212</v>
      </c>
      <c r="I644" s="46">
        <v>1603908</v>
      </c>
      <c r="J644" s="46">
        <v>1646291</v>
      </c>
      <c r="K644" s="46">
        <v>1689622</v>
      </c>
      <c r="L644" s="46">
        <v>1733479</v>
      </c>
      <c r="M644" s="46">
        <v>1777727</v>
      </c>
      <c r="N644" s="46">
        <v>1823215</v>
      </c>
      <c r="O644" s="46">
        <v>1871087</v>
      </c>
      <c r="P644" s="46">
        <v>1921885</v>
      </c>
      <c r="Q644" s="46">
        <v>1976311</v>
      </c>
      <c r="R644" s="46">
        <v>2033345</v>
      </c>
      <c r="S644" s="46">
        <v>2089716</v>
      </c>
      <c r="T644" s="46">
        <v>2141006</v>
      </c>
      <c r="U644" s="46">
        <v>2184145</v>
      </c>
      <c r="V644" s="46">
        <v>2217920</v>
      </c>
      <c r="W644" s="46">
        <v>2243506</v>
      </c>
      <c r="X644" s="46">
        <v>2263204</v>
      </c>
      <c r="Y644" s="46">
        <v>2280495</v>
      </c>
      <c r="Z644" s="46">
        <v>2298038</v>
      </c>
      <c r="AA644" s="46">
        <v>2316571</v>
      </c>
      <c r="AB644" s="46">
        <v>2335694</v>
      </c>
      <c r="AC644" s="46">
        <v>2355588</v>
      </c>
      <c r="AD644" s="46">
        <v>2376165</v>
      </c>
      <c r="AE644" s="46">
        <v>2397438</v>
      </c>
      <c r="AF644" s="46">
        <v>2419729</v>
      </c>
      <c r="AG644" s="46">
        <v>2443503</v>
      </c>
      <c r="AH644" s="46">
        <v>2469045</v>
      </c>
      <c r="AI644" s="46">
        <v>2496621</v>
      </c>
      <c r="AJ644" s="46">
        <v>2526447</v>
      </c>
      <c r="AK644" s="46">
        <v>2558484</v>
      </c>
      <c r="AL644" s="46">
        <v>2592776</v>
      </c>
      <c r="AM644" s="46">
        <v>2629666</v>
      </c>
      <c r="AN644" s="46">
        <v>2669572</v>
      </c>
      <c r="AO644" s="46">
        <v>2712657</v>
      </c>
      <c r="AP644" s="46">
        <v>2759074</v>
      </c>
      <c r="AQ644" s="46">
        <v>2808339</v>
      </c>
      <c r="AR644" s="46">
        <v>2859174</v>
      </c>
      <c r="AS644" s="46" t="e">
        <v>#N/A</v>
      </c>
    </row>
    <row r="645" spans="1:45">
      <c r="A645" s="46" t="s">
        <v>218</v>
      </c>
      <c r="B645" s="46" t="s">
        <v>219</v>
      </c>
      <c r="C645" s="46" t="s">
        <v>132</v>
      </c>
      <c r="D645" s="46" t="s">
        <v>133</v>
      </c>
      <c r="E645" s="46">
        <v>13545056</v>
      </c>
      <c r="F645" s="46">
        <v>13666335</v>
      </c>
      <c r="G645" s="46">
        <v>13774037</v>
      </c>
      <c r="H645" s="46">
        <v>13856185</v>
      </c>
      <c r="I645" s="46">
        <v>13941700</v>
      </c>
      <c r="J645" s="46">
        <v>14038270</v>
      </c>
      <c r="K645" s="46">
        <v>14149800</v>
      </c>
      <c r="L645" s="46">
        <v>14247208</v>
      </c>
      <c r="M645" s="46">
        <v>14312690</v>
      </c>
      <c r="N645" s="46">
        <v>14367070</v>
      </c>
      <c r="O645" s="46">
        <v>14424211</v>
      </c>
      <c r="P645" s="46">
        <v>14491632</v>
      </c>
      <c r="Q645" s="46">
        <v>14572278</v>
      </c>
      <c r="R645" s="46">
        <v>14665037</v>
      </c>
      <c r="S645" s="46">
        <v>14760094</v>
      </c>
      <c r="T645" s="46">
        <v>14848907</v>
      </c>
      <c r="U645" s="46">
        <v>14951510</v>
      </c>
      <c r="V645" s="46">
        <v>15069798</v>
      </c>
      <c r="W645" s="46">
        <v>15184166</v>
      </c>
      <c r="X645" s="46">
        <v>15290368</v>
      </c>
      <c r="Y645" s="46">
        <v>15382838</v>
      </c>
      <c r="Z645" s="46">
        <v>15459006</v>
      </c>
      <c r="AA645" s="46">
        <v>15530498</v>
      </c>
      <c r="AB645" s="46">
        <v>15610650</v>
      </c>
      <c r="AC645" s="46">
        <v>15707209</v>
      </c>
      <c r="AD645" s="46">
        <v>15812088</v>
      </c>
      <c r="AE645" s="46">
        <v>15925513</v>
      </c>
      <c r="AF645" s="46">
        <v>16046180</v>
      </c>
      <c r="AG645" s="46">
        <v>16148929</v>
      </c>
      <c r="AH645" s="46">
        <v>16225302</v>
      </c>
      <c r="AI645" s="46">
        <v>16281779</v>
      </c>
      <c r="AJ645" s="46">
        <v>16319868</v>
      </c>
      <c r="AK645" s="46">
        <v>16346101</v>
      </c>
      <c r="AL645" s="46">
        <v>16381696</v>
      </c>
      <c r="AM645" s="46">
        <v>16445593</v>
      </c>
      <c r="AN645" s="46">
        <v>16530388</v>
      </c>
      <c r="AO645" s="46">
        <v>16615394</v>
      </c>
      <c r="AP645" s="46">
        <v>16693074</v>
      </c>
      <c r="AQ645" s="46">
        <v>16754962</v>
      </c>
      <c r="AR645" s="46">
        <v>16804432</v>
      </c>
      <c r="AS645" s="46" t="e">
        <v>#N/A</v>
      </c>
    </row>
    <row r="646" spans="1:45">
      <c r="A646" s="46" t="s">
        <v>218</v>
      </c>
      <c r="B646" s="46" t="s">
        <v>219</v>
      </c>
      <c r="C646" s="46" t="s">
        <v>134</v>
      </c>
      <c r="D646" s="46" t="s">
        <v>135</v>
      </c>
      <c r="E646" s="46">
        <v>3985258</v>
      </c>
      <c r="F646" s="46">
        <v>4007313</v>
      </c>
      <c r="G646" s="46">
        <v>4026152</v>
      </c>
      <c r="H646" s="46">
        <v>4043205</v>
      </c>
      <c r="I646" s="46">
        <v>4058671</v>
      </c>
      <c r="J646" s="46">
        <v>4072517</v>
      </c>
      <c r="K646" s="46">
        <v>4085620</v>
      </c>
      <c r="L646" s="46">
        <v>4099702</v>
      </c>
      <c r="M646" s="46">
        <v>4114787</v>
      </c>
      <c r="N646" s="46">
        <v>4128432</v>
      </c>
      <c r="O646" s="46">
        <v>4140099</v>
      </c>
      <c r="P646" s="46">
        <v>4152516</v>
      </c>
      <c r="Q646" s="46">
        <v>4167354</v>
      </c>
      <c r="R646" s="46">
        <v>4186905</v>
      </c>
      <c r="S646" s="46">
        <v>4209488</v>
      </c>
      <c r="T646" s="46">
        <v>4226901</v>
      </c>
      <c r="U646" s="46">
        <v>4241473</v>
      </c>
      <c r="V646" s="46">
        <v>4261732</v>
      </c>
      <c r="W646" s="46">
        <v>4286401</v>
      </c>
      <c r="X646" s="46">
        <v>4311991</v>
      </c>
      <c r="Y646" s="46">
        <v>4336613</v>
      </c>
      <c r="Z646" s="46">
        <v>4359184</v>
      </c>
      <c r="AA646" s="46">
        <v>4381336</v>
      </c>
      <c r="AB646" s="46">
        <v>4405157</v>
      </c>
      <c r="AC646" s="46">
        <v>4431464</v>
      </c>
      <c r="AD646" s="46">
        <v>4461913</v>
      </c>
      <c r="AE646" s="46">
        <v>4490967</v>
      </c>
      <c r="AF646" s="46">
        <v>4513751</v>
      </c>
      <c r="AG646" s="46">
        <v>4538159</v>
      </c>
      <c r="AH646" s="46">
        <v>4564855</v>
      </c>
      <c r="AI646" s="46">
        <v>4591910</v>
      </c>
      <c r="AJ646" s="46">
        <v>4623291</v>
      </c>
      <c r="AK646" s="46">
        <v>4660677</v>
      </c>
      <c r="AL646" s="46">
        <v>4709153</v>
      </c>
      <c r="AM646" s="46">
        <v>4768212</v>
      </c>
      <c r="AN646" s="46">
        <v>4828726</v>
      </c>
      <c r="AO646" s="46">
        <v>4889252</v>
      </c>
      <c r="AP646" s="46">
        <v>4953088</v>
      </c>
      <c r="AQ646" s="46">
        <v>5018573</v>
      </c>
      <c r="AR646" s="46">
        <v>5079623</v>
      </c>
      <c r="AS646" s="46" t="e">
        <v>#N/A</v>
      </c>
    </row>
    <row r="647" spans="1:45">
      <c r="A647" s="46" t="s">
        <v>218</v>
      </c>
      <c r="B647" s="46" t="s">
        <v>219</v>
      </c>
      <c r="C647" s="46" t="s">
        <v>42</v>
      </c>
      <c r="D647" s="46" t="s">
        <v>136</v>
      </c>
      <c r="E647" s="46">
        <v>133432000</v>
      </c>
      <c r="F647" s="46">
        <v>134200000</v>
      </c>
      <c r="G647" s="46">
        <v>135147000</v>
      </c>
      <c r="H647" s="46">
        <v>136100000</v>
      </c>
      <c r="I647" s="46">
        <v>137060000</v>
      </c>
      <c r="J647" s="46">
        <v>138027000</v>
      </c>
      <c r="K647" s="46">
        <v>139010000</v>
      </c>
      <c r="L647" s="46">
        <v>139941000</v>
      </c>
      <c r="M647" s="46">
        <v>140823000</v>
      </c>
      <c r="N647" s="46">
        <v>141668000</v>
      </c>
      <c r="O647" s="46">
        <v>142745000</v>
      </c>
      <c r="P647" s="46">
        <v>143858000</v>
      </c>
      <c r="Q647" s="46">
        <v>144894000</v>
      </c>
      <c r="R647" s="46">
        <v>145908000</v>
      </c>
      <c r="S647" s="46">
        <v>146857000</v>
      </c>
      <c r="T647" s="46">
        <v>147721000</v>
      </c>
      <c r="U647" s="46">
        <v>148292000</v>
      </c>
      <c r="V647" s="46">
        <v>148624000</v>
      </c>
      <c r="W647" s="46">
        <v>148689000</v>
      </c>
      <c r="X647" s="46">
        <v>148520000</v>
      </c>
      <c r="Y647" s="46">
        <v>148336000</v>
      </c>
      <c r="Z647" s="46">
        <v>148375726</v>
      </c>
      <c r="AA647" s="46">
        <v>148160042</v>
      </c>
      <c r="AB647" s="46">
        <v>147915307</v>
      </c>
      <c r="AC647" s="46">
        <v>147670692</v>
      </c>
      <c r="AD647" s="46">
        <v>147214392</v>
      </c>
      <c r="AE647" s="46">
        <v>146596557</v>
      </c>
      <c r="AF647" s="46">
        <v>145976083</v>
      </c>
      <c r="AG647" s="46">
        <v>145306046</v>
      </c>
      <c r="AH647" s="46">
        <v>144648257</v>
      </c>
      <c r="AI647" s="46">
        <v>144067054</v>
      </c>
      <c r="AJ647" s="46">
        <v>143518523</v>
      </c>
      <c r="AK647" s="46">
        <v>143049528</v>
      </c>
      <c r="AL647" s="46">
        <v>142805088</v>
      </c>
      <c r="AM647" s="46">
        <v>142742350</v>
      </c>
      <c r="AN647" s="46">
        <v>142785342</v>
      </c>
      <c r="AO647" s="46">
        <v>142849449</v>
      </c>
      <c r="AP647" s="46">
        <v>142960868</v>
      </c>
      <c r="AQ647" s="46">
        <v>143201676</v>
      </c>
      <c r="AR647" s="46">
        <v>143506911</v>
      </c>
      <c r="AS647" s="46" t="e">
        <v>#N/A</v>
      </c>
    </row>
    <row r="648" spans="1:45">
      <c r="A648" s="46" t="s">
        <v>218</v>
      </c>
      <c r="B648" s="46" t="s">
        <v>219</v>
      </c>
      <c r="C648" s="46" t="s">
        <v>137</v>
      </c>
      <c r="D648" s="46" t="s">
        <v>138</v>
      </c>
      <c r="E648" s="46">
        <v>4689623</v>
      </c>
      <c r="F648" s="46">
        <v>4739105</v>
      </c>
      <c r="G648" s="46">
        <v>4789507</v>
      </c>
      <c r="H648" s="46">
        <v>4840501</v>
      </c>
      <c r="I648" s="46">
        <v>4890125</v>
      </c>
      <c r="J648" s="46">
        <v>4938973</v>
      </c>
      <c r="K648" s="46">
        <v>4979815</v>
      </c>
      <c r="L648" s="46">
        <v>5016105</v>
      </c>
      <c r="M648" s="46">
        <v>5055099</v>
      </c>
      <c r="N648" s="46">
        <v>5091971</v>
      </c>
      <c r="O648" s="46">
        <v>5127097</v>
      </c>
      <c r="P648" s="46">
        <v>5161768</v>
      </c>
      <c r="Q648" s="46">
        <v>5193838</v>
      </c>
      <c r="R648" s="46">
        <v>5222840</v>
      </c>
      <c r="S648" s="46">
        <v>5250596</v>
      </c>
      <c r="T648" s="46">
        <v>5275942</v>
      </c>
      <c r="U648" s="46">
        <v>5299187</v>
      </c>
      <c r="V648" s="46">
        <v>5303294</v>
      </c>
      <c r="W648" s="46">
        <v>5305016</v>
      </c>
      <c r="X648" s="46">
        <v>5325305</v>
      </c>
      <c r="Y648" s="46">
        <v>5346331</v>
      </c>
      <c r="Z648" s="46">
        <v>5361999</v>
      </c>
      <c r="AA648" s="46">
        <v>5373361</v>
      </c>
      <c r="AB648" s="46">
        <v>5383291</v>
      </c>
      <c r="AC648" s="46">
        <v>5390516</v>
      </c>
      <c r="AD648" s="46">
        <v>5396020</v>
      </c>
      <c r="AE648" s="46">
        <v>5388720</v>
      </c>
      <c r="AF648" s="46">
        <v>5378867</v>
      </c>
      <c r="AG648" s="46">
        <v>5376912</v>
      </c>
      <c r="AH648" s="46">
        <v>5373374</v>
      </c>
      <c r="AI648" s="46">
        <v>5372280</v>
      </c>
      <c r="AJ648" s="46">
        <v>5372807</v>
      </c>
      <c r="AK648" s="46">
        <v>5373054</v>
      </c>
      <c r="AL648" s="46">
        <v>5374622</v>
      </c>
      <c r="AM648" s="46">
        <v>5379233</v>
      </c>
      <c r="AN648" s="46">
        <v>5386406</v>
      </c>
      <c r="AO648" s="46">
        <v>5391428</v>
      </c>
      <c r="AP648" s="46">
        <v>5398384</v>
      </c>
      <c r="AQ648" s="46">
        <v>5407579</v>
      </c>
      <c r="AR648" s="46">
        <v>5413393</v>
      </c>
      <c r="AS648" s="46" t="e">
        <v>#N/A</v>
      </c>
    </row>
    <row r="649" spans="1:45">
      <c r="A649" s="46" t="s">
        <v>218</v>
      </c>
      <c r="B649" s="46" t="s">
        <v>219</v>
      </c>
      <c r="C649" s="46" t="s">
        <v>139</v>
      </c>
      <c r="D649" s="46" t="s">
        <v>140</v>
      </c>
      <c r="E649" s="46">
        <v>35154338</v>
      </c>
      <c r="F649" s="46">
        <v>35530725</v>
      </c>
      <c r="G649" s="46">
        <v>35939437</v>
      </c>
      <c r="H649" s="46">
        <v>36370050</v>
      </c>
      <c r="I649" s="46">
        <v>36872506</v>
      </c>
      <c r="J649" s="46">
        <v>37201123</v>
      </c>
      <c r="K649" s="46">
        <v>37439035</v>
      </c>
      <c r="L649" s="46">
        <v>37740556</v>
      </c>
      <c r="M649" s="46">
        <v>37942805</v>
      </c>
      <c r="N649" s="46">
        <v>38122429</v>
      </c>
      <c r="O649" s="46">
        <v>38278575</v>
      </c>
      <c r="P649" s="46">
        <v>38418817</v>
      </c>
      <c r="Q649" s="46">
        <v>38535617</v>
      </c>
      <c r="R649" s="46">
        <v>38630820</v>
      </c>
      <c r="S649" s="46">
        <v>38715849</v>
      </c>
      <c r="T649" s="46">
        <v>38791473</v>
      </c>
      <c r="U649" s="46">
        <v>38850435</v>
      </c>
      <c r="V649" s="46">
        <v>38939049</v>
      </c>
      <c r="W649" s="46">
        <v>39067745</v>
      </c>
      <c r="X649" s="46">
        <v>39189400</v>
      </c>
      <c r="Y649" s="46">
        <v>39294967</v>
      </c>
      <c r="Z649" s="46">
        <v>39387017</v>
      </c>
      <c r="AA649" s="46">
        <v>39478186</v>
      </c>
      <c r="AB649" s="46">
        <v>39582413</v>
      </c>
      <c r="AC649" s="46">
        <v>39721108</v>
      </c>
      <c r="AD649" s="46">
        <v>39926268</v>
      </c>
      <c r="AE649" s="46">
        <v>40263216</v>
      </c>
      <c r="AF649" s="46">
        <v>40756001</v>
      </c>
      <c r="AG649" s="46">
        <v>41431558</v>
      </c>
      <c r="AH649" s="46">
        <v>42187645</v>
      </c>
      <c r="AI649" s="46">
        <v>42921895</v>
      </c>
      <c r="AJ649" s="46">
        <v>43653155</v>
      </c>
      <c r="AK649" s="46">
        <v>44397319</v>
      </c>
      <c r="AL649" s="46">
        <v>45226803</v>
      </c>
      <c r="AM649" s="46">
        <v>45954106</v>
      </c>
      <c r="AN649" s="46">
        <v>46362946</v>
      </c>
      <c r="AO649" s="46">
        <v>46576897</v>
      </c>
      <c r="AP649" s="46">
        <v>46742697</v>
      </c>
      <c r="AQ649" s="46">
        <v>46773055</v>
      </c>
      <c r="AR649" s="46">
        <v>46620045</v>
      </c>
      <c r="AS649" s="46" t="e">
        <v>#N/A</v>
      </c>
    </row>
    <row r="650" spans="1:45">
      <c r="A650" s="46" t="s">
        <v>218</v>
      </c>
      <c r="B650" s="46" t="s">
        <v>219</v>
      </c>
      <c r="C650" s="46" t="s">
        <v>141</v>
      </c>
      <c r="D650" s="46" t="s">
        <v>142</v>
      </c>
      <c r="E650" s="46">
        <v>3313144</v>
      </c>
      <c r="F650" s="46">
        <v>3412819</v>
      </c>
      <c r="G650" s="46">
        <v>3511050</v>
      </c>
      <c r="H650" s="46">
        <v>3608761</v>
      </c>
      <c r="I650" s="46">
        <v>3707624</v>
      </c>
      <c r="J650" s="46">
        <v>3809991</v>
      </c>
      <c r="K650" s="46">
        <v>3917642</v>
      </c>
      <c r="L650" s="46">
        <v>4030104</v>
      </c>
      <c r="M650" s="46">
        <v>4146923</v>
      </c>
      <c r="N650" s="46">
        <v>4269775</v>
      </c>
      <c r="O650" s="46">
        <v>4400743</v>
      </c>
      <c r="P650" s="46">
        <v>4540688</v>
      </c>
      <c r="Q650" s="46">
        <v>4690913</v>
      </c>
      <c r="R650" s="46">
        <v>4849253</v>
      </c>
      <c r="S650" s="46">
        <v>5008827</v>
      </c>
      <c r="T650" s="46">
        <v>5160375</v>
      </c>
      <c r="U650" s="46">
        <v>5297286</v>
      </c>
      <c r="V650" s="46">
        <v>5417554</v>
      </c>
      <c r="W650" s="46">
        <v>5523207</v>
      </c>
      <c r="X650" s="46">
        <v>5616797</v>
      </c>
      <c r="Y650" s="46">
        <v>5702611</v>
      </c>
      <c r="Z650" s="46">
        <v>5784330</v>
      </c>
      <c r="AA650" s="46">
        <v>5862224</v>
      </c>
      <c r="AB650" s="46">
        <v>5936780</v>
      </c>
      <c r="AC650" s="46">
        <v>6012308</v>
      </c>
      <c r="AD650" s="46">
        <v>6094126</v>
      </c>
      <c r="AE650" s="46">
        <v>6186152</v>
      </c>
      <c r="AF650" s="46">
        <v>6290413</v>
      </c>
      <c r="AG650" s="46">
        <v>6406518</v>
      </c>
      <c r="AH650" s="46">
        <v>6532871</v>
      </c>
      <c r="AI650" s="46">
        <v>6666628</v>
      </c>
      <c r="AJ650" s="46">
        <v>6805655</v>
      </c>
      <c r="AK650" s="46">
        <v>6949566</v>
      </c>
      <c r="AL650" s="46">
        <v>7099021</v>
      </c>
      <c r="AM650" s="46">
        <v>7254072</v>
      </c>
      <c r="AN650" s="46">
        <v>7414960</v>
      </c>
      <c r="AO650" s="46">
        <v>7581696</v>
      </c>
      <c r="AP650" s="46">
        <v>7753925</v>
      </c>
      <c r="AQ650" s="46">
        <v>7930929</v>
      </c>
      <c r="AR650" s="46">
        <v>8111894</v>
      </c>
      <c r="AS650" s="46" t="e">
        <v>#N/A</v>
      </c>
    </row>
    <row r="651" spans="1:45">
      <c r="A651" s="46" t="s">
        <v>218</v>
      </c>
      <c r="B651" s="46" t="s">
        <v>219</v>
      </c>
      <c r="C651" s="46" t="s">
        <v>143</v>
      </c>
      <c r="D651" s="46" t="s">
        <v>144</v>
      </c>
      <c r="E651" s="46">
        <v>2452528</v>
      </c>
      <c r="F651" s="46">
        <v>2520002</v>
      </c>
      <c r="G651" s="46">
        <v>2587417</v>
      </c>
      <c r="H651" s="46">
        <v>2655036</v>
      </c>
      <c r="I651" s="46">
        <v>2723006</v>
      </c>
      <c r="J651" s="46">
        <v>2791575</v>
      </c>
      <c r="K651" s="46">
        <v>2861000</v>
      </c>
      <c r="L651" s="46">
        <v>2931343</v>
      </c>
      <c r="M651" s="46">
        <v>3002785</v>
      </c>
      <c r="N651" s="46">
        <v>3075867</v>
      </c>
      <c r="O651" s="46">
        <v>3151262</v>
      </c>
      <c r="P651" s="46">
        <v>3229499</v>
      </c>
      <c r="Q651" s="46">
        <v>3310059</v>
      </c>
      <c r="R651" s="46">
        <v>3392823</v>
      </c>
      <c r="S651" s="46">
        <v>3479088</v>
      </c>
      <c r="T651" s="46">
        <v>3570558</v>
      </c>
      <c r="U651" s="46">
        <v>3668000</v>
      </c>
      <c r="V651" s="46">
        <v>3772350</v>
      </c>
      <c r="W651" s="46">
        <v>3881973</v>
      </c>
      <c r="X651" s="46">
        <v>3991917</v>
      </c>
      <c r="Y651" s="46">
        <v>4095512</v>
      </c>
      <c r="Z651" s="46">
        <v>4188010</v>
      </c>
      <c r="AA651" s="46">
        <v>4267690</v>
      </c>
      <c r="AB651" s="46">
        <v>4335991</v>
      </c>
      <c r="AC651" s="46">
        <v>4395293</v>
      </c>
      <c r="AD651" s="46">
        <v>4449427</v>
      </c>
      <c r="AE651" s="46">
        <v>4501419</v>
      </c>
      <c r="AF651" s="46">
        <v>4551762</v>
      </c>
      <c r="AG651" s="46">
        <v>4600172</v>
      </c>
      <c r="AH651" s="46">
        <v>4648036</v>
      </c>
      <c r="AI651" s="46">
        <v>4696876</v>
      </c>
      <c r="AJ651" s="46">
        <v>4747839</v>
      </c>
      <c r="AK651" s="46">
        <v>4801594</v>
      </c>
      <c r="AL651" s="46">
        <v>4858235</v>
      </c>
      <c r="AM651" s="46">
        <v>4917541</v>
      </c>
      <c r="AN651" s="46">
        <v>4978960</v>
      </c>
      <c r="AO651" s="46">
        <v>5041995</v>
      </c>
      <c r="AP651" s="46">
        <v>5106672</v>
      </c>
      <c r="AQ651" s="46">
        <v>5172941</v>
      </c>
      <c r="AR651" s="46">
        <v>5240088</v>
      </c>
      <c r="AS651" s="46" t="e">
        <v>#N/A</v>
      </c>
    </row>
    <row r="652" spans="1:45">
      <c r="A652" s="46" t="s">
        <v>218</v>
      </c>
      <c r="B652" s="46" t="s">
        <v>219</v>
      </c>
      <c r="C652" s="46" t="s">
        <v>44</v>
      </c>
      <c r="D652" s="46" t="s">
        <v>145</v>
      </c>
      <c r="E652" s="46">
        <v>48455120</v>
      </c>
      <c r="F652" s="46">
        <v>48758986</v>
      </c>
      <c r="G652" s="46">
        <v>49036202</v>
      </c>
      <c r="H652" s="46">
        <v>49290087</v>
      </c>
      <c r="I652" s="46">
        <v>49525597</v>
      </c>
      <c r="J652" s="46">
        <v>49750150</v>
      </c>
      <c r="K652" s="46">
        <v>49968811</v>
      </c>
      <c r="L652" s="46">
        <v>50221000</v>
      </c>
      <c r="M652" s="46">
        <v>50384000</v>
      </c>
      <c r="N652" s="46">
        <v>50564000</v>
      </c>
      <c r="O652" s="46">
        <v>50754000</v>
      </c>
      <c r="P652" s="46">
        <v>50917000</v>
      </c>
      <c r="Q652" s="46">
        <v>51097000</v>
      </c>
      <c r="R652" s="46">
        <v>51293000</v>
      </c>
      <c r="S652" s="46">
        <v>51521000</v>
      </c>
      <c r="T652" s="46">
        <v>51773000</v>
      </c>
      <c r="U652" s="46">
        <v>51892000</v>
      </c>
      <c r="V652" s="46">
        <v>52000470</v>
      </c>
      <c r="W652" s="46">
        <v>52150266</v>
      </c>
      <c r="X652" s="46">
        <v>52179210</v>
      </c>
      <c r="Y652" s="46">
        <v>51921041</v>
      </c>
      <c r="Z652" s="46">
        <v>51512299</v>
      </c>
      <c r="AA652" s="46">
        <v>51057189</v>
      </c>
      <c r="AB652" s="46">
        <v>50594105</v>
      </c>
      <c r="AC652" s="46">
        <v>50143939</v>
      </c>
      <c r="AD652" s="46">
        <v>49673350</v>
      </c>
      <c r="AE652" s="46">
        <v>49175848</v>
      </c>
      <c r="AF652" s="46">
        <v>48683865</v>
      </c>
      <c r="AG652" s="46">
        <v>48202500</v>
      </c>
      <c r="AH652" s="46">
        <v>47812950</v>
      </c>
      <c r="AI652" s="46">
        <v>47451600</v>
      </c>
      <c r="AJ652" s="46">
        <v>47105150</v>
      </c>
      <c r="AK652" s="46">
        <v>46787750</v>
      </c>
      <c r="AL652" s="46">
        <v>46509350</v>
      </c>
      <c r="AM652" s="46">
        <v>46258200</v>
      </c>
      <c r="AN652" s="46">
        <v>46053300</v>
      </c>
      <c r="AO652" s="46">
        <v>45870700</v>
      </c>
      <c r="AP652" s="46">
        <v>45706100</v>
      </c>
      <c r="AQ652" s="46">
        <v>45593300</v>
      </c>
      <c r="AR652" s="46">
        <v>45489600</v>
      </c>
      <c r="AS652" s="46" t="e">
        <v>#N/A</v>
      </c>
    </row>
    <row r="653" spans="1:45">
      <c r="A653" s="46" t="s">
        <v>218</v>
      </c>
      <c r="B653" s="46" t="s">
        <v>219</v>
      </c>
      <c r="C653" s="46" t="s">
        <v>43</v>
      </c>
      <c r="D653" s="46" t="s">
        <v>146</v>
      </c>
      <c r="E653" s="46">
        <v>213854000</v>
      </c>
      <c r="F653" s="46">
        <v>215973000</v>
      </c>
      <c r="G653" s="46">
        <v>218035000</v>
      </c>
      <c r="H653" s="46">
        <v>220239000</v>
      </c>
      <c r="I653" s="46">
        <v>222585000</v>
      </c>
      <c r="J653" s="46">
        <v>225055000</v>
      </c>
      <c r="K653" s="46">
        <v>227225000</v>
      </c>
      <c r="L653" s="46">
        <v>229466000</v>
      </c>
      <c r="M653" s="46">
        <v>231664000</v>
      </c>
      <c r="N653" s="46">
        <v>233792000</v>
      </c>
      <c r="O653" s="46">
        <v>235825000</v>
      </c>
      <c r="P653" s="46">
        <v>237924000</v>
      </c>
      <c r="Q653" s="46">
        <v>240133000</v>
      </c>
      <c r="R653" s="46">
        <v>242289000</v>
      </c>
      <c r="S653" s="46">
        <v>244499000</v>
      </c>
      <c r="T653" s="46">
        <v>246819000</v>
      </c>
      <c r="U653" s="46">
        <v>249623000</v>
      </c>
      <c r="V653" s="46">
        <v>252981000</v>
      </c>
      <c r="W653" s="46">
        <v>256514000</v>
      </c>
      <c r="X653" s="46">
        <v>259919000</v>
      </c>
      <c r="Y653" s="46">
        <v>263126000</v>
      </c>
      <c r="Z653" s="46">
        <v>266278000</v>
      </c>
      <c r="AA653" s="46">
        <v>269394000</v>
      </c>
      <c r="AB653" s="46">
        <v>272657000</v>
      </c>
      <c r="AC653" s="46">
        <v>275854000</v>
      </c>
      <c r="AD653" s="46">
        <v>279040000</v>
      </c>
      <c r="AE653" s="46">
        <v>282162411</v>
      </c>
      <c r="AF653" s="46">
        <v>284968955</v>
      </c>
      <c r="AG653" s="46">
        <v>287625193</v>
      </c>
      <c r="AH653" s="46">
        <v>290107933</v>
      </c>
      <c r="AI653" s="46">
        <v>292805298</v>
      </c>
      <c r="AJ653" s="46">
        <v>295516599</v>
      </c>
      <c r="AK653" s="46">
        <v>298379912</v>
      </c>
      <c r="AL653" s="46">
        <v>301231207</v>
      </c>
      <c r="AM653" s="46">
        <v>304093966</v>
      </c>
      <c r="AN653" s="46">
        <v>306771529</v>
      </c>
      <c r="AO653" s="46">
        <v>309347057</v>
      </c>
      <c r="AP653" s="46">
        <v>311721632</v>
      </c>
      <c r="AQ653" s="46">
        <v>314112078</v>
      </c>
      <c r="AR653" s="46">
        <v>316497531</v>
      </c>
      <c r="AS653" s="46" t="e">
        <v>#N/A</v>
      </c>
    </row>
    <row r="654" spans="1:45">
      <c r="A654" s="46" t="s">
        <v>218</v>
      </c>
      <c r="B654" s="46" t="s">
        <v>219</v>
      </c>
      <c r="C654" s="46" t="s">
        <v>147</v>
      </c>
      <c r="D654" s="46" t="s">
        <v>148</v>
      </c>
      <c r="E654" s="46">
        <v>2350124</v>
      </c>
      <c r="F654" s="46">
        <v>2404831</v>
      </c>
      <c r="G654" s="46">
        <v>2458526</v>
      </c>
      <c r="H654" s="46">
        <v>2513546</v>
      </c>
      <c r="I654" s="46">
        <v>2566266</v>
      </c>
      <c r="J654" s="46">
        <v>2617832</v>
      </c>
      <c r="K654" s="46">
        <v>2671997</v>
      </c>
      <c r="L654" s="46">
        <v>2726056</v>
      </c>
      <c r="M654" s="46">
        <v>2784278</v>
      </c>
      <c r="N654" s="46">
        <v>2843960</v>
      </c>
      <c r="O654" s="46">
        <v>2904429</v>
      </c>
      <c r="P654" s="46">
        <v>2964762</v>
      </c>
      <c r="Q654" s="46">
        <v>3022635</v>
      </c>
      <c r="R654" s="46">
        <v>3083605</v>
      </c>
      <c r="S654" s="46">
        <v>3142336</v>
      </c>
      <c r="T654" s="46">
        <v>3227943</v>
      </c>
      <c r="U654" s="46">
        <v>3286542</v>
      </c>
      <c r="V654" s="46">
        <v>3266790</v>
      </c>
      <c r="W654" s="46">
        <v>3247039</v>
      </c>
      <c r="X654" s="46">
        <v>3227287</v>
      </c>
      <c r="Y654" s="46">
        <v>3207536</v>
      </c>
      <c r="Z654" s="46">
        <v>3187784</v>
      </c>
      <c r="AA654" s="46">
        <v>3168033</v>
      </c>
      <c r="AB654" s="46">
        <v>3148281</v>
      </c>
      <c r="AC654" s="46">
        <v>3128530</v>
      </c>
      <c r="AD654" s="46">
        <v>3108778</v>
      </c>
      <c r="AE654" s="46">
        <v>3089027</v>
      </c>
      <c r="AF654" s="46">
        <v>3060173</v>
      </c>
      <c r="AG654" s="46">
        <v>3051010</v>
      </c>
      <c r="AH654" s="46">
        <v>3039616</v>
      </c>
      <c r="AI654" s="46">
        <v>3026939</v>
      </c>
      <c r="AJ654" s="46">
        <v>3011487</v>
      </c>
      <c r="AK654" s="46">
        <v>2992547</v>
      </c>
      <c r="AL654" s="46">
        <v>2970017</v>
      </c>
      <c r="AM654" s="46">
        <v>2947314</v>
      </c>
      <c r="AN654" s="46">
        <v>2927519</v>
      </c>
      <c r="AO654" s="46">
        <v>2913021</v>
      </c>
      <c r="AP654" s="46">
        <v>2904780</v>
      </c>
      <c r="AQ654" s="46">
        <v>2900489</v>
      </c>
      <c r="AR654" s="46">
        <v>2897366</v>
      </c>
      <c r="AS654" s="46" t="e">
        <v>#N/A</v>
      </c>
    </row>
    <row r="655" spans="1:45">
      <c r="A655" s="46" t="s">
        <v>218</v>
      </c>
      <c r="B655" s="46" t="s">
        <v>219</v>
      </c>
      <c r="C655" s="46" t="s">
        <v>149</v>
      </c>
      <c r="D655" s="46" t="s">
        <v>150</v>
      </c>
      <c r="E655" s="46">
        <v>2766495</v>
      </c>
      <c r="F655" s="46">
        <v>2825650</v>
      </c>
      <c r="G655" s="46">
        <v>2882831</v>
      </c>
      <c r="H655" s="46">
        <v>2938181</v>
      </c>
      <c r="I655" s="46">
        <v>2991954</v>
      </c>
      <c r="J655" s="46">
        <v>3044564</v>
      </c>
      <c r="K655" s="46">
        <v>3096298</v>
      </c>
      <c r="L655" s="46">
        <v>3145885</v>
      </c>
      <c r="M655" s="46">
        <v>3192877</v>
      </c>
      <c r="N655" s="46">
        <v>3239212</v>
      </c>
      <c r="O655" s="46">
        <v>3287588</v>
      </c>
      <c r="P655" s="46">
        <v>3339147</v>
      </c>
      <c r="Q655" s="46">
        <v>3396511</v>
      </c>
      <c r="R655" s="46">
        <v>3457054</v>
      </c>
      <c r="S655" s="46">
        <v>3510439</v>
      </c>
      <c r="T655" s="46">
        <v>3542720</v>
      </c>
      <c r="U655" s="46">
        <v>3544695</v>
      </c>
      <c r="V655" s="46">
        <v>3511912</v>
      </c>
      <c r="W655" s="46">
        <v>3449497</v>
      </c>
      <c r="X655" s="46">
        <v>3369673</v>
      </c>
      <c r="Y655" s="46">
        <v>3289943</v>
      </c>
      <c r="Z655" s="46">
        <v>3223173</v>
      </c>
      <c r="AA655" s="46">
        <v>3173425</v>
      </c>
      <c r="AB655" s="46">
        <v>3137652</v>
      </c>
      <c r="AC655" s="46">
        <v>3112958</v>
      </c>
      <c r="AD655" s="46">
        <v>3093820</v>
      </c>
      <c r="AE655" s="46">
        <v>3076098</v>
      </c>
      <c r="AF655" s="46">
        <v>3060036</v>
      </c>
      <c r="AG655" s="46">
        <v>3047249</v>
      </c>
      <c r="AH655" s="46">
        <v>3036420</v>
      </c>
      <c r="AI655" s="46">
        <v>3025982</v>
      </c>
      <c r="AJ655" s="46">
        <v>3014917</v>
      </c>
      <c r="AK655" s="46">
        <v>3002161</v>
      </c>
      <c r="AL655" s="46">
        <v>2988117</v>
      </c>
      <c r="AM655" s="46">
        <v>2975029</v>
      </c>
      <c r="AN655" s="46">
        <v>2966108</v>
      </c>
      <c r="AO655" s="46">
        <v>2963496</v>
      </c>
      <c r="AP655" s="46">
        <v>2967984</v>
      </c>
      <c r="AQ655" s="46">
        <v>2978339</v>
      </c>
      <c r="AR655" s="46">
        <v>2992192</v>
      </c>
      <c r="AS655" s="46" t="e">
        <v>#N/A</v>
      </c>
    </row>
    <row r="656" spans="1:45">
      <c r="A656" s="46" t="s">
        <v>218</v>
      </c>
      <c r="B656" s="46" t="s">
        <v>219</v>
      </c>
      <c r="C656" s="46" t="s">
        <v>151</v>
      </c>
      <c r="D656" s="46" t="s">
        <v>152</v>
      </c>
      <c r="E656" s="46">
        <v>7599038</v>
      </c>
      <c r="F656" s="46">
        <v>7578903</v>
      </c>
      <c r="G656" s="46">
        <v>7565525</v>
      </c>
      <c r="H656" s="46">
        <v>7568430</v>
      </c>
      <c r="I656" s="46">
        <v>7562305</v>
      </c>
      <c r="J656" s="46">
        <v>7549425</v>
      </c>
      <c r="K656" s="46">
        <v>7549433</v>
      </c>
      <c r="L656" s="46">
        <v>7568710</v>
      </c>
      <c r="M656" s="46">
        <v>7574140</v>
      </c>
      <c r="N656" s="46">
        <v>7561910</v>
      </c>
      <c r="O656" s="46">
        <v>7561434</v>
      </c>
      <c r="P656" s="46">
        <v>7564985</v>
      </c>
      <c r="Q656" s="46">
        <v>7569794</v>
      </c>
      <c r="R656" s="46">
        <v>7574586</v>
      </c>
      <c r="S656" s="46">
        <v>7585317</v>
      </c>
      <c r="T656" s="46">
        <v>7619567</v>
      </c>
      <c r="U656" s="46">
        <v>7677850</v>
      </c>
      <c r="V656" s="46">
        <v>7754891</v>
      </c>
      <c r="W656" s="46">
        <v>7840709</v>
      </c>
      <c r="X656" s="46">
        <v>7905633</v>
      </c>
      <c r="Y656" s="46">
        <v>7936118</v>
      </c>
      <c r="Z656" s="46">
        <v>7948278</v>
      </c>
      <c r="AA656" s="46">
        <v>7959017</v>
      </c>
      <c r="AB656" s="46">
        <v>7968041</v>
      </c>
      <c r="AC656" s="46">
        <v>7976789</v>
      </c>
      <c r="AD656" s="46">
        <v>7992324</v>
      </c>
      <c r="AE656" s="46">
        <v>8011566</v>
      </c>
      <c r="AF656" s="46">
        <v>8042293</v>
      </c>
      <c r="AG656" s="46">
        <v>8081957</v>
      </c>
      <c r="AH656" s="46">
        <v>8121423</v>
      </c>
      <c r="AI656" s="46">
        <v>8171966</v>
      </c>
      <c r="AJ656" s="46">
        <v>8227829</v>
      </c>
      <c r="AK656" s="46">
        <v>8268641</v>
      </c>
      <c r="AL656" s="46">
        <v>8295487</v>
      </c>
      <c r="AM656" s="46">
        <v>8321496</v>
      </c>
      <c r="AN656" s="46">
        <v>8343323</v>
      </c>
      <c r="AO656" s="46">
        <v>8363404</v>
      </c>
      <c r="AP656" s="46">
        <v>8391643</v>
      </c>
      <c r="AQ656" s="46">
        <v>8429991</v>
      </c>
      <c r="AR656" s="46">
        <v>8479375</v>
      </c>
      <c r="AS656" s="46" t="e">
        <v>#N/A</v>
      </c>
    </row>
    <row r="657" spans="1:45">
      <c r="A657" s="46" t="s">
        <v>218</v>
      </c>
      <c r="B657" s="46" t="s">
        <v>219</v>
      </c>
      <c r="C657" s="46" t="s">
        <v>153</v>
      </c>
      <c r="D657" s="46" t="s">
        <v>154</v>
      </c>
      <c r="E657" s="46">
        <v>8678745</v>
      </c>
      <c r="F657" s="46">
        <v>8720742</v>
      </c>
      <c r="G657" s="46">
        <v>8758599</v>
      </c>
      <c r="H657" s="46">
        <v>8804183</v>
      </c>
      <c r="I657" s="46">
        <v>8814032</v>
      </c>
      <c r="J657" s="46">
        <v>8825940</v>
      </c>
      <c r="K657" s="46">
        <v>8861535</v>
      </c>
      <c r="L657" s="46">
        <v>8891117</v>
      </c>
      <c r="M657" s="46">
        <v>8917457</v>
      </c>
      <c r="N657" s="46">
        <v>8939738</v>
      </c>
      <c r="O657" s="46">
        <v>8960679</v>
      </c>
      <c r="P657" s="46">
        <v>8960547</v>
      </c>
      <c r="Q657" s="46">
        <v>8958171</v>
      </c>
      <c r="R657" s="46">
        <v>8971359</v>
      </c>
      <c r="S657" s="46">
        <v>8981446</v>
      </c>
      <c r="T657" s="46">
        <v>8876972</v>
      </c>
      <c r="U657" s="46">
        <v>8718289</v>
      </c>
      <c r="V657" s="46">
        <v>8632367</v>
      </c>
      <c r="W657" s="46">
        <v>8540164</v>
      </c>
      <c r="X657" s="46">
        <v>8472313</v>
      </c>
      <c r="Y657" s="46">
        <v>8443591</v>
      </c>
      <c r="Z657" s="46">
        <v>8406067</v>
      </c>
      <c r="AA657" s="46">
        <v>8362826</v>
      </c>
      <c r="AB657" s="46">
        <v>8312068</v>
      </c>
      <c r="AC657" s="46">
        <v>8256786</v>
      </c>
      <c r="AD657" s="46">
        <v>8210624</v>
      </c>
      <c r="AE657" s="46">
        <v>8170172</v>
      </c>
      <c r="AF657" s="46">
        <v>8020282</v>
      </c>
      <c r="AG657" s="46">
        <v>7868468</v>
      </c>
      <c r="AH657" s="46">
        <v>7823557</v>
      </c>
      <c r="AI657" s="46">
        <v>7781161</v>
      </c>
      <c r="AJ657" s="46">
        <v>7739900</v>
      </c>
      <c r="AK657" s="46">
        <v>7699020</v>
      </c>
      <c r="AL657" s="46">
        <v>7545338</v>
      </c>
      <c r="AM657" s="46">
        <v>7492561</v>
      </c>
      <c r="AN657" s="46">
        <v>7444443</v>
      </c>
      <c r="AO657" s="46">
        <v>7395599</v>
      </c>
      <c r="AP657" s="46">
        <v>7348328</v>
      </c>
      <c r="AQ657" s="46">
        <v>7305888</v>
      </c>
      <c r="AR657" s="46">
        <v>7265115</v>
      </c>
      <c r="AS657" s="46" t="e">
        <v>#N/A</v>
      </c>
    </row>
    <row r="658" spans="1:45">
      <c r="A658" s="46" t="s">
        <v>218</v>
      </c>
      <c r="B658" s="46" t="s">
        <v>219</v>
      </c>
      <c r="C658" s="46" t="s">
        <v>45</v>
      </c>
      <c r="D658" s="46" t="s">
        <v>155</v>
      </c>
      <c r="E658" s="46">
        <v>900350000</v>
      </c>
      <c r="F658" s="46">
        <v>916395000</v>
      </c>
      <c r="G658" s="46">
        <v>930685000</v>
      </c>
      <c r="H658" s="46">
        <v>943455000</v>
      </c>
      <c r="I658" s="46">
        <v>956165000</v>
      </c>
      <c r="J658" s="46">
        <v>969005000</v>
      </c>
      <c r="K658" s="46">
        <v>981235000</v>
      </c>
      <c r="L658" s="46">
        <v>993885000</v>
      </c>
      <c r="M658" s="46">
        <v>1008630000</v>
      </c>
      <c r="N658" s="46">
        <v>1023310000</v>
      </c>
      <c r="O658" s="46">
        <v>1036825000</v>
      </c>
      <c r="P658" s="46">
        <v>1051040000</v>
      </c>
      <c r="Q658" s="46">
        <v>1066790000</v>
      </c>
      <c r="R658" s="46">
        <v>1084035000</v>
      </c>
      <c r="S658" s="46">
        <v>1101630000</v>
      </c>
      <c r="T658" s="46">
        <v>1118650000</v>
      </c>
      <c r="U658" s="46">
        <v>1135185000</v>
      </c>
      <c r="V658" s="46">
        <v>1150780000</v>
      </c>
      <c r="W658" s="46">
        <v>1164970000</v>
      </c>
      <c r="X658" s="46">
        <v>1178440000</v>
      </c>
      <c r="Y658" s="46">
        <v>1191835000</v>
      </c>
      <c r="Z658" s="46">
        <v>1204855000</v>
      </c>
      <c r="AA658" s="46">
        <v>1217550000</v>
      </c>
      <c r="AB658" s="46">
        <v>1230075000</v>
      </c>
      <c r="AC658" s="46">
        <v>1241935000</v>
      </c>
      <c r="AD658" s="46">
        <v>1252735000</v>
      </c>
      <c r="AE658" s="46">
        <v>1262645000</v>
      </c>
      <c r="AF658" s="46">
        <v>1271850000</v>
      </c>
      <c r="AG658" s="46">
        <v>1280400000</v>
      </c>
      <c r="AH658" s="46">
        <v>1288400000</v>
      </c>
      <c r="AI658" s="46">
        <v>1296075000</v>
      </c>
      <c r="AJ658" s="46">
        <v>1303720000</v>
      </c>
      <c r="AK658" s="46">
        <v>1311020000</v>
      </c>
      <c r="AL658" s="46">
        <v>1317885000</v>
      </c>
      <c r="AM658" s="46">
        <v>1324655000</v>
      </c>
      <c r="AN658" s="46">
        <v>1331260000</v>
      </c>
      <c r="AO658" s="46">
        <v>1337705000</v>
      </c>
      <c r="AP658" s="46">
        <v>1344130000</v>
      </c>
      <c r="AQ658" s="46">
        <v>1350695000</v>
      </c>
      <c r="AR658" s="46">
        <v>1357380000</v>
      </c>
      <c r="AS658" s="46" t="e">
        <v>#N/A</v>
      </c>
    </row>
    <row r="659" spans="1:45">
      <c r="A659" s="46" t="s">
        <v>218</v>
      </c>
      <c r="B659" s="46" t="s">
        <v>219</v>
      </c>
      <c r="C659" s="46" t="s">
        <v>156</v>
      </c>
      <c r="D659" s="46" t="s">
        <v>157</v>
      </c>
      <c r="E659" s="46">
        <v>642335</v>
      </c>
      <c r="F659" s="46">
        <v>649755</v>
      </c>
      <c r="G659" s="46">
        <v>657526</v>
      </c>
      <c r="H659" s="46">
        <v>665528</v>
      </c>
      <c r="I659" s="46">
        <v>673252</v>
      </c>
      <c r="J659" s="46">
        <v>680013</v>
      </c>
      <c r="K659" s="46">
        <v>685406</v>
      </c>
      <c r="L659" s="46">
        <v>689173</v>
      </c>
      <c r="M659" s="46">
        <v>691711</v>
      </c>
      <c r="N659" s="46">
        <v>694074</v>
      </c>
      <c r="O659" s="46">
        <v>697717</v>
      </c>
      <c r="P659" s="46">
        <v>703693</v>
      </c>
      <c r="Q659" s="46">
        <v>712340</v>
      </c>
      <c r="R659" s="46">
        <v>723380</v>
      </c>
      <c r="S659" s="46">
        <v>736477</v>
      </c>
      <c r="T659" s="46">
        <v>751047</v>
      </c>
      <c r="U659" s="46">
        <v>766611</v>
      </c>
      <c r="V659" s="46">
        <v>783138</v>
      </c>
      <c r="W659" s="46">
        <v>800660</v>
      </c>
      <c r="X659" s="46">
        <v>818814</v>
      </c>
      <c r="Y659" s="46">
        <v>837166</v>
      </c>
      <c r="Z659" s="46">
        <v>855389</v>
      </c>
      <c r="AA659" s="46">
        <v>873246</v>
      </c>
      <c r="AB659" s="46">
        <v>890733</v>
      </c>
      <c r="AC659" s="46">
        <v>908040</v>
      </c>
      <c r="AD659" s="46">
        <v>925491</v>
      </c>
      <c r="AE659" s="46">
        <v>943287</v>
      </c>
      <c r="AF659" s="46">
        <v>961482</v>
      </c>
      <c r="AG659" s="46">
        <v>979883</v>
      </c>
      <c r="AH659" s="46">
        <v>998150</v>
      </c>
      <c r="AI659" s="46">
        <v>1015827</v>
      </c>
      <c r="AJ659" s="46">
        <v>1032586</v>
      </c>
      <c r="AK659" s="46">
        <v>1048293</v>
      </c>
      <c r="AL659" s="46">
        <v>1063040</v>
      </c>
      <c r="AM659" s="46">
        <v>1077010</v>
      </c>
      <c r="AN659" s="46">
        <v>1090486</v>
      </c>
      <c r="AO659" s="46">
        <v>1103685</v>
      </c>
      <c r="AP659" s="46">
        <v>1116644</v>
      </c>
      <c r="AQ659" s="46">
        <v>1129303</v>
      </c>
      <c r="AR659" s="46">
        <v>1141652</v>
      </c>
      <c r="AS659" s="46" t="e">
        <v>#N/A</v>
      </c>
    </row>
    <row r="660" spans="1:45">
      <c r="A660" s="46" t="s">
        <v>218</v>
      </c>
      <c r="B660" s="46" t="s">
        <v>219</v>
      </c>
      <c r="C660" s="46" t="s">
        <v>158</v>
      </c>
      <c r="D660" s="46" t="s">
        <v>159</v>
      </c>
      <c r="E660" s="46">
        <v>1418169</v>
      </c>
      <c r="F660" s="46">
        <v>1429352</v>
      </c>
      <c r="G660" s="46">
        <v>1439576</v>
      </c>
      <c r="H660" s="46">
        <v>1450211</v>
      </c>
      <c r="I660" s="46">
        <v>1460188</v>
      </c>
      <c r="J660" s="46">
        <v>1468333</v>
      </c>
      <c r="K660" s="46">
        <v>1477219</v>
      </c>
      <c r="L660" s="46">
        <v>1487666</v>
      </c>
      <c r="M660" s="46">
        <v>1498414</v>
      </c>
      <c r="N660" s="46">
        <v>1508745</v>
      </c>
      <c r="O660" s="46">
        <v>1518617</v>
      </c>
      <c r="P660" s="46">
        <v>1528781</v>
      </c>
      <c r="Q660" s="46">
        <v>1540190</v>
      </c>
      <c r="R660" s="46">
        <v>1552221</v>
      </c>
      <c r="S660" s="46">
        <v>1561900</v>
      </c>
      <c r="T660" s="46">
        <v>1568131</v>
      </c>
      <c r="U660" s="46">
        <v>1569174</v>
      </c>
      <c r="V660" s="46">
        <v>1561314</v>
      </c>
      <c r="W660" s="46">
        <v>1533091</v>
      </c>
      <c r="X660" s="46">
        <v>1494128</v>
      </c>
      <c r="Y660" s="46">
        <v>1462514</v>
      </c>
      <c r="Z660" s="46">
        <v>1436634</v>
      </c>
      <c r="AA660" s="46">
        <v>1415594</v>
      </c>
      <c r="AB660" s="46">
        <v>1399535</v>
      </c>
      <c r="AC660" s="46">
        <v>1386156</v>
      </c>
      <c r="AD660" s="46">
        <v>1380620</v>
      </c>
      <c r="AE660" s="46">
        <v>1396985</v>
      </c>
      <c r="AF660" s="46">
        <v>1388115</v>
      </c>
      <c r="AG660" s="46">
        <v>1379350</v>
      </c>
      <c r="AH660" s="46">
        <v>1370720</v>
      </c>
      <c r="AI660" s="46">
        <v>1362550</v>
      </c>
      <c r="AJ660" s="46">
        <v>1354775</v>
      </c>
      <c r="AK660" s="46">
        <v>1346810</v>
      </c>
      <c r="AL660" s="46">
        <v>1340680</v>
      </c>
      <c r="AM660" s="46">
        <v>1337090</v>
      </c>
      <c r="AN660" s="46">
        <v>1334515</v>
      </c>
      <c r="AO660" s="46">
        <v>1331475</v>
      </c>
      <c r="AP660" s="46">
        <v>1327439</v>
      </c>
      <c r="AQ660" s="46">
        <v>1322696</v>
      </c>
      <c r="AR660" s="46">
        <v>1317997</v>
      </c>
      <c r="AS660" s="46" t="e">
        <v>#N/A</v>
      </c>
    </row>
    <row r="661" spans="1:45">
      <c r="A661" s="46" t="s">
        <v>218</v>
      </c>
      <c r="B661" s="46" t="s">
        <v>219</v>
      </c>
      <c r="C661" s="46" t="s">
        <v>160</v>
      </c>
      <c r="D661" s="46" t="s">
        <v>161</v>
      </c>
      <c r="E661" s="46">
        <v>4690574</v>
      </c>
      <c r="F661" s="46">
        <v>4711440</v>
      </c>
      <c r="G661" s="46">
        <v>4725664</v>
      </c>
      <c r="H661" s="46">
        <v>4738902</v>
      </c>
      <c r="I661" s="46">
        <v>4752528</v>
      </c>
      <c r="J661" s="46">
        <v>4764690</v>
      </c>
      <c r="K661" s="46">
        <v>4779535</v>
      </c>
      <c r="L661" s="46">
        <v>4799964</v>
      </c>
      <c r="M661" s="46">
        <v>4826933</v>
      </c>
      <c r="N661" s="46">
        <v>4855787</v>
      </c>
      <c r="O661" s="46">
        <v>4881803</v>
      </c>
      <c r="P661" s="46">
        <v>4902206</v>
      </c>
      <c r="Q661" s="46">
        <v>4918154</v>
      </c>
      <c r="R661" s="46">
        <v>4932123</v>
      </c>
      <c r="S661" s="46">
        <v>4946481</v>
      </c>
      <c r="T661" s="46">
        <v>4964371</v>
      </c>
      <c r="U661" s="46">
        <v>4986431</v>
      </c>
      <c r="V661" s="46">
        <v>5013740</v>
      </c>
      <c r="W661" s="46">
        <v>5041992</v>
      </c>
      <c r="X661" s="46">
        <v>5066447</v>
      </c>
      <c r="Y661" s="46">
        <v>5088333</v>
      </c>
      <c r="Z661" s="46">
        <v>5107790</v>
      </c>
      <c r="AA661" s="46">
        <v>5124573</v>
      </c>
      <c r="AB661" s="46">
        <v>5139835</v>
      </c>
      <c r="AC661" s="46">
        <v>5153498</v>
      </c>
      <c r="AD661" s="46">
        <v>5165474</v>
      </c>
      <c r="AE661" s="46">
        <v>5176209</v>
      </c>
      <c r="AF661" s="46">
        <v>5188008</v>
      </c>
      <c r="AG661" s="46">
        <v>5200598</v>
      </c>
      <c r="AH661" s="46">
        <v>5213014</v>
      </c>
      <c r="AI661" s="46">
        <v>5228172</v>
      </c>
      <c r="AJ661" s="46">
        <v>5246096</v>
      </c>
      <c r="AK661" s="46">
        <v>5266268</v>
      </c>
      <c r="AL661" s="46">
        <v>5288720</v>
      </c>
      <c r="AM661" s="46">
        <v>5313399</v>
      </c>
      <c r="AN661" s="46">
        <v>5338871</v>
      </c>
      <c r="AO661" s="46">
        <v>5363352</v>
      </c>
      <c r="AP661" s="46">
        <v>5388272</v>
      </c>
      <c r="AQ661" s="46">
        <v>5413971</v>
      </c>
      <c r="AR661" s="46">
        <v>5438972</v>
      </c>
      <c r="AS661" s="46" t="e">
        <v>#N/A</v>
      </c>
    </row>
    <row r="662" spans="1:45">
      <c r="A662" s="46" t="s">
        <v>218</v>
      </c>
      <c r="B662" s="46" t="s">
        <v>219</v>
      </c>
      <c r="C662" s="46" t="s">
        <v>162</v>
      </c>
      <c r="D662" s="46" t="s">
        <v>163</v>
      </c>
      <c r="E662" s="46">
        <v>4279500</v>
      </c>
      <c r="F662" s="46">
        <v>4311200</v>
      </c>
      <c r="G662" s="46">
        <v>4342400</v>
      </c>
      <c r="H662" s="46">
        <v>4372100</v>
      </c>
      <c r="I662" s="46">
        <v>4397700</v>
      </c>
      <c r="J662" s="46">
        <v>4430200</v>
      </c>
      <c r="K662" s="46">
        <v>4467700</v>
      </c>
      <c r="L662" s="46">
        <v>4504500</v>
      </c>
      <c r="M662" s="46">
        <v>4542800</v>
      </c>
      <c r="N662" s="46">
        <v>4582900</v>
      </c>
      <c r="O662" s="46">
        <v>4622200</v>
      </c>
      <c r="P662" s="46">
        <v>4662900</v>
      </c>
      <c r="Q662" s="46">
        <v>4704500</v>
      </c>
      <c r="R662" s="46">
        <v>4743500</v>
      </c>
      <c r="S662" s="46">
        <v>4790700</v>
      </c>
      <c r="T662" s="46">
        <v>4803300</v>
      </c>
      <c r="U662" s="46">
        <v>4802000</v>
      </c>
      <c r="V662" s="46">
        <v>4835900</v>
      </c>
      <c r="W662" s="46">
        <v>4873500</v>
      </c>
      <c r="X662" s="46">
        <v>4911100</v>
      </c>
      <c r="Y662" s="46">
        <v>4861600</v>
      </c>
      <c r="Z662" s="46">
        <v>4734000</v>
      </c>
      <c r="AA662" s="46">
        <v>4616100</v>
      </c>
      <c r="AB662" s="46">
        <v>4531600</v>
      </c>
      <c r="AC662" s="46">
        <v>4487300</v>
      </c>
      <c r="AD662" s="46">
        <v>4452500</v>
      </c>
      <c r="AE662" s="46">
        <v>4418300</v>
      </c>
      <c r="AF662" s="46">
        <v>4386400</v>
      </c>
      <c r="AG662" s="46">
        <v>4357000</v>
      </c>
      <c r="AH662" s="46">
        <v>4328900</v>
      </c>
      <c r="AI662" s="46">
        <v>4318300</v>
      </c>
      <c r="AJ662" s="46">
        <v>4361400</v>
      </c>
      <c r="AK662" s="46">
        <v>4398000</v>
      </c>
      <c r="AL662" s="46">
        <v>4388400</v>
      </c>
      <c r="AM662" s="46">
        <v>4383800</v>
      </c>
      <c r="AN662" s="46">
        <v>4410900</v>
      </c>
      <c r="AO662" s="46">
        <v>4452800</v>
      </c>
      <c r="AP662" s="46">
        <v>4483350</v>
      </c>
      <c r="AQ662" s="46">
        <v>4490700</v>
      </c>
      <c r="AR662" s="46">
        <v>4487200</v>
      </c>
      <c r="AS662" s="46" t="e">
        <v>#N/A</v>
      </c>
    </row>
    <row r="663" spans="1:45">
      <c r="A663" s="46" t="s">
        <v>218</v>
      </c>
      <c r="B663" s="46" t="s">
        <v>219</v>
      </c>
      <c r="C663" s="46" t="s">
        <v>164</v>
      </c>
      <c r="D663" s="46" t="s">
        <v>165</v>
      </c>
      <c r="E663" s="46">
        <v>10478720</v>
      </c>
      <c r="F663" s="46">
        <v>10540525</v>
      </c>
      <c r="G663" s="46">
        <v>10598677</v>
      </c>
      <c r="H663" s="46">
        <v>10648031</v>
      </c>
      <c r="I663" s="46">
        <v>10684822</v>
      </c>
      <c r="J663" s="46">
        <v>10704152</v>
      </c>
      <c r="K663" s="46">
        <v>10711122</v>
      </c>
      <c r="L663" s="46">
        <v>10711848</v>
      </c>
      <c r="M663" s="46">
        <v>10705535</v>
      </c>
      <c r="N663" s="46">
        <v>10689463</v>
      </c>
      <c r="O663" s="46">
        <v>10668095</v>
      </c>
      <c r="P663" s="46">
        <v>10648713</v>
      </c>
      <c r="Q663" s="46">
        <v>10630564</v>
      </c>
      <c r="R663" s="46">
        <v>10612741</v>
      </c>
      <c r="S663" s="46">
        <v>10596487</v>
      </c>
      <c r="T663" s="46">
        <v>10481719</v>
      </c>
      <c r="U663" s="46">
        <v>10373988</v>
      </c>
      <c r="V663" s="46">
        <v>10373400</v>
      </c>
      <c r="W663" s="46">
        <v>10369341</v>
      </c>
      <c r="X663" s="46">
        <v>10357523</v>
      </c>
      <c r="Y663" s="46">
        <v>10343355</v>
      </c>
      <c r="Z663" s="46">
        <v>10328965</v>
      </c>
      <c r="AA663" s="46">
        <v>10311238</v>
      </c>
      <c r="AB663" s="46">
        <v>10290486</v>
      </c>
      <c r="AC663" s="46">
        <v>10266570</v>
      </c>
      <c r="AD663" s="46">
        <v>10237530</v>
      </c>
      <c r="AE663" s="46">
        <v>10210971</v>
      </c>
      <c r="AF663" s="46">
        <v>10187576</v>
      </c>
      <c r="AG663" s="46">
        <v>10158608</v>
      </c>
      <c r="AH663" s="46">
        <v>10129552</v>
      </c>
      <c r="AI663" s="46">
        <v>10107146</v>
      </c>
      <c r="AJ663" s="46">
        <v>10087065</v>
      </c>
      <c r="AK663" s="46">
        <v>10071370</v>
      </c>
      <c r="AL663" s="46">
        <v>10055780</v>
      </c>
      <c r="AM663" s="46">
        <v>10038188</v>
      </c>
      <c r="AN663" s="46">
        <v>10022650</v>
      </c>
      <c r="AO663" s="46">
        <v>10000023</v>
      </c>
      <c r="AP663" s="46">
        <v>9971727</v>
      </c>
      <c r="AQ663" s="46">
        <v>9920362</v>
      </c>
      <c r="AR663" s="46">
        <v>9893082</v>
      </c>
      <c r="AS663" s="46" t="e">
        <v>#N/A</v>
      </c>
    </row>
    <row r="664" spans="1:45">
      <c r="A664" s="46" t="s">
        <v>218</v>
      </c>
      <c r="B664" s="46" t="s">
        <v>219</v>
      </c>
      <c r="C664" s="46" t="s">
        <v>166</v>
      </c>
      <c r="D664" s="46" t="s">
        <v>167</v>
      </c>
      <c r="E664" s="46">
        <v>55110868</v>
      </c>
      <c r="F664" s="46">
        <v>55441001</v>
      </c>
      <c r="G664" s="46">
        <v>55718260</v>
      </c>
      <c r="H664" s="46">
        <v>55955411</v>
      </c>
      <c r="I664" s="46">
        <v>56155143</v>
      </c>
      <c r="J664" s="46">
        <v>56317749</v>
      </c>
      <c r="K664" s="46">
        <v>56433883</v>
      </c>
      <c r="L664" s="46">
        <v>56501675</v>
      </c>
      <c r="M664" s="46">
        <v>56543548</v>
      </c>
      <c r="N664" s="46">
        <v>56564074</v>
      </c>
      <c r="O664" s="46">
        <v>56576718</v>
      </c>
      <c r="P664" s="46">
        <v>56593071</v>
      </c>
      <c r="Q664" s="46">
        <v>56596155</v>
      </c>
      <c r="R664" s="46">
        <v>56601931</v>
      </c>
      <c r="S664" s="46">
        <v>56629288</v>
      </c>
      <c r="T664" s="46">
        <v>56671781</v>
      </c>
      <c r="U664" s="46">
        <v>56719240</v>
      </c>
      <c r="V664" s="46">
        <v>56758521</v>
      </c>
      <c r="W664" s="46">
        <v>56797087</v>
      </c>
      <c r="X664" s="46">
        <v>56831821</v>
      </c>
      <c r="Y664" s="46">
        <v>56843400</v>
      </c>
      <c r="Z664" s="46">
        <v>56844303</v>
      </c>
      <c r="AA664" s="46">
        <v>56860281</v>
      </c>
      <c r="AB664" s="46">
        <v>56890372</v>
      </c>
      <c r="AC664" s="46">
        <v>56906744</v>
      </c>
      <c r="AD664" s="46">
        <v>56916317</v>
      </c>
      <c r="AE664" s="46">
        <v>56942108</v>
      </c>
      <c r="AF664" s="46">
        <v>56974100</v>
      </c>
      <c r="AG664" s="46">
        <v>57059007</v>
      </c>
      <c r="AH664" s="46">
        <v>57313203</v>
      </c>
      <c r="AI664" s="46">
        <v>57685327</v>
      </c>
      <c r="AJ664" s="46">
        <v>57969484</v>
      </c>
      <c r="AK664" s="46">
        <v>58143979</v>
      </c>
      <c r="AL664" s="46">
        <v>58438310</v>
      </c>
      <c r="AM664" s="46">
        <v>58826731</v>
      </c>
      <c r="AN664" s="46">
        <v>59095365</v>
      </c>
      <c r="AO664" s="46">
        <v>59277417</v>
      </c>
      <c r="AP664" s="46">
        <v>59379449</v>
      </c>
      <c r="AQ664" s="46">
        <v>59539717</v>
      </c>
      <c r="AR664" s="46">
        <v>60233948</v>
      </c>
      <c r="AS664" s="46" t="e">
        <v>#N/A</v>
      </c>
    </row>
    <row r="665" spans="1:45">
      <c r="A665" s="46" t="s">
        <v>218</v>
      </c>
      <c r="B665" s="46" t="s">
        <v>219</v>
      </c>
      <c r="C665" s="46" t="s">
        <v>168</v>
      </c>
      <c r="D665" s="46" t="s">
        <v>169</v>
      </c>
      <c r="E665" s="46">
        <v>110162000</v>
      </c>
      <c r="F665" s="46">
        <v>111940000</v>
      </c>
      <c r="G665" s="46">
        <v>112771000</v>
      </c>
      <c r="H665" s="46">
        <v>113863000</v>
      </c>
      <c r="I665" s="46">
        <v>114898000</v>
      </c>
      <c r="J665" s="46">
        <v>115870000</v>
      </c>
      <c r="K665" s="46">
        <v>116782000</v>
      </c>
      <c r="L665" s="46">
        <v>117648000</v>
      </c>
      <c r="M665" s="46">
        <v>118449000</v>
      </c>
      <c r="N665" s="46">
        <v>119259000</v>
      </c>
      <c r="O665" s="46">
        <v>120018000</v>
      </c>
      <c r="P665" s="46">
        <v>120754000</v>
      </c>
      <c r="Q665" s="46">
        <v>121492000</v>
      </c>
      <c r="R665" s="46">
        <v>122091000</v>
      </c>
      <c r="S665" s="46">
        <v>122613000</v>
      </c>
      <c r="T665" s="46">
        <v>123116000</v>
      </c>
      <c r="U665" s="46">
        <v>123537000</v>
      </c>
      <c r="V665" s="46">
        <v>123921000</v>
      </c>
      <c r="W665" s="46">
        <v>124229000</v>
      </c>
      <c r="X665" s="46">
        <v>124536000</v>
      </c>
      <c r="Y665" s="46">
        <v>124961000</v>
      </c>
      <c r="Z665" s="46">
        <v>125439000</v>
      </c>
      <c r="AA665" s="46">
        <v>125757000</v>
      </c>
      <c r="AB665" s="46">
        <v>126057000</v>
      </c>
      <c r="AC665" s="46">
        <v>126400000</v>
      </c>
      <c r="AD665" s="46">
        <v>126631000</v>
      </c>
      <c r="AE665" s="46">
        <v>126843000</v>
      </c>
      <c r="AF665" s="46">
        <v>127149000</v>
      </c>
      <c r="AG665" s="46">
        <v>127445000</v>
      </c>
      <c r="AH665" s="46">
        <v>127718000</v>
      </c>
      <c r="AI665" s="46">
        <v>127761000</v>
      </c>
      <c r="AJ665" s="46">
        <v>127773000</v>
      </c>
      <c r="AK665" s="46">
        <v>127854000</v>
      </c>
      <c r="AL665" s="46">
        <v>128001000</v>
      </c>
      <c r="AM665" s="46">
        <v>128063000</v>
      </c>
      <c r="AN665" s="46">
        <v>128047000</v>
      </c>
      <c r="AO665" s="46">
        <v>128070000</v>
      </c>
      <c r="AP665" s="46">
        <v>127817277</v>
      </c>
      <c r="AQ665" s="46">
        <v>127561489</v>
      </c>
      <c r="AR665" s="46">
        <v>127338621</v>
      </c>
      <c r="AS665" s="46" t="e">
        <v>#N/A</v>
      </c>
    </row>
    <row r="666" spans="1:45">
      <c r="A666" s="46" t="s">
        <v>218</v>
      </c>
      <c r="B666" s="46" t="s">
        <v>219</v>
      </c>
      <c r="C666" s="46" t="s">
        <v>170</v>
      </c>
      <c r="D666" s="46" t="s">
        <v>171</v>
      </c>
      <c r="E666" s="46">
        <v>13577049</v>
      </c>
      <c r="F666" s="46">
        <v>13756789</v>
      </c>
      <c r="G666" s="46">
        <v>13920105</v>
      </c>
      <c r="H666" s="46">
        <v>14070681</v>
      </c>
      <c r="I666" s="46">
        <v>14215111</v>
      </c>
      <c r="J666" s="46">
        <v>14362417</v>
      </c>
      <c r="K666" s="46">
        <v>14518924</v>
      </c>
      <c r="L666" s="46">
        <v>14683789</v>
      </c>
      <c r="M666" s="46">
        <v>14853993</v>
      </c>
      <c r="N666" s="46">
        <v>15030495</v>
      </c>
      <c r="O666" s="46">
        <v>15214051</v>
      </c>
      <c r="P666" s="46">
        <v>15403006</v>
      </c>
      <c r="Q666" s="46">
        <v>15600928</v>
      </c>
      <c r="R666" s="46">
        <v>15801753</v>
      </c>
      <c r="S666" s="46">
        <v>15982510</v>
      </c>
      <c r="T666" s="46">
        <v>16249500</v>
      </c>
      <c r="U666" s="46">
        <v>16348000</v>
      </c>
      <c r="V666" s="46">
        <v>16450500</v>
      </c>
      <c r="W666" s="46">
        <v>16439095</v>
      </c>
      <c r="X666" s="46">
        <v>16330419</v>
      </c>
      <c r="Y666" s="46">
        <v>16095199</v>
      </c>
      <c r="Z666" s="46">
        <v>15815626</v>
      </c>
      <c r="AA666" s="46">
        <v>15577894</v>
      </c>
      <c r="AB666" s="46">
        <v>15333703</v>
      </c>
      <c r="AC666" s="46">
        <v>15071300</v>
      </c>
      <c r="AD666" s="46">
        <v>14928426</v>
      </c>
      <c r="AE666" s="46">
        <v>14883626</v>
      </c>
      <c r="AF666" s="46">
        <v>14858335</v>
      </c>
      <c r="AG666" s="46">
        <v>14858948</v>
      </c>
      <c r="AH666" s="46">
        <v>14909018</v>
      </c>
      <c r="AI666" s="46">
        <v>15012985</v>
      </c>
      <c r="AJ666" s="46">
        <v>15147029</v>
      </c>
      <c r="AK666" s="46">
        <v>15308084</v>
      </c>
      <c r="AL666" s="46">
        <v>15484192</v>
      </c>
      <c r="AM666" s="46">
        <v>15674000</v>
      </c>
      <c r="AN666" s="46">
        <v>16092701</v>
      </c>
      <c r="AO666" s="46">
        <v>16321581</v>
      </c>
      <c r="AP666" s="46">
        <v>16556600</v>
      </c>
      <c r="AQ666" s="46">
        <v>16791425</v>
      </c>
      <c r="AR666" s="46">
        <v>17035275</v>
      </c>
      <c r="AS666" s="46" t="e">
        <v>#N/A</v>
      </c>
    </row>
    <row r="667" spans="1:45">
      <c r="A667" s="46" t="s">
        <v>218</v>
      </c>
      <c r="B667" s="46" t="s">
        <v>219</v>
      </c>
      <c r="C667" s="46" t="s">
        <v>172</v>
      </c>
      <c r="D667" s="46" t="s">
        <v>173</v>
      </c>
      <c r="E667" s="46">
        <v>3223900</v>
      </c>
      <c r="F667" s="46">
        <v>3292400</v>
      </c>
      <c r="G667" s="46">
        <v>3358700</v>
      </c>
      <c r="H667" s="46">
        <v>3423900</v>
      </c>
      <c r="I667" s="46">
        <v>3487100</v>
      </c>
      <c r="J667" s="46">
        <v>3552000</v>
      </c>
      <c r="K667" s="46">
        <v>3617400</v>
      </c>
      <c r="L667" s="46">
        <v>3685800</v>
      </c>
      <c r="M667" s="46">
        <v>3759300</v>
      </c>
      <c r="N667" s="46">
        <v>3838300</v>
      </c>
      <c r="O667" s="46">
        <v>3916400</v>
      </c>
      <c r="P667" s="46">
        <v>3990300</v>
      </c>
      <c r="Q667" s="46">
        <v>4066500</v>
      </c>
      <c r="R667" s="46">
        <v>4144600</v>
      </c>
      <c r="S667" s="46">
        <v>4218400</v>
      </c>
      <c r="T667" s="46">
        <v>4307500</v>
      </c>
      <c r="U667" s="46">
        <v>4391200</v>
      </c>
      <c r="V667" s="46">
        <v>4463600</v>
      </c>
      <c r="W667" s="46">
        <v>4515400</v>
      </c>
      <c r="X667" s="46">
        <v>4516700</v>
      </c>
      <c r="Y667" s="46">
        <v>4515100</v>
      </c>
      <c r="Z667" s="46">
        <v>4560400</v>
      </c>
      <c r="AA667" s="46">
        <v>4628400</v>
      </c>
      <c r="AB667" s="46">
        <v>4696400</v>
      </c>
      <c r="AC667" s="46">
        <v>4769000</v>
      </c>
      <c r="AD667" s="46">
        <v>4840400</v>
      </c>
      <c r="AE667" s="46">
        <v>4898400</v>
      </c>
      <c r="AF667" s="46">
        <v>4945100</v>
      </c>
      <c r="AG667" s="46">
        <v>4990700</v>
      </c>
      <c r="AH667" s="46">
        <v>5043300</v>
      </c>
      <c r="AI667" s="46">
        <v>5104700</v>
      </c>
      <c r="AJ667" s="46">
        <v>5162600</v>
      </c>
      <c r="AK667" s="46">
        <v>5218400</v>
      </c>
      <c r="AL667" s="46">
        <v>5268400</v>
      </c>
      <c r="AM667" s="46">
        <v>5318700</v>
      </c>
      <c r="AN667" s="46">
        <v>5383300</v>
      </c>
      <c r="AO667" s="46">
        <v>5447900</v>
      </c>
      <c r="AP667" s="46">
        <v>5514600</v>
      </c>
      <c r="AQ667" s="46">
        <v>5607200</v>
      </c>
      <c r="AR667" s="46">
        <v>5719600</v>
      </c>
      <c r="AS667" s="46" t="e">
        <v>#N/A</v>
      </c>
    </row>
    <row r="668" spans="1:45">
      <c r="A668" s="46" t="s">
        <v>218</v>
      </c>
      <c r="B668" s="46" t="s">
        <v>219</v>
      </c>
      <c r="C668" s="46" t="s">
        <v>174</v>
      </c>
      <c r="D668" s="46" t="s">
        <v>175</v>
      </c>
      <c r="E668" s="46">
        <v>3273894</v>
      </c>
      <c r="F668" s="46">
        <v>3301652</v>
      </c>
      <c r="G668" s="46">
        <v>3328664</v>
      </c>
      <c r="H668" s="46">
        <v>3355036</v>
      </c>
      <c r="I668" s="46">
        <v>3379514</v>
      </c>
      <c r="J668" s="46">
        <v>3397842</v>
      </c>
      <c r="K668" s="46">
        <v>3413202</v>
      </c>
      <c r="L668" s="46">
        <v>3432947</v>
      </c>
      <c r="M668" s="46">
        <v>3457179</v>
      </c>
      <c r="N668" s="46">
        <v>3485192</v>
      </c>
      <c r="O668" s="46">
        <v>3514205</v>
      </c>
      <c r="P668" s="46">
        <v>3544543</v>
      </c>
      <c r="Q668" s="46">
        <v>3578914</v>
      </c>
      <c r="R668" s="46">
        <v>3616367</v>
      </c>
      <c r="S668" s="46">
        <v>3655049</v>
      </c>
      <c r="T668" s="46">
        <v>3684255</v>
      </c>
      <c r="U668" s="46">
        <v>3697838</v>
      </c>
      <c r="V668" s="46">
        <v>3704134</v>
      </c>
      <c r="W668" s="46">
        <v>3700114</v>
      </c>
      <c r="X668" s="46">
        <v>3682613</v>
      </c>
      <c r="Y668" s="46">
        <v>3657144</v>
      </c>
      <c r="Z668" s="46">
        <v>3629102</v>
      </c>
      <c r="AA668" s="46">
        <v>3601613</v>
      </c>
      <c r="AB668" s="46">
        <v>3575137</v>
      </c>
      <c r="AC668" s="46">
        <v>3549331</v>
      </c>
      <c r="AD668" s="46">
        <v>3524238</v>
      </c>
      <c r="AE668" s="46">
        <v>3499536</v>
      </c>
      <c r="AF668" s="46">
        <v>3470818</v>
      </c>
      <c r="AG668" s="46">
        <v>3443067</v>
      </c>
      <c r="AH668" s="46">
        <v>3415213</v>
      </c>
      <c r="AI668" s="46">
        <v>3377075</v>
      </c>
      <c r="AJ668" s="46">
        <v>3322528</v>
      </c>
      <c r="AK668" s="46">
        <v>3269909</v>
      </c>
      <c r="AL668" s="46">
        <v>3231294</v>
      </c>
      <c r="AM668" s="46">
        <v>3198231</v>
      </c>
      <c r="AN668" s="46">
        <v>3162916</v>
      </c>
      <c r="AO668" s="46">
        <v>3097282</v>
      </c>
      <c r="AP668" s="46">
        <v>3028115</v>
      </c>
      <c r="AQ668" s="46">
        <v>2987773</v>
      </c>
      <c r="AR668" s="46">
        <v>2957689</v>
      </c>
      <c r="AS668" s="46" t="e">
        <v>#N/A</v>
      </c>
    </row>
    <row r="669" spans="1:45">
      <c r="A669" s="46" t="s">
        <v>218</v>
      </c>
      <c r="B669" s="46" t="s">
        <v>219</v>
      </c>
      <c r="C669" s="46" t="s">
        <v>176</v>
      </c>
      <c r="D669" s="46" t="s">
        <v>177</v>
      </c>
      <c r="E669" s="46">
        <v>544263</v>
      </c>
      <c r="F669" s="46">
        <v>549002</v>
      </c>
      <c r="G669" s="46">
        <v>553970</v>
      </c>
      <c r="H669" s="46">
        <v>559114</v>
      </c>
      <c r="I669" s="46">
        <v>564213</v>
      </c>
      <c r="J669" s="46">
        <v>568966</v>
      </c>
      <c r="K669" s="46">
        <v>573170</v>
      </c>
      <c r="L669" s="46">
        <v>576678</v>
      </c>
      <c r="M669" s="46">
        <v>579581</v>
      </c>
      <c r="N669" s="46">
        <v>582217</v>
      </c>
      <c r="O669" s="46">
        <v>585064</v>
      </c>
      <c r="P669" s="46">
        <v>588434</v>
      </c>
      <c r="Q669" s="46">
        <v>592489</v>
      </c>
      <c r="R669" s="46">
        <v>597037</v>
      </c>
      <c r="S669" s="46">
        <v>601603</v>
      </c>
      <c r="T669" s="46">
        <v>605521</v>
      </c>
      <c r="U669" s="46">
        <v>608320</v>
      </c>
      <c r="V669" s="46">
        <v>609861</v>
      </c>
      <c r="W669" s="46">
        <v>610328</v>
      </c>
      <c r="X669" s="46">
        <v>609984</v>
      </c>
      <c r="Y669" s="46">
        <v>609231</v>
      </c>
      <c r="Z669" s="46">
        <v>608388</v>
      </c>
      <c r="AA669" s="46">
        <v>607502</v>
      </c>
      <c r="AB669" s="46">
        <v>606549</v>
      </c>
      <c r="AC669" s="46">
        <v>605693</v>
      </c>
      <c r="AD669" s="46">
        <v>605119</v>
      </c>
      <c r="AE669" s="46">
        <v>604950</v>
      </c>
      <c r="AF669" s="46">
        <v>607389</v>
      </c>
      <c r="AG669" s="46">
        <v>609828</v>
      </c>
      <c r="AH669" s="46">
        <v>612267</v>
      </c>
      <c r="AI669" s="46">
        <v>613353</v>
      </c>
      <c r="AJ669" s="46">
        <v>614261</v>
      </c>
      <c r="AK669" s="46">
        <v>615025</v>
      </c>
      <c r="AL669" s="46">
        <v>615875</v>
      </c>
      <c r="AM669" s="46">
        <v>616969</v>
      </c>
      <c r="AN669" s="46">
        <v>618294</v>
      </c>
      <c r="AO669" s="46">
        <v>619428</v>
      </c>
      <c r="AP669" s="46">
        <v>620079</v>
      </c>
      <c r="AQ669" s="46">
        <v>620601</v>
      </c>
      <c r="AR669" s="46">
        <v>621207</v>
      </c>
      <c r="AS669" s="46" t="e">
        <v>#N/A</v>
      </c>
    </row>
    <row r="670" spans="1:45">
      <c r="A670" s="46" t="s">
        <v>218</v>
      </c>
      <c r="B670" s="46" t="s">
        <v>219</v>
      </c>
      <c r="C670" s="46" t="s">
        <v>178</v>
      </c>
      <c r="D670" s="46" t="s">
        <v>179</v>
      </c>
      <c r="E670" s="46">
        <v>3215000</v>
      </c>
      <c r="F670" s="46">
        <v>3251000</v>
      </c>
      <c r="G670" s="46">
        <v>3284000</v>
      </c>
      <c r="H670" s="46">
        <v>3312000</v>
      </c>
      <c r="I670" s="46">
        <v>3339000</v>
      </c>
      <c r="J670" s="46">
        <v>3366000</v>
      </c>
      <c r="K670" s="46">
        <v>3396000</v>
      </c>
      <c r="L670" s="46">
        <v>3429000</v>
      </c>
      <c r="M670" s="46">
        <v>3464000</v>
      </c>
      <c r="N670" s="46">
        <v>3500000</v>
      </c>
      <c r="O670" s="46">
        <v>3536000</v>
      </c>
      <c r="P670" s="46">
        <v>3570000</v>
      </c>
      <c r="Q670" s="46">
        <v>3602000</v>
      </c>
      <c r="R670" s="46">
        <v>3633000</v>
      </c>
      <c r="S670" s="46">
        <v>3660000</v>
      </c>
      <c r="T670" s="46">
        <v>3681000</v>
      </c>
      <c r="U670" s="46">
        <v>3696000</v>
      </c>
      <c r="V670" s="46">
        <v>3704000</v>
      </c>
      <c r="W670" s="46">
        <v>3706000</v>
      </c>
      <c r="X670" s="46">
        <v>3701000</v>
      </c>
      <c r="Y670" s="46">
        <v>3691000</v>
      </c>
      <c r="Z670" s="46">
        <v>3675099</v>
      </c>
      <c r="AA670" s="46">
        <v>3667748</v>
      </c>
      <c r="AB670" s="46">
        <v>3654208</v>
      </c>
      <c r="AC670" s="46">
        <v>3652732</v>
      </c>
      <c r="AD670" s="46">
        <v>3647001</v>
      </c>
      <c r="AE670" s="46">
        <v>3639592</v>
      </c>
      <c r="AF670" s="46">
        <v>3631462</v>
      </c>
      <c r="AG670" s="46">
        <v>3623062</v>
      </c>
      <c r="AH670" s="46">
        <v>3612874</v>
      </c>
      <c r="AI670" s="46">
        <v>3603945</v>
      </c>
      <c r="AJ670" s="46">
        <v>3595187</v>
      </c>
      <c r="AK670" s="46">
        <v>3585209</v>
      </c>
      <c r="AL670" s="46">
        <v>3576910</v>
      </c>
      <c r="AM670" s="46">
        <v>3570108</v>
      </c>
      <c r="AN670" s="46">
        <v>3565604</v>
      </c>
      <c r="AO670" s="46">
        <v>3562045</v>
      </c>
      <c r="AP670" s="46">
        <v>3559986</v>
      </c>
      <c r="AQ670" s="46">
        <v>3559519</v>
      </c>
      <c r="AR670" s="46">
        <v>3558566</v>
      </c>
      <c r="AS670" s="46" t="e">
        <v>#N/A</v>
      </c>
    </row>
    <row r="671" spans="1:45">
      <c r="A671" s="46" t="s">
        <v>218</v>
      </c>
      <c r="B671" s="46" t="s">
        <v>219</v>
      </c>
      <c r="C671" s="46" t="s">
        <v>180</v>
      </c>
      <c r="D671" s="46" t="s">
        <v>181</v>
      </c>
      <c r="E671" s="46">
        <v>64873705</v>
      </c>
      <c r="F671" s="46">
        <v>66791496</v>
      </c>
      <c r="G671" s="46">
        <v>68818471</v>
      </c>
      <c r="H671" s="46">
        <v>70953777</v>
      </c>
      <c r="I671" s="46">
        <v>73204087</v>
      </c>
      <c r="J671" s="46">
        <v>75575981</v>
      </c>
      <c r="K671" s="46">
        <v>78071984</v>
      </c>
      <c r="L671" s="46">
        <v>80691701</v>
      </c>
      <c r="M671" s="46">
        <v>83427522</v>
      </c>
      <c r="N671" s="46">
        <v>86264621</v>
      </c>
      <c r="O671" s="46">
        <v>89183159</v>
      </c>
      <c r="P671" s="46">
        <v>92165065</v>
      </c>
      <c r="Q671" s="46">
        <v>95207133</v>
      </c>
      <c r="R671" s="46">
        <v>98301647</v>
      </c>
      <c r="S671" s="46">
        <v>101420791</v>
      </c>
      <c r="T671" s="46">
        <v>104530689</v>
      </c>
      <c r="U671" s="46">
        <v>107607639</v>
      </c>
      <c r="V671" s="46">
        <v>110634399</v>
      </c>
      <c r="W671" s="46">
        <v>113616165</v>
      </c>
      <c r="X671" s="46">
        <v>116579605</v>
      </c>
      <c r="Y671" s="46">
        <v>119564925</v>
      </c>
      <c r="Z671" s="46">
        <v>122599749</v>
      </c>
      <c r="AA671" s="46">
        <v>125697651</v>
      </c>
      <c r="AB671" s="46">
        <v>128845692</v>
      </c>
      <c r="AC671" s="46">
        <v>132013680</v>
      </c>
      <c r="AD671" s="46">
        <v>135158132</v>
      </c>
      <c r="AE671" s="46">
        <v>138250487</v>
      </c>
      <c r="AF671" s="46">
        <v>141282077</v>
      </c>
      <c r="AG671" s="46">
        <v>144271586</v>
      </c>
      <c r="AH671" s="46">
        <v>147251530</v>
      </c>
      <c r="AI671" s="46">
        <v>150267989</v>
      </c>
      <c r="AJ671" s="46">
        <v>153356383</v>
      </c>
      <c r="AK671" s="46">
        <v>156524189</v>
      </c>
      <c r="AL671" s="46">
        <v>159767672</v>
      </c>
      <c r="AM671" s="46">
        <v>163096985</v>
      </c>
      <c r="AN671" s="46">
        <v>166520983</v>
      </c>
      <c r="AO671" s="46">
        <v>170043918</v>
      </c>
      <c r="AP671" s="46">
        <v>173669648</v>
      </c>
      <c r="AQ671" s="46">
        <v>177392252</v>
      </c>
      <c r="AR671" s="46">
        <v>181192646</v>
      </c>
      <c r="AS671" s="46" t="e">
        <v>#N/A</v>
      </c>
    </row>
    <row r="672" spans="1:45">
      <c r="A672" s="46" t="s">
        <v>218</v>
      </c>
      <c r="B672" s="46" t="s">
        <v>219</v>
      </c>
      <c r="C672" s="46" t="s">
        <v>182</v>
      </c>
      <c r="D672" s="46" t="s">
        <v>183</v>
      </c>
      <c r="E672" s="46">
        <v>33678899</v>
      </c>
      <c r="F672" s="46">
        <v>34015199</v>
      </c>
      <c r="G672" s="46">
        <v>34356300</v>
      </c>
      <c r="H672" s="46">
        <v>34689050</v>
      </c>
      <c r="I672" s="46">
        <v>34965600</v>
      </c>
      <c r="J672" s="46">
        <v>35247217</v>
      </c>
      <c r="K672" s="46">
        <v>35574150</v>
      </c>
      <c r="L672" s="46">
        <v>35898587</v>
      </c>
      <c r="M672" s="46">
        <v>36230481</v>
      </c>
      <c r="N672" s="46">
        <v>36571808</v>
      </c>
      <c r="O672" s="46">
        <v>36904134</v>
      </c>
      <c r="P672" s="46">
        <v>37201885</v>
      </c>
      <c r="Q672" s="46">
        <v>37456119</v>
      </c>
      <c r="R672" s="46">
        <v>37668045</v>
      </c>
      <c r="S672" s="46">
        <v>37824487</v>
      </c>
      <c r="T672" s="46">
        <v>37961529</v>
      </c>
      <c r="U672" s="46">
        <v>38110782</v>
      </c>
      <c r="V672" s="46">
        <v>38246193</v>
      </c>
      <c r="W672" s="46">
        <v>38363667</v>
      </c>
      <c r="X672" s="46">
        <v>38461408</v>
      </c>
      <c r="Y672" s="46">
        <v>38542652</v>
      </c>
      <c r="Z672" s="46">
        <v>38594998</v>
      </c>
      <c r="AA672" s="46">
        <v>38624370</v>
      </c>
      <c r="AB672" s="46">
        <v>38649660</v>
      </c>
      <c r="AC672" s="46">
        <v>38663481</v>
      </c>
      <c r="AD672" s="46">
        <v>38660271</v>
      </c>
      <c r="AE672" s="46">
        <v>38258629</v>
      </c>
      <c r="AF672" s="46">
        <v>38248076</v>
      </c>
      <c r="AG672" s="46">
        <v>38230364</v>
      </c>
      <c r="AH672" s="46">
        <v>38204570</v>
      </c>
      <c r="AI672" s="46">
        <v>38182222</v>
      </c>
      <c r="AJ672" s="46">
        <v>38165445</v>
      </c>
      <c r="AK672" s="46">
        <v>38141267</v>
      </c>
      <c r="AL672" s="46">
        <v>38120560</v>
      </c>
      <c r="AM672" s="46">
        <v>38125759</v>
      </c>
      <c r="AN672" s="46">
        <v>38151603</v>
      </c>
      <c r="AO672" s="46">
        <v>38042794</v>
      </c>
      <c r="AP672" s="46">
        <v>38063255</v>
      </c>
      <c r="AQ672" s="46">
        <v>38063164</v>
      </c>
      <c r="AR672" s="46">
        <v>38040196</v>
      </c>
      <c r="AS672" s="46" t="e">
        <v>#N/A</v>
      </c>
    </row>
    <row r="673" spans="1:45">
      <c r="A673" s="46" t="s">
        <v>218</v>
      </c>
      <c r="B673" s="46" t="s">
        <v>219</v>
      </c>
      <c r="C673" s="46" t="s">
        <v>184</v>
      </c>
      <c r="D673" s="46" t="s">
        <v>185</v>
      </c>
      <c r="E673" s="46">
        <v>21029429</v>
      </c>
      <c r="F673" s="46">
        <v>21293583</v>
      </c>
      <c r="G673" s="46">
        <v>21551634</v>
      </c>
      <c r="H673" s="46">
        <v>21756096</v>
      </c>
      <c r="I673" s="46">
        <v>21951464</v>
      </c>
      <c r="J673" s="46">
        <v>22090488</v>
      </c>
      <c r="K673" s="46">
        <v>22242653</v>
      </c>
      <c r="L673" s="46">
        <v>22415169</v>
      </c>
      <c r="M673" s="46">
        <v>22515389</v>
      </c>
      <c r="N673" s="46">
        <v>22588790</v>
      </c>
      <c r="O673" s="46">
        <v>22655940</v>
      </c>
      <c r="P673" s="46">
        <v>22755427</v>
      </c>
      <c r="Q673" s="46">
        <v>22859269</v>
      </c>
      <c r="R673" s="46">
        <v>22949430</v>
      </c>
      <c r="S673" s="46">
        <v>23057662</v>
      </c>
      <c r="T673" s="46">
        <v>23161458</v>
      </c>
      <c r="U673" s="46">
        <v>23201835</v>
      </c>
      <c r="V673" s="46">
        <v>23001155</v>
      </c>
      <c r="W673" s="46">
        <v>22794284</v>
      </c>
      <c r="X673" s="46">
        <v>22763280</v>
      </c>
      <c r="Y673" s="46">
        <v>22730211</v>
      </c>
      <c r="Z673" s="46">
        <v>22684270</v>
      </c>
      <c r="AA673" s="46">
        <v>22619004</v>
      </c>
      <c r="AB673" s="46">
        <v>22553978</v>
      </c>
      <c r="AC673" s="46">
        <v>22507344</v>
      </c>
      <c r="AD673" s="46">
        <v>22472040</v>
      </c>
      <c r="AE673" s="46">
        <v>22442971</v>
      </c>
      <c r="AF673" s="46">
        <v>22131970</v>
      </c>
      <c r="AG673" s="46">
        <v>21730496</v>
      </c>
      <c r="AH673" s="46">
        <v>21574326</v>
      </c>
      <c r="AI673" s="46">
        <v>21451748</v>
      </c>
      <c r="AJ673" s="46">
        <v>21319685</v>
      </c>
      <c r="AK673" s="46">
        <v>21193760</v>
      </c>
      <c r="AL673" s="46">
        <v>20882982</v>
      </c>
      <c r="AM673" s="46">
        <v>20537875</v>
      </c>
      <c r="AN673" s="46">
        <v>20367487</v>
      </c>
      <c r="AO673" s="46">
        <v>20246871</v>
      </c>
      <c r="AP673" s="46">
        <v>20147528</v>
      </c>
      <c r="AQ673" s="46">
        <v>20058035</v>
      </c>
      <c r="AR673" s="46">
        <v>19983693</v>
      </c>
      <c r="AS673" s="46" t="e">
        <v>#N/A</v>
      </c>
    </row>
    <row r="674" spans="1:45">
      <c r="A674" s="46" t="s">
        <v>218</v>
      </c>
      <c r="B674" s="46" t="s">
        <v>219</v>
      </c>
      <c r="C674" s="46" t="s">
        <v>186</v>
      </c>
      <c r="D674" s="46" t="s">
        <v>187</v>
      </c>
      <c r="E674" s="46">
        <v>1776132</v>
      </c>
      <c r="F674" s="46">
        <v>1793581</v>
      </c>
      <c r="G674" s="46">
        <v>1820249</v>
      </c>
      <c r="H674" s="46">
        <v>1842377</v>
      </c>
      <c r="I674" s="46">
        <v>1862548</v>
      </c>
      <c r="J674" s="46">
        <v>1882599</v>
      </c>
      <c r="K674" s="46">
        <v>1901315</v>
      </c>
      <c r="L674" s="46">
        <v>1906531</v>
      </c>
      <c r="M674" s="46">
        <v>1910334</v>
      </c>
      <c r="N674" s="46">
        <v>1922321</v>
      </c>
      <c r="O674" s="46">
        <v>1932154</v>
      </c>
      <c r="P674" s="46">
        <v>1941641</v>
      </c>
      <c r="Q674" s="46">
        <v>1965964</v>
      </c>
      <c r="R674" s="46">
        <v>1989776</v>
      </c>
      <c r="S674" s="46">
        <v>1995196</v>
      </c>
      <c r="T674" s="46">
        <v>1996351</v>
      </c>
      <c r="U674" s="46">
        <v>1998161</v>
      </c>
      <c r="V674" s="46">
        <v>1999429</v>
      </c>
      <c r="W674" s="46">
        <v>1996498</v>
      </c>
      <c r="X674" s="46">
        <v>1991746</v>
      </c>
      <c r="Y674" s="46">
        <v>1989443</v>
      </c>
      <c r="Z674" s="46">
        <v>1989872</v>
      </c>
      <c r="AA674" s="46">
        <v>1988628</v>
      </c>
      <c r="AB674" s="46">
        <v>1985956</v>
      </c>
      <c r="AC674" s="46">
        <v>1981629</v>
      </c>
      <c r="AD674" s="46">
        <v>1983045</v>
      </c>
      <c r="AE674" s="46">
        <v>1988925</v>
      </c>
      <c r="AF674" s="46">
        <v>1992060</v>
      </c>
      <c r="AG674" s="46">
        <v>1994530</v>
      </c>
      <c r="AH674" s="46">
        <v>1995733</v>
      </c>
      <c r="AI674" s="46">
        <v>1997012</v>
      </c>
      <c r="AJ674" s="46">
        <v>2000474</v>
      </c>
      <c r="AK674" s="46">
        <v>2006868</v>
      </c>
      <c r="AL674" s="46">
        <v>2018122</v>
      </c>
      <c r="AM674" s="46">
        <v>2021316</v>
      </c>
      <c r="AN674" s="46">
        <v>2039669</v>
      </c>
      <c r="AO674" s="46">
        <v>2048583</v>
      </c>
      <c r="AP674" s="46">
        <v>2052843</v>
      </c>
      <c r="AQ674" s="46">
        <v>2057159</v>
      </c>
      <c r="AR674" s="46">
        <v>2059953</v>
      </c>
      <c r="AS674" s="46" t="e">
        <v>#N/A</v>
      </c>
    </row>
    <row r="675" spans="1:45">
      <c r="A675" s="46" t="s">
        <v>218</v>
      </c>
      <c r="B675" s="46" t="s">
        <v>219</v>
      </c>
      <c r="C675" s="46" t="s">
        <v>188</v>
      </c>
      <c r="D675" s="46" t="s">
        <v>189</v>
      </c>
      <c r="E675" s="46">
        <v>8159955</v>
      </c>
      <c r="F675" s="46">
        <v>8192437</v>
      </c>
      <c r="G675" s="46">
        <v>8222286</v>
      </c>
      <c r="H675" s="46">
        <v>8251540</v>
      </c>
      <c r="I675" s="46">
        <v>8275599</v>
      </c>
      <c r="J675" s="46">
        <v>8293678</v>
      </c>
      <c r="K675" s="46">
        <v>8310531</v>
      </c>
      <c r="L675" s="46">
        <v>8320503</v>
      </c>
      <c r="M675" s="46">
        <v>8325263</v>
      </c>
      <c r="N675" s="46">
        <v>8329033</v>
      </c>
      <c r="O675" s="46">
        <v>8336605</v>
      </c>
      <c r="P675" s="46">
        <v>8350386</v>
      </c>
      <c r="Q675" s="46">
        <v>8369829</v>
      </c>
      <c r="R675" s="46">
        <v>8397804</v>
      </c>
      <c r="S675" s="46">
        <v>8436489</v>
      </c>
      <c r="T675" s="46">
        <v>8492964</v>
      </c>
      <c r="U675" s="46">
        <v>8558835</v>
      </c>
      <c r="V675" s="46">
        <v>8617375</v>
      </c>
      <c r="W675" s="46">
        <v>8668067</v>
      </c>
      <c r="X675" s="46">
        <v>8718561</v>
      </c>
      <c r="Y675" s="46">
        <v>8780745</v>
      </c>
      <c r="Z675" s="46">
        <v>8826939</v>
      </c>
      <c r="AA675" s="46">
        <v>8840998</v>
      </c>
      <c r="AB675" s="46">
        <v>8846062</v>
      </c>
      <c r="AC675" s="46">
        <v>8850974</v>
      </c>
      <c r="AD675" s="46">
        <v>8857874</v>
      </c>
      <c r="AE675" s="46">
        <v>8872109</v>
      </c>
      <c r="AF675" s="46">
        <v>8895960</v>
      </c>
      <c r="AG675" s="46">
        <v>8924958</v>
      </c>
      <c r="AH675" s="46">
        <v>8958229</v>
      </c>
      <c r="AI675" s="46">
        <v>8993531</v>
      </c>
      <c r="AJ675" s="46">
        <v>9029572</v>
      </c>
      <c r="AK675" s="46">
        <v>9080505</v>
      </c>
      <c r="AL675" s="46">
        <v>9148092</v>
      </c>
      <c r="AM675" s="46">
        <v>9219637</v>
      </c>
      <c r="AN675" s="46">
        <v>9298515</v>
      </c>
      <c r="AO675" s="46">
        <v>9378126</v>
      </c>
      <c r="AP675" s="46">
        <v>9449213</v>
      </c>
      <c r="AQ675" s="46">
        <v>9519374</v>
      </c>
      <c r="AR675" s="46">
        <v>9600379</v>
      </c>
      <c r="AS675" s="46" t="e">
        <v>#N/A</v>
      </c>
    </row>
    <row r="676" spans="1:45">
      <c r="A676" s="46" t="s">
        <v>218</v>
      </c>
      <c r="B676" s="46" t="s">
        <v>219</v>
      </c>
      <c r="C676" s="46" t="s">
        <v>190</v>
      </c>
      <c r="D676" s="46" t="s">
        <v>191</v>
      </c>
      <c r="E676" s="46">
        <v>38272701</v>
      </c>
      <c r="F676" s="46">
        <v>39185637</v>
      </c>
      <c r="G676" s="46">
        <v>40100696</v>
      </c>
      <c r="H676" s="46">
        <v>41020211</v>
      </c>
      <c r="I676" s="46">
        <v>41953105</v>
      </c>
      <c r="J676" s="46">
        <v>42912350</v>
      </c>
      <c r="K676" s="46">
        <v>43905790</v>
      </c>
      <c r="L676" s="46">
        <v>44936836</v>
      </c>
      <c r="M676" s="46">
        <v>45997940</v>
      </c>
      <c r="N676" s="46">
        <v>47072603</v>
      </c>
      <c r="O676" s="46">
        <v>48138191</v>
      </c>
      <c r="P676" s="46">
        <v>49178079</v>
      </c>
      <c r="Q676" s="46">
        <v>50187091</v>
      </c>
      <c r="R676" s="46">
        <v>51168841</v>
      </c>
      <c r="S676" s="46">
        <v>52126497</v>
      </c>
      <c r="T676" s="46">
        <v>53066569</v>
      </c>
      <c r="U676" s="46">
        <v>53994605</v>
      </c>
      <c r="V676" s="46">
        <v>54909508</v>
      </c>
      <c r="W676" s="46">
        <v>55811134</v>
      </c>
      <c r="X676" s="46">
        <v>56707454</v>
      </c>
      <c r="Y676" s="46">
        <v>57608769</v>
      </c>
      <c r="Z676" s="46">
        <v>58522320</v>
      </c>
      <c r="AA676" s="46">
        <v>59451488</v>
      </c>
      <c r="AB676" s="46">
        <v>60394104</v>
      </c>
      <c r="AC676" s="46">
        <v>61344874</v>
      </c>
      <c r="AD676" s="46">
        <v>62295617</v>
      </c>
      <c r="AE676" s="46">
        <v>63240157</v>
      </c>
      <c r="AF676" s="46">
        <v>64182694</v>
      </c>
      <c r="AG676" s="46">
        <v>65125766</v>
      </c>
      <c r="AH676" s="46">
        <v>66060121</v>
      </c>
      <c r="AI676" s="46">
        <v>66973561</v>
      </c>
      <c r="AJ676" s="46">
        <v>67860617</v>
      </c>
      <c r="AK676" s="46">
        <v>68704721</v>
      </c>
      <c r="AL676" s="46">
        <v>69515492</v>
      </c>
      <c r="AM676" s="46">
        <v>70344357</v>
      </c>
      <c r="AN676" s="46">
        <v>71261307</v>
      </c>
      <c r="AO676" s="46">
        <v>72310416</v>
      </c>
      <c r="AP676" s="46">
        <v>73199372</v>
      </c>
      <c r="AQ676" s="46">
        <v>74099255</v>
      </c>
      <c r="AR676" s="46">
        <v>75010202</v>
      </c>
      <c r="AS676" s="46" t="e">
        <v>#N/A</v>
      </c>
    </row>
    <row r="677" spans="1:45">
      <c r="A677" s="46" t="s">
        <v>218</v>
      </c>
      <c r="B677" s="46" t="s">
        <v>219</v>
      </c>
      <c r="C677" s="46" t="s">
        <v>192</v>
      </c>
      <c r="D677" s="46" t="s">
        <v>193</v>
      </c>
      <c r="E677" s="46">
        <v>56229974</v>
      </c>
      <c r="F677" s="46">
        <v>56225800</v>
      </c>
      <c r="G677" s="46">
        <v>56211968</v>
      </c>
      <c r="H677" s="46">
        <v>56193492</v>
      </c>
      <c r="I677" s="46">
        <v>56196504</v>
      </c>
      <c r="J677" s="46">
        <v>56246951</v>
      </c>
      <c r="K677" s="46">
        <v>56314216</v>
      </c>
      <c r="L677" s="46">
        <v>56333829</v>
      </c>
      <c r="M677" s="46">
        <v>56313641</v>
      </c>
      <c r="N677" s="46">
        <v>56332848</v>
      </c>
      <c r="O677" s="46">
        <v>56422072</v>
      </c>
      <c r="P677" s="46">
        <v>56550268</v>
      </c>
      <c r="Q677" s="46">
        <v>56681396</v>
      </c>
      <c r="R677" s="46">
        <v>56802050</v>
      </c>
      <c r="S677" s="46">
        <v>56928327</v>
      </c>
      <c r="T677" s="46">
        <v>57076711</v>
      </c>
      <c r="U677" s="46">
        <v>57247586</v>
      </c>
      <c r="V677" s="46">
        <v>57424897</v>
      </c>
      <c r="W677" s="46">
        <v>57580402</v>
      </c>
      <c r="X677" s="46">
        <v>57718614</v>
      </c>
      <c r="Y677" s="46">
        <v>57865745</v>
      </c>
      <c r="Z677" s="46">
        <v>58019030</v>
      </c>
      <c r="AA677" s="46">
        <v>58166950</v>
      </c>
      <c r="AB677" s="46">
        <v>58316954</v>
      </c>
      <c r="AC677" s="46">
        <v>58487141</v>
      </c>
      <c r="AD677" s="46">
        <v>58682466</v>
      </c>
      <c r="AE677" s="46">
        <v>58892514</v>
      </c>
      <c r="AF677" s="46">
        <v>59119673</v>
      </c>
      <c r="AG677" s="46">
        <v>59370479</v>
      </c>
      <c r="AH677" s="46">
        <v>59647577</v>
      </c>
      <c r="AI677" s="46">
        <v>59987905</v>
      </c>
      <c r="AJ677" s="46">
        <v>60401206</v>
      </c>
      <c r="AK677" s="46">
        <v>60846820</v>
      </c>
      <c r="AL677" s="46">
        <v>61322463</v>
      </c>
      <c r="AM677" s="46">
        <v>61806995</v>
      </c>
      <c r="AN677" s="46">
        <v>62276270</v>
      </c>
      <c r="AO677" s="46">
        <v>62766365</v>
      </c>
      <c r="AP677" s="46">
        <v>63258918</v>
      </c>
      <c r="AQ677" s="46">
        <v>63700300</v>
      </c>
      <c r="AR677" s="46">
        <v>64106779</v>
      </c>
      <c r="AS677" s="46" t="e">
        <v>#N/A</v>
      </c>
    </row>
    <row r="678" spans="1:45">
      <c r="A678" s="46" t="s">
        <v>218</v>
      </c>
      <c r="B678" s="46" t="s">
        <v>219</v>
      </c>
      <c r="C678" s="46" t="s">
        <v>194</v>
      </c>
      <c r="D678" s="46" t="s">
        <v>195</v>
      </c>
      <c r="E678" s="46">
        <v>13578783</v>
      </c>
      <c r="F678" s="46">
        <v>13980997</v>
      </c>
      <c r="G678" s="46">
        <v>14374729</v>
      </c>
      <c r="H678" s="46">
        <v>14762133</v>
      </c>
      <c r="I678" s="46">
        <v>15148932</v>
      </c>
      <c r="J678" s="46">
        <v>15543520</v>
      </c>
      <c r="K678" s="46">
        <v>15951899</v>
      </c>
      <c r="L678" s="46">
        <v>16375135</v>
      </c>
      <c r="M678" s="46">
        <v>16810937</v>
      </c>
      <c r="N678" s="46">
        <v>17257774</v>
      </c>
      <c r="O678" s="46">
        <v>17712992</v>
      </c>
      <c r="P678" s="46">
        <v>18174143</v>
      </c>
      <c r="Q678" s="46">
        <v>18640558</v>
      </c>
      <c r="R678" s="46">
        <v>19111312</v>
      </c>
      <c r="S678" s="46">
        <v>19583186</v>
      </c>
      <c r="T678" s="46">
        <v>20052259</v>
      </c>
      <c r="U678" s="46">
        <v>20510000</v>
      </c>
      <c r="V678" s="46">
        <v>20952000</v>
      </c>
      <c r="W678" s="46">
        <v>21449000</v>
      </c>
      <c r="X678" s="46">
        <v>21942000</v>
      </c>
      <c r="Y678" s="46">
        <v>22377000</v>
      </c>
      <c r="Z678" s="46">
        <v>22785000</v>
      </c>
      <c r="AA678" s="46">
        <v>23225000</v>
      </c>
      <c r="AB678" s="46">
        <v>23667000</v>
      </c>
      <c r="AC678" s="46">
        <v>24051000</v>
      </c>
      <c r="AD678" s="46">
        <v>24311650</v>
      </c>
      <c r="AE678" s="46">
        <v>24650400</v>
      </c>
      <c r="AF678" s="46">
        <v>24964450</v>
      </c>
      <c r="AG678" s="46">
        <v>25271850</v>
      </c>
      <c r="AH678" s="46">
        <v>25567650</v>
      </c>
      <c r="AI678" s="46">
        <v>25864350</v>
      </c>
      <c r="AJ678" s="46">
        <v>26167000</v>
      </c>
      <c r="AK678" s="46">
        <v>26488250</v>
      </c>
      <c r="AL678" s="46">
        <v>26868000</v>
      </c>
      <c r="AM678" s="46">
        <v>27302800</v>
      </c>
      <c r="AN678" s="46">
        <v>27767400</v>
      </c>
      <c r="AO678" s="46">
        <v>28562400</v>
      </c>
      <c r="AP678" s="46">
        <v>29339400</v>
      </c>
      <c r="AQ678" s="46">
        <v>29774500</v>
      </c>
      <c r="AR678" s="46">
        <v>30243200</v>
      </c>
      <c r="AS678" s="46" t="e">
        <v>#N/A</v>
      </c>
    </row>
    <row r="679" spans="1:45">
      <c r="A679" s="46" t="s">
        <v>220</v>
      </c>
      <c r="B679" s="46" t="s">
        <v>221</v>
      </c>
      <c r="C679" s="46" t="s">
        <v>96</v>
      </c>
      <c r="D679" s="46" t="s">
        <v>97</v>
      </c>
      <c r="E679" s="46" t="e">
        <v>#N/A</v>
      </c>
      <c r="F679" s="46" t="e">
        <v>#N/A</v>
      </c>
      <c r="G679" s="46" t="e">
        <v>#N/A</v>
      </c>
      <c r="H679" s="46" t="e">
        <v>#N/A</v>
      </c>
      <c r="I679" s="46" t="e">
        <v>#N/A</v>
      </c>
      <c r="J679" s="46" t="e">
        <v>#N/A</v>
      </c>
      <c r="K679" s="46" t="e">
        <v>#N/A</v>
      </c>
      <c r="L679" s="46" t="e">
        <v>#N/A</v>
      </c>
      <c r="M679" s="46" t="e">
        <v>#N/A</v>
      </c>
      <c r="N679" s="46" t="e">
        <v>#N/A</v>
      </c>
      <c r="O679" s="46" t="e">
        <v>#N/A</v>
      </c>
      <c r="P679" s="46" t="e">
        <v>#N/A</v>
      </c>
      <c r="Q679" s="46" t="e">
        <v>#N/A</v>
      </c>
      <c r="R679" s="46" t="e">
        <v>#N/A</v>
      </c>
      <c r="S679" s="46" t="e">
        <v>#N/A</v>
      </c>
      <c r="T679" s="46" t="e">
        <v>#N/A</v>
      </c>
      <c r="U679" s="46" t="e">
        <v>#N/A</v>
      </c>
      <c r="V679" s="46" t="e">
        <v>#N/A</v>
      </c>
      <c r="W679" s="46" t="e">
        <v>#N/A</v>
      </c>
      <c r="X679" s="46" t="e">
        <v>#N/A</v>
      </c>
      <c r="Y679" s="46" t="e">
        <v>#N/A</v>
      </c>
      <c r="Z679" s="46" t="e">
        <v>#N/A</v>
      </c>
      <c r="AA679" s="46" t="e">
        <v>#N/A</v>
      </c>
      <c r="AB679" s="46" t="e">
        <v>#N/A</v>
      </c>
      <c r="AC679" s="46" t="e">
        <v>#N/A</v>
      </c>
      <c r="AD679" s="46" t="e">
        <v>#N/A</v>
      </c>
      <c r="AE679" s="46" t="e">
        <v>#N/A</v>
      </c>
      <c r="AF679" s="46" t="e">
        <v>#N/A</v>
      </c>
      <c r="AG679" s="46" t="e">
        <v>#N/A</v>
      </c>
      <c r="AH679" s="46" t="e">
        <v>#N/A</v>
      </c>
      <c r="AI679" s="46" t="e">
        <v>#N/A</v>
      </c>
      <c r="AJ679" s="46" t="e">
        <v>#N/A</v>
      </c>
      <c r="AK679" s="46" t="e">
        <v>#N/A</v>
      </c>
      <c r="AL679" s="46" t="e">
        <v>#N/A</v>
      </c>
      <c r="AM679" s="46" t="e">
        <v>#N/A</v>
      </c>
      <c r="AN679" s="46" t="e">
        <v>#N/A</v>
      </c>
      <c r="AO679" s="46" t="e">
        <v>#N/A</v>
      </c>
      <c r="AP679" s="46" t="e">
        <v>#N/A</v>
      </c>
      <c r="AQ679" s="46" t="e">
        <v>#N/A</v>
      </c>
      <c r="AR679" s="46" t="e">
        <v>#N/A</v>
      </c>
      <c r="AS679" s="46" t="e">
        <v>#N/A</v>
      </c>
    </row>
    <row r="680" spans="1:45">
      <c r="A680" s="46" t="s">
        <v>220</v>
      </c>
      <c r="B680" s="46" t="s">
        <v>221</v>
      </c>
      <c r="C680" s="46" t="s">
        <v>98</v>
      </c>
      <c r="D680" s="46" t="s">
        <v>99</v>
      </c>
      <c r="E680" s="46" t="e">
        <v>#N/A</v>
      </c>
      <c r="F680" s="46" t="e">
        <v>#N/A</v>
      </c>
      <c r="G680" s="46" t="e">
        <v>#N/A</v>
      </c>
      <c r="H680" s="46" t="e">
        <v>#N/A</v>
      </c>
      <c r="I680" s="46" t="e">
        <v>#N/A</v>
      </c>
      <c r="J680" s="46" t="e">
        <v>#N/A</v>
      </c>
      <c r="K680" s="46" t="e">
        <v>#N/A</v>
      </c>
      <c r="L680" s="46" t="e">
        <v>#N/A</v>
      </c>
      <c r="M680" s="46" t="e">
        <v>#N/A</v>
      </c>
      <c r="N680" s="46" t="e">
        <v>#N/A</v>
      </c>
      <c r="O680" s="46" t="e">
        <v>#N/A</v>
      </c>
      <c r="P680" s="46" t="e">
        <v>#N/A</v>
      </c>
      <c r="Q680" s="46" t="e">
        <v>#N/A</v>
      </c>
      <c r="R680" s="46" t="e">
        <v>#N/A</v>
      </c>
      <c r="S680" s="46" t="e">
        <v>#N/A</v>
      </c>
      <c r="T680" s="46" t="e">
        <v>#N/A</v>
      </c>
      <c r="U680" s="46" t="e">
        <v>#N/A</v>
      </c>
      <c r="V680" s="46" t="e">
        <v>#N/A</v>
      </c>
      <c r="W680" s="46" t="e">
        <v>#N/A</v>
      </c>
      <c r="X680" s="46" t="e">
        <v>#N/A</v>
      </c>
      <c r="Y680" s="46" t="e">
        <v>#N/A</v>
      </c>
      <c r="Z680" s="46">
        <v>2.1800000000000002</v>
      </c>
      <c r="AA680" s="46" t="e">
        <v>#N/A</v>
      </c>
      <c r="AB680" s="46" t="e">
        <v>#N/A</v>
      </c>
      <c r="AC680" s="46" t="e">
        <v>#N/A</v>
      </c>
      <c r="AD680" s="46" t="e">
        <v>#N/A</v>
      </c>
      <c r="AE680" s="46" t="e">
        <v>#N/A</v>
      </c>
      <c r="AF680" s="46">
        <v>0.47</v>
      </c>
      <c r="AG680" s="46">
        <v>0</v>
      </c>
      <c r="AH680" s="46">
        <v>0</v>
      </c>
      <c r="AI680" s="46">
        <v>0</v>
      </c>
      <c r="AJ680" s="46">
        <v>0</v>
      </c>
      <c r="AK680" s="46" t="e">
        <v>#N/A</v>
      </c>
      <c r="AL680" s="46" t="e">
        <v>#N/A</v>
      </c>
      <c r="AM680" s="46" t="e">
        <v>#N/A</v>
      </c>
      <c r="AN680" s="46" t="e">
        <v>#N/A</v>
      </c>
      <c r="AO680" s="46" t="e">
        <v>#N/A</v>
      </c>
      <c r="AP680" s="46" t="e">
        <v>#N/A</v>
      </c>
      <c r="AQ680" s="46" t="e">
        <v>#N/A</v>
      </c>
      <c r="AR680" s="46" t="e">
        <v>#N/A</v>
      </c>
      <c r="AS680" s="46" t="e">
        <v>#N/A</v>
      </c>
    </row>
    <row r="681" spans="1:45">
      <c r="A681" s="46" t="s">
        <v>220</v>
      </c>
      <c r="B681" s="46" t="s">
        <v>221</v>
      </c>
      <c r="C681" s="46" t="s">
        <v>100</v>
      </c>
      <c r="D681" s="46" t="s">
        <v>101</v>
      </c>
      <c r="E681" s="46" t="e">
        <v>#N/A</v>
      </c>
      <c r="F681" s="46" t="e">
        <v>#N/A</v>
      </c>
      <c r="G681" s="46" t="e">
        <v>#N/A</v>
      </c>
      <c r="H681" s="46" t="e">
        <v>#N/A</v>
      </c>
      <c r="I681" s="46" t="e">
        <v>#N/A</v>
      </c>
      <c r="J681" s="46" t="e">
        <v>#N/A</v>
      </c>
      <c r="K681" s="46" t="e">
        <v>#N/A</v>
      </c>
      <c r="L681" s="46" t="e">
        <v>#N/A</v>
      </c>
      <c r="M681" s="46" t="e">
        <v>#N/A</v>
      </c>
      <c r="N681" s="46" t="e">
        <v>#N/A</v>
      </c>
      <c r="O681" s="46" t="e">
        <v>#N/A</v>
      </c>
      <c r="P681" s="46" t="e">
        <v>#N/A</v>
      </c>
      <c r="Q681" s="46" t="e">
        <v>#N/A</v>
      </c>
      <c r="R681" s="46" t="e">
        <v>#N/A</v>
      </c>
      <c r="S681" s="46">
        <v>0.08</v>
      </c>
      <c r="T681" s="46" t="e">
        <v>#N/A</v>
      </c>
      <c r="U681" s="46" t="e">
        <v>#N/A</v>
      </c>
      <c r="V681" s="46" t="e">
        <v>#N/A</v>
      </c>
      <c r="W681" s="46" t="e">
        <v>#N/A</v>
      </c>
      <c r="X681" s="46">
        <v>0.02</v>
      </c>
      <c r="Y681" s="46" t="e">
        <v>#N/A</v>
      </c>
      <c r="Z681" s="46">
        <v>0.35</v>
      </c>
      <c r="AA681" s="46" t="e">
        <v>#N/A</v>
      </c>
      <c r="AB681" s="46" t="e">
        <v>#N/A</v>
      </c>
      <c r="AC681" s="46">
        <v>0.8</v>
      </c>
      <c r="AD681" s="46">
        <v>0.65</v>
      </c>
      <c r="AE681" s="46">
        <v>0.41</v>
      </c>
      <c r="AF681" s="46">
        <v>0.23</v>
      </c>
      <c r="AG681" s="46">
        <v>0.46</v>
      </c>
      <c r="AH681" s="46">
        <v>0.38</v>
      </c>
      <c r="AI681" s="46">
        <v>7.0000000000000007E-2</v>
      </c>
      <c r="AJ681" s="46">
        <v>7.0000000000000007E-2</v>
      </c>
      <c r="AK681" s="46">
        <v>0.04</v>
      </c>
      <c r="AL681" s="46">
        <v>0</v>
      </c>
      <c r="AM681" s="46">
        <v>0</v>
      </c>
      <c r="AN681" s="46">
        <v>0.01</v>
      </c>
      <c r="AO681" s="46">
        <v>0</v>
      </c>
      <c r="AP681" s="46">
        <v>0</v>
      </c>
      <c r="AQ681" s="46">
        <v>0</v>
      </c>
      <c r="AR681" s="46" t="e">
        <v>#N/A</v>
      </c>
      <c r="AS681" s="46" t="e">
        <v>#N/A</v>
      </c>
    </row>
    <row r="682" spans="1:45">
      <c r="A682" s="46" t="s">
        <v>220</v>
      </c>
      <c r="B682" s="46" t="s">
        <v>221</v>
      </c>
      <c r="C682" s="46" t="s">
        <v>102</v>
      </c>
      <c r="D682" s="46" t="s">
        <v>103</v>
      </c>
      <c r="E682" s="46" t="e">
        <v>#N/A</v>
      </c>
      <c r="F682" s="46" t="e">
        <v>#N/A</v>
      </c>
      <c r="G682" s="46" t="e">
        <v>#N/A</v>
      </c>
      <c r="H682" s="46" t="e">
        <v>#N/A</v>
      </c>
      <c r="I682" s="46" t="e">
        <v>#N/A</v>
      </c>
      <c r="J682" s="46" t="e">
        <v>#N/A</v>
      </c>
      <c r="K682" s="46" t="e">
        <v>#N/A</v>
      </c>
      <c r="L682" s="46" t="e">
        <v>#N/A</v>
      </c>
      <c r="M682" s="46" t="e">
        <v>#N/A</v>
      </c>
      <c r="N682" s="46" t="e">
        <v>#N/A</v>
      </c>
      <c r="O682" s="46" t="e">
        <v>#N/A</v>
      </c>
      <c r="P682" s="46" t="e">
        <v>#N/A</v>
      </c>
      <c r="Q682" s="46" t="e">
        <v>#N/A</v>
      </c>
      <c r="R682" s="46" t="e">
        <v>#N/A</v>
      </c>
      <c r="S682" s="46" t="e">
        <v>#N/A</v>
      </c>
      <c r="T682" s="46" t="e">
        <v>#N/A</v>
      </c>
      <c r="U682" s="46" t="e">
        <v>#N/A</v>
      </c>
      <c r="V682" s="46" t="e">
        <v>#N/A</v>
      </c>
      <c r="W682" s="46" t="e">
        <v>#N/A</v>
      </c>
      <c r="X682" s="46" t="e">
        <v>#N/A</v>
      </c>
      <c r="Y682" s="46" t="e">
        <v>#N/A</v>
      </c>
      <c r="Z682" s="46" t="e">
        <v>#N/A</v>
      </c>
      <c r="AA682" s="46" t="e">
        <v>#N/A</v>
      </c>
      <c r="AB682" s="46" t="e">
        <v>#N/A</v>
      </c>
      <c r="AC682" s="46" t="e">
        <v>#N/A</v>
      </c>
      <c r="AD682" s="46" t="e">
        <v>#N/A</v>
      </c>
      <c r="AE682" s="46" t="e">
        <v>#N/A</v>
      </c>
      <c r="AF682" s="46">
        <v>0.09</v>
      </c>
      <c r="AG682" s="46" t="e">
        <v>#N/A</v>
      </c>
      <c r="AH682" s="46" t="e">
        <v>#N/A</v>
      </c>
      <c r="AI682" s="46">
        <v>0.05</v>
      </c>
      <c r="AJ682" s="46" t="e">
        <v>#N/A</v>
      </c>
      <c r="AK682" s="46" t="e">
        <v>#N/A</v>
      </c>
      <c r="AL682" s="46">
        <v>0.02</v>
      </c>
      <c r="AM682" s="46" t="e">
        <v>#N/A</v>
      </c>
      <c r="AN682" s="46" t="e">
        <v>#N/A</v>
      </c>
      <c r="AO682" s="46" t="e">
        <v>#N/A</v>
      </c>
      <c r="AP682" s="46" t="e">
        <v>#N/A</v>
      </c>
      <c r="AQ682" s="46" t="e">
        <v>#N/A</v>
      </c>
      <c r="AR682" s="46" t="e">
        <v>#N/A</v>
      </c>
      <c r="AS682" s="46" t="e">
        <v>#N/A</v>
      </c>
    </row>
    <row r="683" spans="1:45">
      <c r="A683" s="46" t="s">
        <v>220</v>
      </c>
      <c r="B683" s="46" t="s">
        <v>221</v>
      </c>
      <c r="C683" s="46" t="s">
        <v>104</v>
      </c>
      <c r="D683" s="46" t="s">
        <v>105</v>
      </c>
      <c r="E683" s="46" t="e">
        <v>#N/A</v>
      </c>
      <c r="F683" s="46" t="e">
        <v>#N/A</v>
      </c>
      <c r="G683" s="46" t="e">
        <v>#N/A</v>
      </c>
      <c r="H683" s="46" t="e">
        <v>#N/A</v>
      </c>
      <c r="I683" s="46" t="e">
        <v>#N/A</v>
      </c>
      <c r="J683" s="46" t="e">
        <v>#N/A</v>
      </c>
      <c r="K683" s="46" t="e">
        <v>#N/A</v>
      </c>
      <c r="L683" s="46">
        <v>9.75</v>
      </c>
      <c r="M683" s="46">
        <v>9.3699999999999992</v>
      </c>
      <c r="N683" s="46">
        <v>12.56</v>
      </c>
      <c r="O683" s="46">
        <v>11.87</v>
      </c>
      <c r="P683" s="46">
        <v>7.4</v>
      </c>
      <c r="Q683" s="46">
        <v>3.81</v>
      </c>
      <c r="R683" s="46">
        <v>7.36</v>
      </c>
      <c r="S683" s="46">
        <v>9.49</v>
      </c>
      <c r="T683" s="46">
        <v>8.59</v>
      </c>
      <c r="U683" s="46">
        <v>8.24</v>
      </c>
      <c r="V683" s="46" t="e">
        <v>#N/A</v>
      </c>
      <c r="W683" s="46">
        <v>9.09</v>
      </c>
      <c r="X683" s="46">
        <v>8.56</v>
      </c>
      <c r="Y683" s="46" t="e">
        <v>#N/A</v>
      </c>
      <c r="Z683" s="46">
        <v>5.33</v>
      </c>
      <c r="AA683" s="46">
        <v>6.14</v>
      </c>
      <c r="AB683" s="46">
        <v>5.98</v>
      </c>
      <c r="AC683" s="46">
        <v>5.21</v>
      </c>
      <c r="AD683" s="46">
        <v>5.39</v>
      </c>
      <c r="AE683" s="46" t="e">
        <v>#N/A</v>
      </c>
      <c r="AF683" s="46">
        <v>5.79</v>
      </c>
      <c r="AG683" s="46">
        <v>4.83</v>
      </c>
      <c r="AH683" s="46">
        <v>5.32</v>
      </c>
      <c r="AI683" s="46">
        <v>4.47</v>
      </c>
      <c r="AJ683" s="46">
        <v>3.88</v>
      </c>
      <c r="AK683" s="46">
        <v>3.32</v>
      </c>
      <c r="AL683" s="46">
        <v>3.59</v>
      </c>
      <c r="AM683" s="46">
        <v>2.92</v>
      </c>
      <c r="AN683" s="46">
        <v>2.9</v>
      </c>
      <c r="AO683" s="46" t="e">
        <v>#N/A</v>
      </c>
      <c r="AP683" s="46">
        <v>2.93</v>
      </c>
      <c r="AQ683" s="46">
        <v>2.48</v>
      </c>
      <c r="AR683" s="46">
        <v>2.77</v>
      </c>
      <c r="AS683" s="46" t="e">
        <v>#N/A</v>
      </c>
    </row>
    <row r="684" spans="1:45">
      <c r="A684" s="46" t="s">
        <v>220</v>
      </c>
      <c r="B684" s="46" t="s">
        <v>221</v>
      </c>
      <c r="C684" s="46" t="s">
        <v>106</v>
      </c>
      <c r="D684" s="46" t="s">
        <v>107</v>
      </c>
      <c r="E684" s="46" t="e">
        <v>#N/A</v>
      </c>
      <c r="F684" s="46" t="e">
        <v>#N/A</v>
      </c>
      <c r="G684" s="46" t="e">
        <v>#N/A</v>
      </c>
      <c r="H684" s="46" t="e">
        <v>#N/A</v>
      </c>
      <c r="I684" s="46" t="e">
        <v>#N/A</v>
      </c>
      <c r="J684" s="46" t="e">
        <v>#N/A</v>
      </c>
      <c r="K684" s="46" t="e">
        <v>#N/A</v>
      </c>
      <c r="L684" s="46" t="e">
        <v>#N/A</v>
      </c>
      <c r="M684" s="46" t="e">
        <v>#N/A</v>
      </c>
      <c r="N684" s="46" t="e">
        <v>#N/A</v>
      </c>
      <c r="O684" s="46" t="e">
        <v>#N/A</v>
      </c>
      <c r="P684" s="46" t="e">
        <v>#N/A</v>
      </c>
      <c r="Q684" s="46" t="e">
        <v>#N/A</v>
      </c>
      <c r="R684" s="46" t="e">
        <v>#N/A</v>
      </c>
      <c r="S684" s="46">
        <v>5.38</v>
      </c>
      <c r="T684" s="46">
        <v>3.21</v>
      </c>
      <c r="U684" s="46" t="e">
        <v>#N/A</v>
      </c>
      <c r="V684" s="46">
        <v>3.41</v>
      </c>
      <c r="W684" s="46">
        <v>4.41</v>
      </c>
      <c r="X684" s="46" t="e">
        <v>#N/A</v>
      </c>
      <c r="Y684" s="46" t="e">
        <v>#N/A</v>
      </c>
      <c r="Z684" s="46" t="e">
        <v>#N/A</v>
      </c>
      <c r="AA684" s="46">
        <v>8.48</v>
      </c>
      <c r="AB684" s="46" t="e">
        <v>#N/A</v>
      </c>
      <c r="AC684" s="46" t="e">
        <v>#N/A</v>
      </c>
      <c r="AD684" s="46">
        <v>10.59</v>
      </c>
      <c r="AE684" s="46">
        <v>10.68</v>
      </c>
      <c r="AF684" s="46">
        <v>10.52</v>
      </c>
      <c r="AG684" s="46">
        <v>5.91</v>
      </c>
      <c r="AH684" s="46">
        <v>4.97</v>
      </c>
      <c r="AI684" s="46">
        <v>4.16</v>
      </c>
      <c r="AJ684" s="46">
        <v>3.72</v>
      </c>
      <c r="AK684" s="46">
        <v>9.64</v>
      </c>
      <c r="AL684" s="46">
        <v>7.48</v>
      </c>
      <c r="AM684" s="46">
        <v>4.46</v>
      </c>
      <c r="AN684" s="46">
        <v>3.79</v>
      </c>
      <c r="AO684" s="46">
        <v>2.97</v>
      </c>
      <c r="AP684" s="46">
        <v>2.52</v>
      </c>
      <c r="AQ684" s="46">
        <v>2.9</v>
      </c>
      <c r="AR684" s="46">
        <v>2.48</v>
      </c>
      <c r="AS684" s="46" t="e">
        <v>#N/A</v>
      </c>
    </row>
    <row r="685" spans="1:45">
      <c r="A685" s="46" t="s">
        <v>220</v>
      </c>
      <c r="B685" s="46" t="s">
        <v>221</v>
      </c>
      <c r="C685" s="46" t="s">
        <v>108</v>
      </c>
      <c r="D685" s="46" t="s">
        <v>109</v>
      </c>
      <c r="E685" s="46" t="e">
        <v>#N/A</v>
      </c>
      <c r="F685" s="46" t="e">
        <v>#N/A</v>
      </c>
      <c r="G685" s="46" t="e">
        <v>#N/A</v>
      </c>
      <c r="H685" s="46" t="e">
        <v>#N/A</v>
      </c>
      <c r="I685" s="46" t="e">
        <v>#N/A</v>
      </c>
      <c r="J685" s="46" t="e">
        <v>#N/A</v>
      </c>
      <c r="K685" s="46" t="e">
        <v>#N/A</v>
      </c>
      <c r="L685" s="46" t="e">
        <v>#N/A</v>
      </c>
      <c r="M685" s="46" t="e">
        <v>#N/A</v>
      </c>
      <c r="N685" s="46" t="e">
        <v>#N/A</v>
      </c>
      <c r="O685" s="46" t="e">
        <v>#N/A</v>
      </c>
      <c r="P685" s="46" t="e">
        <v>#N/A</v>
      </c>
      <c r="Q685" s="46" t="e">
        <v>#N/A</v>
      </c>
      <c r="R685" s="46">
        <v>3.08</v>
      </c>
      <c r="S685" s="46" t="e">
        <v>#N/A</v>
      </c>
      <c r="T685" s="46" t="e">
        <v>#N/A</v>
      </c>
      <c r="U685" s="46">
        <v>2.71</v>
      </c>
      <c r="V685" s="46" t="e">
        <v>#N/A</v>
      </c>
      <c r="W685" s="46">
        <v>1.48</v>
      </c>
      <c r="X685" s="46" t="e">
        <v>#N/A</v>
      </c>
      <c r="Y685" s="46">
        <v>1.83</v>
      </c>
      <c r="Z685" s="46" t="e">
        <v>#N/A</v>
      </c>
      <c r="AA685" s="46">
        <v>1.22</v>
      </c>
      <c r="AB685" s="46" t="e">
        <v>#N/A</v>
      </c>
      <c r="AC685" s="46">
        <v>1.31</v>
      </c>
      <c r="AD685" s="46" t="e">
        <v>#N/A</v>
      </c>
      <c r="AE685" s="46">
        <v>1.19</v>
      </c>
      <c r="AF685" s="46" t="e">
        <v>#N/A</v>
      </c>
      <c r="AG685" s="46" t="e">
        <v>#N/A</v>
      </c>
      <c r="AH685" s="46">
        <v>1.01</v>
      </c>
      <c r="AI685" s="46" t="e">
        <v>#N/A</v>
      </c>
      <c r="AJ685" s="46" t="e">
        <v>#N/A</v>
      </c>
      <c r="AK685" s="46">
        <v>0.63</v>
      </c>
      <c r="AL685" s="46" t="e">
        <v>#N/A</v>
      </c>
      <c r="AM685" s="46" t="e">
        <v>#N/A</v>
      </c>
      <c r="AN685" s="46">
        <v>0.81</v>
      </c>
      <c r="AO685" s="46" t="e">
        <v>#N/A</v>
      </c>
      <c r="AP685" s="46">
        <v>0.5</v>
      </c>
      <c r="AQ685" s="46" t="e">
        <v>#N/A</v>
      </c>
      <c r="AR685" s="46">
        <v>0.45</v>
      </c>
      <c r="AS685" s="46" t="e">
        <v>#N/A</v>
      </c>
    </row>
    <row r="686" spans="1:45">
      <c r="A686" s="46" t="s">
        <v>220</v>
      </c>
      <c r="B686" s="46" t="s">
        <v>221</v>
      </c>
      <c r="C686" s="46" t="s">
        <v>110</v>
      </c>
      <c r="D686" s="46" t="s">
        <v>111</v>
      </c>
      <c r="E686" s="46" t="e">
        <v>#N/A</v>
      </c>
      <c r="F686" s="46" t="e">
        <v>#N/A</v>
      </c>
      <c r="G686" s="46" t="e">
        <v>#N/A</v>
      </c>
      <c r="H686" s="46" t="e">
        <v>#N/A</v>
      </c>
      <c r="I686" s="46" t="e">
        <v>#N/A</v>
      </c>
      <c r="J686" s="46" t="e">
        <v>#N/A</v>
      </c>
      <c r="K686" s="46" t="e">
        <v>#N/A</v>
      </c>
      <c r="L686" s="46" t="e">
        <v>#N/A</v>
      </c>
      <c r="M686" s="46" t="e">
        <v>#N/A</v>
      </c>
      <c r="N686" s="46" t="e">
        <v>#N/A</v>
      </c>
      <c r="O686" s="46" t="e">
        <v>#N/A</v>
      </c>
      <c r="P686" s="46" t="e">
        <v>#N/A</v>
      </c>
      <c r="Q686" s="46" t="e">
        <v>#N/A</v>
      </c>
      <c r="R686" s="46" t="e">
        <v>#N/A</v>
      </c>
      <c r="S686" s="46">
        <v>0.04</v>
      </c>
      <c r="T686" s="46" t="e">
        <v>#N/A</v>
      </c>
      <c r="U686" s="46" t="e">
        <v>#N/A</v>
      </c>
      <c r="V686" s="46" t="e">
        <v>#N/A</v>
      </c>
      <c r="W686" s="46" t="e">
        <v>#N/A</v>
      </c>
      <c r="X686" s="46" t="e">
        <v>#N/A</v>
      </c>
      <c r="Y686" s="46" t="e">
        <v>#N/A</v>
      </c>
      <c r="Z686" s="46" t="e">
        <v>#N/A</v>
      </c>
      <c r="AA686" s="46" t="e">
        <v>#N/A</v>
      </c>
      <c r="AB686" s="46" t="e">
        <v>#N/A</v>
      </c>
      <c r="AC686" s="46">
        <v>0</v>
      </c>
      <c r="AD686" s="46">
        <v>0.24</v>
      </c>
      <c r="AE686" s="46">
        <v>0.06</v>
      </c>
      <c r="AF686" s="46">
        <v>0.05</v>
      </c>
      <c r="AG686" s="46" t="e">
        <v>#N/A</v>
      </c>
      <c r="AH686" s="46" t="e">
        <v>#N/A</v>
      </c>
      <c r="AI686" s="46">
        <v>0</v>
      </c>
      <c r="AJ686" s="46" t="e">
        <v>#N/A</v>
      </c>
      <c r="AK686" s="46" t="e">
        <v>#N/A</v>
      </c>
      <c r="AL686" s="46" t="e">
        <v>#N/A</v>
      </c>
      <c r="AM686" s="46">
        <v>0</v>
      </c>
      <c r="AN686" s="46">
        <v>0</v>
      </c>
      <c r="AO686" s="46">
        <v>0</v>
      </c>
      <c r="AP686" s="46">
        <v>0.51</v>
      </c>
      <c r="AQ686" s="46" t="e">
        <v>#N/A</v>
      </c>
      <c r="AR686" s="46" t="e">
        <v>#N/A</v>
      </c>
      <c r="AS686" s="46" t="e">
        <v>#N/A</v>
      </c>
    </row>
    <row r="687" spans="1:45">
      <c r="A687" s="46" t="s">
        <v>220</v>
      </c>
      <c r="B687" s="46" t="s">
        <v>221</v>
      </c>
      <c r="C687" s="46" t="s">
        <v>112</v>
      </c>
      <c r="D687" s="46" t="s">
        <v>113</v>
      </c>
      <c r="E687" s="46" t="e">
        <v>#N/A</v>
      </c>
      <c r="F687" s="46" t="e">
        <v>#N/A</v>
      </c>
      <c r="G687" s="46" t="e">
        <v>#N/A</v>
      </c>
      <c r="H687" s="46" t="e">
        <v>#N/A</v>
      </c>
      <c r="I687" s="46" t="e">
        <v>#N/A</v>
      </c>
      <c r="J687" s="46" t="e">
        <v>#N/A</v>
      </c>
      <c r="K687" s="46" t="e">
        <v>#N/A</v>
      </c>
      <c r="L687" s="46" t="e">
        <v>#N/A</v>
      </c>
      <c r="M687" s="46" t="e">
        <v>#N/A</v>
      </c>
      <c r="N687" s="46" t="e">
        <v>#N/A</v>
      </c>
      <c r="O687" s="46" t="e">
        <v>#N/A</v>
      </c>
      <c r="P687" s="46" t="e">
        <v>#N/A</v>
      </c>
      <c r="Q687" s="46" t="e">
        <v>#N/A</v>
      </c>
      <c r="R687" s="46" t="e">
        <v>#N/A</v>
      </c>
      <c r="S687" s="46">
        <v>0</v>
      </c>
      <c r="T687" s="46" t="e">
        <v>#N/A</v>
      </c>
      <c r="U687" s="46" t="e">
        <v>#N/A</v>
      </c>
      <c r="V687" s="46" t="e">
        <v>#N/A</v>
      </c>
      <c r="W687" s="46" t="e">
        <v>#N/A</v>
      </c>
      <c r="X687" s="46">
        <v>0.01</v>
      </c>
      <c r="Y687" s="46" t="e">
        <v>#N/A</v>
      </c>
      <c r="Z687" s="46" t="e">
        <v>#N/A</v>
      </c>
      <c r="AA687" s="46">
        <v>0.15</v>
      </c>
      <c r="AB687" s="46" t="e">
        <v>#N/A</v>
      </c>
      <c r="AC687" s="46" t="e">
        <v>#N/A</v>
      </c>
      <c r="AD687" s="46" t="e">
        <v>#N/A</v>
      </c>
      <c r="AE687" s="46" t="e">
        <v>#N/A</v>
      </c>
      <c r="AF687" s="46" t="e">
        <v>#N/A</v>
      </c>
      <c r="AG687" s="46" t="e">
        <v>#N/A</v>
      </c>
      <c r="AH687" s="46" t="e">
        <v>#N/A</v>
      </c>
      <c r="AI687" s="46">
        <v>0</v>
      </c>
      <c r="AJ687" s="46">
        <v>0</v>
      </c>
      <c r="AK687" s="46">
        <v>0.03</v>
      </c>
      <c r="AL687" s="46">
        <v>0.05</v>
      </c>
      <c r="AM687" s="46">
        <v>0.04</v>
      </c>
      <c r="AN687" s="46">
        <v>0.08</v>
      </c>
      <c r="AO687" s="46">
        <v>0.02</v>
      </c>
      <c r="AP687" s="46">
        <v>0.06</v>
      </c>
      <c r="AQ687" s="46">
        <v>0.08</v>
      </c>
      <c r="AR687" s="46" t="e">
        <v>#N/A</v>
      </c>
      <c r="AS687" s="46" t="e">
        <v>#N/A</v>
      </c>
    </row>
    <row r="688" spans="1:45">
      <c r="A688" s="46" t="s">
        <v>220</v>
      </c>
      <c r="B688" s="46" t="s">
        <v>221</v>
      </c>
      <c r="C688" s="46" t="s">
        <v>114</v>
      </c>
      <c r="D688" s="46" t="s">
        <v>115</v>
      </c>
      <c r="E688" s="46" t="e">
        <v>#N/A</v>
      </c>
      <c r="F688" s="46" t="e">
        <v>#N/A</v>
      </c>
      <c r="G688" s="46" t="e">
        <v>#N/A</v>
      </c>
      <c r="H688" s="46" t="e">
        <v>#N/A</v>
      </c>
      <c r="I688" s="46" t="e">
        <v>#N/A</v>
      </c>
      <c r="J688" s="46" t="e">
        <v>#N/A</v>
      </c>
      <c r="K688" s="46" t="e">
        <v>#N/A</v>
      </c>
      <c r="L688" s="46" t="e">
        <v>#N/A</v>
      </c>
      <c r="M688" s="46" t="e">
        <v>#N/A</v>
      </c>
      <c r="N688" s="46" t="e">
        <v>#N/A</v>
      </c>
      <c r="O688" s="46" t="e">
        <v>#N/A</v>
      </c>
      <c r="P688" s="46" t="e">
        <v>#N/A</v>
      </c>
      <c r="Q688" s="46" t="e">
        <v>#N/A</v>
      </c>
      <c r="R688" s="46" t="e">
        <v>#N/A</v>
      </c>
      <c r="S688" s="46" t="e">
        <v>#N/A</v>
      </c>
      <c r="T688" s="46" t="e">
        <v>#N/A</v>
      </c>
      <c r="U688" s="46" t="e">
        <v>#N/A</v>
      </c>
      <c r="V688" s="46" t="e">
        <v>#N/A</v>
      </c>
      <c r="W688" s="46" t="e">
        <v>#N/A</v>
      </c>
      <c r="X688" s="46" t="e">
        <v>#N/A</v>
      </c>
      <c r="Y688" s="46" t="e">
        <v>#N/A</v>
      </c>
      <c r="Z688" s="46" t="e">
        <v>#N/A</v>
      </c>
      <c r="AA688" s="46" t="e">
        <v>#N/A</v>
      </c>
      <c r="AB688" s="46" t="e">
        <v>#N/A</v>
      </c>
      <c r="AC688" s="46" t="e">
        <v>#N/A</v>
      </c>
      <c r="AD688" s="46" t="e">
        <v>#N/A</v>
      </c>
      <c r="AE688" s="46" t="e">
        <v>#N/A</v>
      </c>
      <c r="AF688" s="46" t="e">
        <v>#N/A</v>
      </c>
      <c r="AG688" s="46" t="e">
        <v>#N/A</v>
      </c>
      <c r="AH688" s="46" t="e">
        <v>#N/A</v>
      </c>
      <c r="AI688" s="46" t="e">
        <v>#N/A</v>
      </c>
      <c r="AJ688" s="46" t="e">
        <v>#N/A</v>
      </c>
      <c r="AK688" s="46" t="e">
        <v>#N/A</v>
      </c>
      <c r="AL688" s="46" t="e">
        <v>#N/A</v>
      </c>
      <c r="AM688" s="46" t="e">
        <v>#N/A</v>
      </c>
      <c r="AN688" s="46" t="e">
        <v>#N/A</v>
      </c>
      <c r="AO688" s="46" t="e">
        <v>#N/A</v>
      </c>
      <c r="AP688" s="46" t="e">
        <v>#N/A</v>
      </c>
      <c r="AQ688" s="46" t="e">
        <v>#N/A</v>
      </c>
      <c r="AR688" s="46" t="e">
        <v>#N/A</v>
      </c>
      <c r="AS688" s="46" t="e">
        <v>#N/A</v>
      </c>
    </row>
    <row r="689" spans="1:45">
      <c r="A689" s="46" t="s">
        <v>220</v>
      </c>
      <c r="B689" s="46" t="s">
        <v>221</v>
      </c>
      <c r="C689" s="46" t="s">
        <v>116</v>
      </c>
      <c r="D689" s="46" t="s">
        <v>117</v>
      </c>
      <c r="E689" s="46" t="e">
        <v>#N/A</v>
      </c>
      <c r="F689" s="46" t="e">
        <v>#N/A</v>
      </c>
      <c r="G689" s="46" t="e">
        <v>#N/A</v>
      </c>
      <c r="H689" s="46" t="e">
        <v>#N/A</v>
      </c>
      <c r="I689" s="46" t="e">
        <v>#N/A</v>
      </c>
      <c r="J689" s="46" t="e">
        <v>#N/A</v>
      </c>
      <c r="K689" s="46" t="e">
        <v>#N/A</v>
      </c>
      <c r="L689" s="46" t="e">
        <v>#N/A</v>
      </c>
      <c r="M689" s="46" t="e">
        <v>#N/A</v>
      </c>
      <c r="N689" s="46" t="e">
        <v>#N/A</v>
      </c>
      <c r="O689" s="46" t="e">
        <v>#N/A</v>
      </c>
      <c r="P689" s="46" t="e">
        <v>#N/A</v>
      </c>
      <c r="Q689" s="46" t="e">
        <v>#N/A</v>
      </c>
      <c r="R689" s="46" t="e">
        <v>#N/A</v>
      </c>
      <c r="S689" s="46" t="e">
        <v>#N/A</v>
      </c>
      <c r="T689" s="46" t="e">
        <v>#N/A</v>
      </c>
      <c r="U689" s="46" t="e">
        <v>#N/A</v>
      </c>
      <c r="V689" s="46" t="e">
        <v>#N/A</v>
      </c>
      <c r="W689" s="46" t="e">
        <v>#N/A</v>
      </c>
      <c r="X689" s="46" t="e">
        <v>#N/A</v>
      </c>
      <c r="Y689" s="46" t="e">
        <v>#N/A</v>
      </c>
      <c r="Z689" s="46" t="e">
        <v>#N/A</v>
      </c>
      <c r="AA689" s="46" t="e">
        <v>#N/A</v>
      </c>
      <c r="AB689" s="46" t="e">
        <v>#N/A</v>
      </c>
      <c r="AC689" s="46" t="e">
        <v>#N/A</v>
      </c>
      <c r="AD689" s="46" t="e">
        <v>#N/A</v>
      </c>
      <c r="AE689" s="46" t="e">
        <v>#N/A</v>
      </c>
      <c r="AF689" s="46" t="e">
        <v>#N/A</v>
      </c>
      <c r="AG689" s="46" t="e">
        <v>#N/A</v>
      </c>
      <c r="AH689" s="46" t="e">
        <v>#N/A</v>
      </c>
      <c r="AI689" s="46" t="e">
        <v>#N/A</v>
      </c>
      <c r="AJ689" s="46" t="e">
        <v>#N/A</v>
      </c>
      <c r="AK689" s="46" t="e">
        <v>#N/A</v>
      </c>
      <c r="AL689" s="46" t="e">
        <v>#N/A</v>
      </c>
      <c r="AM689" s="46" t="e">
        <v>#N/A</v>
      </c>
      <c r="AN689" s="46" t="e">
        <v>#N/A</v>
      </c>
      <c r="AO689" s="46" t="e">
        <v>#N/A</v>
      </c>
      <c r="AP689" s="46" t="e">
        <v>#N/A</v>
      </c>
      <c r="AQ689" s="46" t="e">
        <v>#N/A</v>
      </c>
      <c r="AR689" s="46" t="e">
        <v>#N/A</v>
      </c>
      <c r="AS689" s="46" t="e">
        <v>#N/A</v>
      </c>
    </row>
    <row r="690" spans="1:45">
      <c r="A690" s="46" t="s">
        <v>220</v>
      </c>
      <c r="B690" s="46" t="s">
        <v>221</v>
      </c>
      <c r="C690" s="46" t="s">
        <v>118</v>
      </c>
      <c r="D690" s="46" t="s">
        <v>119</v>
      </c>
      <c r="E690" s="46" t="e">
        <v>#N/A</v>
      </c>
      <c r="F690" s="46" t="e">
        <v>#N/A</v>
      </c>
      <c r="G690" s="46" t="e">
        <v>#N/A</v>
      </c>
      <c r="H690" s="46" t="e">
        <v>#N/A</v>
      </c>
      <c r="I690" s="46" t="e">
        <v>#N/A</v>
      </c>
      <c r="J690" s="46" t="e">
        <v>#N/A</v>
      </c>
      <c r="K690" s="46" t="e">
        <v>#N/A</v>
      </c>
      <c r="L690" s="46" t="e">
        <v>#N/A</v>
      </c>
      <c r="M690" s="46" t="e">
        <v>#N/A</v>
      </c>
      <c r="N690" s="46" t="e">
        <v>#N/A</v>
      </c>
      <c r="O690" s="46" t="e">
        <v>#N/A</v>
      </c>
      <c r="P690" s="46" t="e">
        <v>#N/A</v>
      </c>
      <c r="Q690" s="46" t="e">
        <v>#N/A</v>
      </c>
      <c r="R690" s="46" t="e">
        <v>#N/A</v>
      </c>
      <c r="S690" s="46" t="e">
        <v>#N/A</v>
      </c>
      <c r="T690" s="46" t="e">
        <v>#N/A</v>
      </c>
      <c r="U690" s="46" t="e">
        <v>#N/A</v>
      </c>
      <c r="V690" s="46" t="e">
        <v>#N/A</v>
      </c>
      <c r="W690" s="46" t="e">
        <v>#N/A</v>
      </c>
      <c r="X690" s="46" t="e">
        <v>#N/A</v>
      </c>
      <c r="Y690" s="46" t="e">
        <v>#N/A</v>
      </c>
      <c r="Z690" s="46" t="e">
        <v>#N/A</v>
      </c>
      <c r="AA690" s="46" t="e">
        <v>#N/A</v>
      </c>
      <c r="AB690" s="46" t="e">
        <v>#N/A</v>
      </c>
      <c r="AC690" s="46" t="e">
        <v>#N/A</v>
      </c>
      <c r="AD690" s="46" t="e">
        <v>#N/A</v>
      </c>
      <c r="AE690" s="46" t="e">
        <v>#N/A</v>
      </c>
      <c r="AF690" s="46" t="e">
        <v>#N/A</v>
      </c>
      <c r="AG690" s="46" t="e">
        <v>#N/A</v>
      </c>
      <c r="AH690" s="46" t="e">
        <v>#N/A</v>
      </c>
      <c r="AI690" s="46" t="e">
        <v>#N/A</v>
      </c>
      <c r="AJ690" s="46" t="e">
        <v>#N/A</v>
      </c>
      <c r="AK690" s="46" t="e">
        <v>#N/A</v>
      </c>
      <c r="AL690" s="46" t="e">
        <v>#N/A</v>
      </c>
      <c r="AM690" s="46" t="e">
        <v>#N/A</v>
      </c>
      <c r="AN690" s="46" t="e">
        <v>#N/A</v>
      </c>
      <c r="AO690" s="46" t="e">
        <v>#N/A</v>
      </c>
      <c r="AP690" s="46" t="e">
        <v>#N/A</v>
      </c>
      <c r="AQ690" s="46" t="e">
        <v>#N/A</v>
      </c>
      <c r="AR690" s="46" t="e">
        <v>#N/A</v>
      </c>
      <c r="AS690" s="46" t="e">
        <v>#N/A</v>
      </c>
    </row>
    <row r="691" spans="1:45">
      <c r="A691" s="46" t="s">
        <v>220</v>
      </c>
      <c r="B691" s="46" t="s">
        <v>221</v>
      </c>
      <c r="C691" s="46" t="s">
        <v>120</v>
      </c>
      <c r="D691" s="46" t="s">
        <v>121</v>
      </c>
      <c r="E691" s="46" t="e">
        <v>#N/A</v>
      </c>
      <c r="F691" s="46" t="e">
        <v>#N/A</v>
      </c>
      <c r="G691" s="46" t="e">
        <v>#N/A</v>
      </c>
      <c r="H691" s="46" t="e">
        <v>#N/A</v>
      </c>
      <c r="I691" s="46" t="e">
        <v>#N/A</v>
      </c>
      <c r="J691" s="46" t="e">
        <v>#N/A</v>
      </c>
      <c r="K691" s="46" t="e">
        <v>#N/A</v>
      </c>
      <c r="L691" s="46" t="e">
        <v>#N/A</v>
      </c>
      <c r="M691" s="46" t="e">
        <v>#N/A</v>
      </c>
      <c r="N691" s="46" t="e">
        <v>#N/A</v>
      </c>
      <c r="O691" s="46">
        <v>27.88</v>
      </c>
      <c r="P691" s="46" t="e">
        <v>#N/A</v>
      </c>
      <c r="Q691" s="46" t="e">
        <v>#N/A</v>
      </c>
      <c r="R691" s="46">
        <v>25.71</v>
      </c>
      <c r="S691" s="46" t="e">
        <v>#N/A</v>
      </c>
      <c r="T691" s="46" t="e">
        <v>#N/A</v>
      </c>
      <c r="U691" s="46">
        <v>17.21</v>
      </c>
      <c r="V691" s="46" t="e">
        <v>#N/A</v>
      </c>
      <c r="W691" s="46" t="e">
        <v>#N/A</v>
      </c>
      <c r="X691" s="46">
        <v>17.059999999999999</v>
      </c>
      <c r="Y691" s="46" t="e">
        <v>#N/A</v>
      </c>
      <c r="Z691" s="46" t="e">
        <v>#N/A</v>
      </c>
      <c r="AA691" s="46">
        <v>12.37</v>
      </c>
      <c r="AB691" s="46" t="e">
        <v>#N/A</v>
      </c>
      <c r="AC691" s="46" t="e">
        <v>#N/A</v>
      </c>
      <c r="AD691" s="46">
        <v>9.5</v>
      </c>
      <c r="AE691" s="46" t="e">
        <v>#N/A</v>
      </c>
      <c r="AF691" s="46" t="e">
        <v>#N/A</v>
      </c>
      <c r="AG691" s="46">
        <v>4.3</v>
      </c>
      <c r="AH691" s="46" t="e">
        <v>#N/A</v>
      </c>
      <c r="AI691" s="46" t="e">
        <v>#N/A</v>
      </c>
      <c r="AJ691" s="46">
        <v>4.43</v>
      </c>
      <c r="AK691" s="46" t="e">
        <v>#N/A</v>
      </c>
      <c r="AL691" s="46" t="e">
        <v>#N/A</v>
      </c>
      <c r="AM691" s="46">
        <v>4.25</v>
      </c>
      <c r="AN691" s="46" t="e">
        <v>#N/A</v>
      </c>
      <c r="AO691" s="46">
        <v>2.89</v>
      </c>
      <c r="AP691" s="46" t="e">
        <v>#N/A</v>
      </c>
      <c r="AQ691" s="46" t="e">
        <v>#N/A</v>
      </c>
      <c r="AR691" s="46" t="e">
        <v>#N/A</v>
      </c>
      <c r="AS691" s="46" t="e">
        <v>#N/A</v>
      </c>
    </row>
    <row r="692" spans="1:45">
      <c r="A692" s="46" t="s">
        <v>220</v>
      </c>
      <c r="B692" s="46" t="s">
        <v>221</v>
      </c>
      <c r="C692" s="46" t="s">
        <v>122</v>
      </c>
      <c r="D692" s="46" t="s">
        <v>123</v>
      </c>
      <c r="E692" s="46" t="e">
        <v>#N/A</v>
      </c>
      <c r="F692" s="46" t="e">
        <v>#N/A</v>
      </c>
      <c r="G692" s="46" t="e">
        <v>#N/A</v>
      </c>
      <c r="H692" s="46" t="e">
        <v>#N/A</v>
      </c>
      <c r="I692" s="46" t="e">
        <v>#N/A</v>
      </c>
      <c r="J692" s="46" t="e">
        <v>#N/A</v>
      </c>
      <c r="K692" s="46" t="e">
        <v>#N/A</v>
      </c>
      <c r="L692" s="46" t="e">
        <v>#N/A</v>
      </c>
      <c r="M692" s="46" t="e">
        <v>#N/A</v>
      </c>
      <c r="N692" s="46" t="e">
        <v>#N/A</v>
      </c>
      <c r="O692" s="46" t="e">
        <v>#N/A</v>
      </c>
      <c r="P692" s="46" t="e">
        <v>#N/A</v>
      </c>
      <c r="Q692" s="46" t="e">
        <v>#N/A</v>
      </c>
      <c r="R692" s="46" t="e">
        <v>#N/A</v>
      </c>
      <c r="S692" s="46" t="e">
        <v>#N/A</v>
      </c>
      <c r="T692" s="46" t="e">
        <v>#N/A</v>
      </c>
      <c r="U692" s="46" t="e">
        <v>#N/A</v>
      </c>
      <c r="V692" s="46" t="e">
        <v>#N/A</v>
      </c>
      <c r="W692" s="46" t="e">
        <v>#N/A</v>
      </c>
      <c r="X692" s="46" t="e">
        <v>#N/A</v>
      </c>
      <c r="Y692" s="46" t="e">
        <v>#N/A</v>
      </c>
      <c r="Z692" s="46" t="e">
        <v>#N/A</v>
      </c>
      <c r="AA692" s="46" t="e">
        <v>#N/A</v>
      </c>
      <c r="AB692" s="46" t="e">
        <v>#N/A</v>
      </c>
      <c r="AC692" s="46" t="e">
        <v>#N/A</v>
      </c>
      <c r="AD692" s="46" t="e">
        <v>#N/A</v>
      </c>
      <c r="AE692" s="46" t="e">
        <v>#N/A</v>
      </c>
      <c r="AF692" s="46" t="e">
        <v>#N/A</v>
      </c>
      <c r="AG692" s="46" t="e">
        <v>#N/A</v>
      </c>
      <c r="AH692" s="46">
        <v>0.03</v>
      </c>
      <c r="AI692" s="46" t="e">
        <v>#N/A</v>
      </c>
      <c r="AJ692" s="46">
        <v>0.25</v>
      </c>
      <c r="AK692" s="46">
        <v>0</v>
      </c>
      <c r="AL692" s="46" t="e">
        <v>#N/A</v>
      </c>
      <c r="AM692" s="46" t="e">
        <v>#N/A</v>
      </c>
      <c r="AN692" s="46">
        <v>0.23</v>
      </c>
      <c r="AO692" s="46">
        <v>0</v>
      </c>
      <c r="AP692" s="46">
        <v>0</v>
      </c>
      <c r="AQ692" s="46">
        <v>0.01</v>
      </c>
      <c r="AR692" s="46">
        <v>0</v>
      </c>
      <c r="AS692" s="46" t="e">
        <v>#N/A</v>
      </c>
    </row>
    <row r="693" spans="1:45">
      <c r="A693" s="46" t="s">
        <v>220</v>
      </c>
      <c r="B693" s="46" t="s">
        <v>221</v>
      </c>
      <c r="C693" s="46" t="s">
        <v>124</v>
      </c>
      <c r="D693" s="46" t="s">
        <v>125</v>
      </c>
      <c r="E693" s="46" t="e">
        <v>#N/A</v>
      </c>
      <c r="F693" s="46" t="e">
        <v>#N/A</v>
      </c>
      <c r="G693" s="46" t="e">
        <v>#N/A</v>
      </c>
      <c r="H693" s="46" t="e">
        <v>#N/A</v>
      </c>
      <c r="I693" s="46" t="e">
        <v>#N/A</v>
      </c>
      <c r="J693" s="46" t="e">
        <v>#N/A</v>
      </c>
      <c r="K693" s="46" t="e">
        <v>#N/A</v>
      </c>
      <c r="L693" s="46" t="e">
        <v>#N/A</v>
      </c>
      <c r="M693" s="46" t="e">
        <v>#N/A</v>
      </c>
      <c r="N693" s="46" t="e">
        <v>#N/A</v>
      </c>
      <c r="O693" s="46" t="e">
        <v>#N/A</v>
      </c>
      <c r="P693" s="46" t="e">
        <v>#N/A</v>
      </c>
      <c r="Q693" s="46" t="e">
        <v>#N/A</v>
      </c>
      <c r="R693" s="46" t="e">
        <v>#N/A</v>
      </c>
      <c r="S693" s="46">
        <v>0.03</v>
      </c>
      <c r="T693" s="46" t="e">
        <v>#N/A</v>
      </c>
      <c r="U693" s="46" t="e">
        <v>#N/A</v>
      </c>
      <c r="V693" s="46" t="e">
        <v>#N/A</v>
      </c>
      <c r="W693" s="46" t="e">
        <v>#N/A</v>
      </c>
      <c r="X693" s="46">
        <v>0</v>
      </c>
      <c r="Y693" s="46" t="e">
        <v>#N/A</v>
      </c>
      <c r="Z693" s="46">
        <v>0</v>
      </c>
      <c r="AA693" s="46">
        <v>0.19</v>
      </c>
      <c r="AB693" s="46">
        <v>4.5</v>
      </c>
      <c r="AC693" s="46">
        <v>4.7699999999999996</v>
      </c>
      <c r="AD693" s="46" t="e">
        <v>#N/A</v>
      </c>
      <c r="AE693" s="46" t="e">
        <v>#N/A</v>
      </c>
      <c r="AF693" s="46" t="e">
        <v>#N/A</v>
      </c>
      <c r="AG693" s="46">
        <v>0.21</v>
      </c>
      <c r="AH693" s="46">
        <v>0.1</v>
      </c>
      <c r="AI693" s="46">
        <v>0.05</v>
      </c>
      <c r="AJ693" s="46">
        <v>2.4900000000000002</v>
      </c>
      <c r="AK693" s="46">
        <v>0.84</v>
      </c>
      <c r="AL693" s="46">
        <v>0</v>
      </c>
      <c r="AM693" s="46">
        <v>0</v>
      </c>
      <c r="AN693" s="46">
        <v>0.05</v>
      </c>
      <c r="AO693" s="46">
        <v>1.35</v>
      </c>
      <c r="AP693" s="46">
        <v>1</v>
      </c>
      <c r="AQ693" s="46">
        <v>0.97</v>
      </c>
      <c r="AR693" s="46" t="e">
        <v>#N/A</v>
      </c>
      <c r="AS693" s="46" t="e">
        <v>#N/A</v>
      </c>
    </row>
    <row r="694" spans="1:45">
      <c r="A694" s="46" t="s">
        <v>220</v>
      </c>
      <c r="B694" s="46" t="s">
        <v>221</v>
      </c>
      <c r="C694" s="46" t="s">
        <v>126</v>
      </c>
      <c r="D694" s="46" t="s">
        <v>127</v>
      </c>
      <c r="E694" s="46" t="e">
        <v>#N/A</v>
      </c>
      <c r="F694" s="46" t="e">
        <v>#N/A</v>
      </c>
      <c r="G694" s="46" t="e">
        <v>#N/A</v>
      </c>
      <c r="H694" s="46" t="e">
        <v>#N/A</v>
      </c>
      <c r="I694" s="46" t="e">
        <v>#N/A</v>
      </c>
      <c r="J694" s="46" t="e">
        <v>#N/A</v>
      </c>
      <c r="K694" s="46" t="e">
        <v>#N/A</v>
      </c>
      <c r="L694" s="46" t="e">
        <v>#N/A</v>
      </c>
      <c r="M694" s="46" t="e">
        <v>#N/A</v>
      </c>
      <c r="N694" s="46" t="e">
        <v>#N/A</v>
      </c>
      <c r="O694" s="46" t="e">
        <v>#N/A</v>
      </c>
      <c r="P694" s="46" t="e">
        <v>#N/A</v>
      </c>
      <c r="Q694" s="46" t="e">
        <v>#N/A</v>
      </c>
      <c r="R694" s="46" t="e">
        <v>#N/A</v>
      </c>
      <c r="S694" s="46" t="e">
        <v>#N/A</v>
      </c>
      <c r="T694" s="46" t="e">
        <v>#N/A</v>
      </c>
      <c r="U694" s="46" t="e">
        <v>#N/A</v>
      </c>
      <c r="V694" s="46" t="e">
        <v>#N/A</v>
      </c>
      <c r="W694" s="46" t="e">
        <v>#N/A</v>
      </c>
      <c r="X694" s="46" t="e">
        <v>#N/A</v>
      </c>
      <c r="Y694" s="46" t="e">
        <v>#N/A</v>
      </c>
      <c r="Z694" s="46" t="e">
        <v>#N/A</v>
      </c>
      <c r="AA694" s="46" t="e">
        <v>#N/A</v>
      </c>
      <c r="AB694" s="46" t="e">
        <v>#N/A</v>
      </c>
      <c r="AC694" s="46">
        <v>0.04</v>
      </c>
      <c r="AD694" s="46" t="e">
        <v>#N/A</v>
      </c>
      <c r="AE694" s="46">
        <v>1</v>
      </c>
      <c r="AF694" s="46" t="e">
        <v>#N/A</v>
      </c>
      <c r="AG694" s="46">
        <v>0.31</v>
      </c>
      <c r="AH694" s="46">
        <v>0.24</v>
      </c>
      <c r="AI694" s="46">
        <v>0.32</v>
      </c>
      <c r="AJ694" s="46">
        <v>0.38</v>
      </c>
      <c r="AK694" s="46">
        <v>0.56000000000000005</v>
      </c>
      <c r="AL694" s="46" t="e">
        <v>#N/A</v>
      </c>
      <c r="AM694" s="46">
        <v>0.36</v>
      </c>
      <c r="AN694" s="46" t="e">
        <v>#N/A</v>
      </c>
      <c r="AO694" s="46" t="e">
        <v>#N/A</v>
      </c>
      <c r="AP694" s="46" t="e">
        <v>#N/A</v>
      </c>
      <c r="AQ694" s="46" t="e">
        <v>#N/A</v>
      </c>
      <c r="AR694" s="46" t="e">
        <v>#N/A</v>
      </c>
      <c r="AS694" s="46" t="e">
        <v>#N/A</v>
      </c>
    </row>
    <row r="695" spans="1:45">
      <c r="A695" s="46" t="s">
        <v>220</v>
      </c>
      <c r="B695" s="46" t="s">
        <v>221</v>
      </c>
      <c r="C695" s="46" t="s">
        <v>128</v>
      </c>
      <c r="D695" s="46" t="s">
        <v>129</v>
      </c>
      <c r="E695" s="46" t="e">
        <v>#N/A</v>
      </c>
      <c r="F695" s="46" t="e">
        <v>#N/A</v>
      </c>
      <c r="G695" s="46" t="e">
        <v>#N/A</v>
      </c>
      <c r="H695" s="46" t="e">
        <v>#N/A</v>
      </c>
      <c r="I695" s="46" t="e">
        <v>#N/A</v>
      </c>
      <c r="J695" s="46" t="e">
        <v>#N/A</v>
      </c>
      <c r="K695" s="46" t="e">
        <v>#N/A</v>
      </c>
      <c r="L695" s="46" t="e">
        <v>#N/A</v>
      </c>
      <c r="M695" s="46" t="e">
        <v>#N/A</v>
      </c>
      <c r="N695" s="46" t="e">
        <v>#N/A</v>
      </c>
      <c r="O695" s="46">
        <v>9.65</v>
      </c>
      <c r="P695" s="46" t="e">
        <v>#N/A</v>
      </c>
      <c r="Q695" s="46" t="e">
        <v>#N/A</v>
      </c>
      <c r="R695" s="46" t="e">
        <v>#N/A</v>
      </c>
      <c r="S695" s="46" t="e">
        <v>#N/A</v>
      </c>
      <c r="T695" s="46">
        <v>3.78</v>
      </c>
      <c r="U695" s="46" t="e">
        <v>#N/A</v>
      </c>
      <c r="V695" s="46" t="e">
        <v>#N/A</v>
      </c>
      <c r="W695" s="46">
        <v>2.88</v>
      </c>
      <c r="X695" s="46" t="e">
        <v>#N/A</v>
      </c>
      <c r="Y695" s="46">
        <v>2.2999999999999998</v>
      </c>
      <c r="Z695" s="46" t="e">
        <v>#N/A</v>
      </c>
      <c r="AA695" s="46">
        <v>4.33</v>
      </c>
      <c r="AB695" s="46" t="e">
        <v>#N/A</v>
      </c>
      <c r="AC695" s="46">
        <v>4.74</v>
      </c>
      <c r="AD695" s="46" t="e">
        <v>#N/A</v>
      </c>
      <c r="AE695" s="46">
        <v>3.46</v>
      </c>
      <c r="AF695" s="46" t="e">
        <v>#N/A</v>
      </c>
      <c r="AG695" s="46">
        <v>2.5</v>
      </c>
      <c r="AH695" s="46" t="e">
        <v>#N/A</v>
      </c>
      <c r="AI695" s="46">
        <v>2.2400000000000002</v>
      </c>
      <c r="AJ695" s="46">
        <v>3.31</v>
      </c>
      <c r="AK695" s="46">
        <v>0.8</v>
      </c>
      <c r="AL695" s="46" t="e">
        <v>#N/A</v>
      </c>
      <c r="AM695" s="46">
        <v>0.87</v>
      </c>
      <c r="AN695" s="46" t="e">
        <v>#N/A</v>
      </c>
      <c r="AO695" s="46">
        <v>0.96</v>
      </c>
      <c r="AP695" s="46" t="e">
        <v>#N/A</v>
      </c>
      <c r="AQ695" s="46">
        <v>0.67</v>
      </c>
      <c r="AR695" s="46" t="e">
        <v>#N/A</v>
      </c>
      <c r="AS695" s="46" t="e">
        <v>#N/A</v>
      </c>
    </row>
    <row r="696" spans="1:45">
      <c r="A696" s="46" t="s">
        <v>220</v>
      </c>
      <c r="B696" s="46" t="s">
        <v>221</v>
      </c>
      <c r="C696" s="46" t="s">
        <v>130</v>
      </c>
      <c r="D696" s="46" t="s">
        <v>131</v>
      </c>
      <c r="E696" s="46" t="e">
        <v>#N/A</v>
      </c>
      <c r="F696" s="46" t="e">
        <v>#N/A</v>
      </c>
      <c r="G696" s="46" t="e">
        <v>#N/A</v>
      </c>
      <c r="H696" s="46" t="e">
        <v>#N/A</v>
      </c>
      <c r="I696" s="46" t="e">
        <v>#N/A</v>
      </c>
      <c r="J696" s="46" t="e">
        <v>#N/A</v>
      </c>
      <c r="K696" s="46" t="e">
        <v>#N/A</v>
      </c>
      <c r="L696" s="46" t="e">
        <v>#N/A</v>
      </c>
      <c r="M696" s="46" t="e">
        <v>#N/A</v>
      </c>
      <c r="N696" s="46" t="e">
        <v>#N/A</v>
      </c>
      <c r="O696" s="46" t="e">
        <v>#N/A</v>
      </c>
      <c r="P696" s="46" t="e">
        <v>#N/A</v>
      </c>
      <c r="Q696" s="46" t="e">
        <v>#N/A</v>
      </c>
      <c r="R696" s="46" t="e">
        <v>#N/A</v>
      </c>
      <c r="S696" s="46" t="e">
        <v>#N/A</v>
      </c>
      <c r="T696" s="46" t="e">
        <v>#N/A</v>
      </c>
      <c r="U696" s="46" t="e">
        <v>#N/A</v>
      </c>
      <c r="V696" s="46" t="e">
        <v>#N/A</v>
      </c>
      <c r="W696" s="46" t="e">
        <v>#N/A</v>
      </c>
      <c r="X696" s="46" t="e">
        <v>#N/A</v>
      </c>
      <c r="Y696" s="46" t="e">
        <v>#N/A</v>
      </c>
      <c r="Z696" s="46">
        <v>3.04</v>
      </c>
      <c r="AA696" s="46" t="e">
        <v>#N/A</v>
      </c>
      <c r="AB696" s="46" t="e">
        <v>#N/A</v>
      </c>
      <c r="AC696" s="46">
        <v>8.0500000000000007</v>
      </c>
      <c r="AD696" s="46" t="e">
        <v>#N/A</v>
      </c>
      <c r="AE696" s="46" t="e">
        <v>#N/A</v>
      </c>
      <c r="AF696" s="46" t="e">
        <v>#N/A</v>
      </c>
      <c r="AG696" s="46">
        <v>2.42</v>
      </c>
      <c r="AH696" s="46" t="e">
        <v>#N/A</v>
      </c>
      <c r="AI696" s="46" t="e">
        <v>#N/A</v>
      </c>
      <c r="AJ696" s="46" t="e">
        <v>#N/A</v>
      </c>
      <c r="AK696" s="46" t="e">
        <v>#N/A</v>
      </c>
      <c r="AL696" s="46">
        <v>0.23</v>
      </c>
      <c r="AM696" s="46" t="e">
        <v>#N/A</v>
      </c>
      <c r="AN696" s="46" t="e">
        <v>#N/A</v>
      </c>
      <c r="AO696" s="46">
        <v>0.1</v>
      </c>
      <c r="AP696" s="46">
        <v>0.06</v>
      </c>
      <c r="AQ696" s="46">
        <v>0.06</v>
      </c>
      <c r="AR696" s="46" t="e">
        <v>#N/A</v>
      </c>
      <c r="AS696" s="46" t="e">
        <v>#N/A</v>
      </c>
    </row>
    <row r="697" spans="1:45">
      <c r="A697" s="46" t="s">
        <v>220</v>
      </c>
      <c r="B697" s="46" t="s">
        <v>221</v>
      </c>
      <c r="C697" s="46" t="s">
        <v>132</v>
      </c>
      <c r="D697" s="46" t="s">
        <v>133</v>
      </c>
      <c r="E697" s="46" t="e">
        <v>#N/A</v>
      </c>
      <c r="F697" s="46" t="e">
        <v>#N/A</v>
      </c>
      <c r="G697" s="46" t="e">
        <v>#N/A</v>
      </c>
      <c r="H697" s="46" t="e">
        <v>#N/A</v>
      </c>
      <c r="I697" s="46" t="e">
        <v>#N/A</v>
      </c>
      <c r="J697" s="46" t="e">
        <v>#N/A</v>
      </c>
      <c r="K697" s="46" t="e">
        <v>#N/A</v>
      </c>
      <c r="L697" s="46" t="e">
        <v>#N/A</v>
      </c>
      <c r="M697" s="46" t="e">
        <v>#N/A</v>
      </c>
      <c r="N697" s="46" t="e">
        <v>#N/A</v>
      </c>
      <c r="O697" s="46" t="e">
        <v>#N/A</v>
      </c>
      <c r="P697" s="46" t="e">
        <v>#N/A</v>
      </c>
      <c r="Q697" s="46" t="e">
        <v>#N/A</v>
      </c>
      <c r="R697" s="46" t="e">
        <v>#N/A</v>
      </c>
      <c r="S697" s="46" t="e">
        <v>#N/A</v>
      </c>
      <c r="T697" s="46" t="e">
        <v>#N/A</v>
      </c>
      <c r="U697" s="46" t="e">
        <v>#N/A</v>
      </c>
      <c r="V697" s="46" t="e">
        <v>#N/A</v>
      </c>
      <c r="W697" s="46" t="e">
        <v>#N/A</v>
      </c>
      <c r="X697" s="46" t="e">
        <v>#N/A</v>
      </c>
      <c r="Y697" s="46" t="e">
        <v>#N/A</v>
      </c>
      <c r="Z697" s="46" t="e">
        <v>#N/A</v>
      </c>
      <c r="AA697" s="46" t="e">
        <v>#N/A</v>
      </c>
      <c r="AB697" s="46" t="e">
        <v>#N/A</v>
      </c>
      <c r="AC697" s="46" t="e">
        <v>#N/A</v>
      </c>
      <c r="AD697" s="46" t="e">
        <v>#N/A</v>
      </c>
      <c r="AE697" s="46" t="e">
        <v>#N/A</v>
      </c>
      <c r="AF697" s="46" t="e">
        <v>#N/A</v>
      </c>
      <c r="AG697" s="46" t="e">
        <v>#N/A</v>
      </c>
      <c r="AH697" s="46" t="e">
        <v>#N/A</v>
      </c>
      <c r="AI697" s="46" t="e">
        <v>#N/A</v>
      </c>
      <c r="AJ697" s="46" t="e">
        <v>#N/A</v>
      </c>
      <c r="AK697" s="46" t="e">
        <v>#N/A</v>
      </c>
      <c r="AL697" s="46" t="e">
        <v>#N/A</v>
      </c>
      <c r="AM697" s="46" t="e">
        <v>#N/A</v>
      </c>
      <c r="AN697" s="46" t="e">
        <v>#N/A</v>
      </c>
      <c r="AO697" s="46" t="e">
        <v>#N/A</v>
      </c>
      <c r="AP697" s="46" t="e">
        <v>#N/A</v>
      </c>
      <c r="AQ697" s="46" t="e">
        <v>#N/A</v>
      </c>
      <c r="AR697" s="46" t="e">
        <v>#N/A</v>
      </c>
      <c r="AS697" s="46" t="e">
        <v>#N/A</v>
      </c>
    </row>
    <row r="698" spans="1:45">
      <c r="A698" s="46" t="s">
        <v>220</v>
      </c>
      <c r="B698" s="46" t="s">
        <v>221</v>
      </c>
      <c r="C698" s="46" t="s">
        <v>134</v>
      </c>
      <c r="D698" s="46" t="s">
        <v>135</v>
      </c>
      <c r="E698" s="46" t="e">
        <v>#N/A</v>
      </c>
      <c r="F698" s="46" t="e">
        <v>#N/A</v>
      </c>
      <c r="G698" s="46" t="e">
        <v>#N/A</v>
      </c>
      <c r="H698" s="46" t="e">
        <v>#N/A</v>
      </c>
      <c r="I698" s="46" t="e">
        <v>#N/A</v>
      </c>
      <c r="J698" s="46" t="e">
        <v>#N/A</v>
      </c>
      <c r="K698" s="46" t="e">
        <v>#N/A</v>
      </c>
      <c r="L698" s="46" t="e">
        <v>#N/A</v>
      </c>
      <c r="M698" s="46" t="e">
        <v>#N/A</v>
      </c>
      <c r="N698" s="46" t="e">
        <v>#N/A</v>
      </c>
      <c r="O698" s="46" t="e">
        <v>#N/A</v>
      </c>
      <c r="P698" s="46" t="e">
        <v>#N/A</v>
      </c>
      <c r="Q698" s="46" t="e">
        <v>#N/A</v>
      </c>
      <c r="R698" s="46" t="e">
        <v>#N/A</v>
      </c>
      <c r="S698" s="46" t="e">
        <v>#N/A</v>
      </c>
      <c r="T698" s="46" t="e">
        <v>#N/A</v>
      </c>
      <c r="U698" s="46" t="e">
        <v>#N/A</v>
      </c>
      <c r="V698" s="46" t="e">
        <v>#N/A</v>
      </c>
      <c r="W698" s="46" t="e">
        <v>#N/A</v>
      </c>
      <c r="X698" s="46" t="e">
        <v>#N/A</v>
      </c>
      <c r="Y698" s="46" t="e">
        <v>#N/A</v>
      </c>
      <c r="Z698" s="46" t="e">
        <v>#N/A</v>
      </c>
      <c r="AA698" s="46" t="e">
        <v>#N/A</v>
      </c>
      <c r="AB698" s="46" t="e">
        <v>#N/A</v>
      </c>
      <c r="AC698" s="46" t="e">
        <v>#N/A</v>
      </c>
      <c r="AD698" s="46" t="e">
        <v>#N/A</v>
      </c>
      <c r="AE698" s="46" t="e">
        <v>#N/A</v>
      </c>
      <c r="AF698" s="46" t="e">
        <v>#N/A</v>
      </c>
      <c r="AG698" s="46" t="e">
        <v>#N/A</v>
      </c>
      <c r="AH698" s="46" t="e">
        <v>#N/A</v>
      </c>
      <c r="AI698" s="46" t="e">
        <v>#N/A</v>
      </c>
      <c r="AJ698" s="46" t="e">
        <v>#N/A</v>
      </c>
      <c r="AK698" s="46" t="e">
        <v>#N/A</v>
      </c>
      <c r="AL698" s="46" t="e">
        <v>#N/A</v>
      </c>
      <c r="AM698" s="46" t="e">
        <v>#N/A</v>
      </c>
      <c r="AN698" s="46" t="e">
        <v>#N/A</v>
      </c>
      <c r="AO698" s="46" t="e">
        <v>#N/A</v>
      </c>
      <c r="AP698" s="46" t="e">
        <v>#N/A</v>
      </c>
      <c r="AQ698" s="46" t="e">
        <v>#N/A</v>
      </c>
      <c r="AR698" s="46" t="e">
        <v>#N/A</v>
      </c>
      <c r="AS698" s="46" t="e">
        <v>#N/A</v>
      </c>
    </row>
    <row r="699" spans="1:45">
      <c r="A699" s="46" t="s">
        <v>220</v>
      </c>
      <c r="B699" s="46" t="s">
        <v>221</v>
      </c>
      <c r="C699" s="46" t="s">
        <v>42</v>
      </c>
      <c r="D699" s="46" t="s">
        <v>136</v>
      </c>
      <c r="E699" s="46" t="e">
        <v>#N/A</v>
      </c>
      <c r="F699" s="46" t="e">
        <v>#N/A</v>
      </c>
      <c r="G699" s="46" t="e">
        <v>#N/A</v>
      </c>
      <c r="H699" s="46" t="e">
        <v>#N/A</v>
      </c>
      <c r="I699" s="46" t="e">
        <v>#N/A</v>
      </c>
      <c r="J699" s="46" t="e">
        <v>#N/A</v>
      </c>
      <c r="K699" s="46" t="e">
        <v>#N/A</v>
      </c>
      <c r="L699" s="46" t="e">
        <v>#N/A</v>
      </c>
      <c r="M699" s="46" t="e">
        <v>#N/A</v>
      </c>
      <c r="N699" s="46" t="e">
        <v>#N/A</v>
      </c>
      <c r="O699" s="46" t="e">
        <v>#N/A</v>
      </c>
      <c r="P699" s="46" t="e">
        <v>#N/A</v>
      </c>
      <c r="Q699" s="46" t="e">
        <v>#N/A</v>
      </c>
      <c r="R699" s="46" t="e">
        <v>#N/A</v>
      </c>
      <c r="S699" s="46">
        <v>0.31</v>
      </c>
      <c r="T699" s="46" t="e">
        <v>#N/A</v>
      </c>
      <c r="U699" s="46" t="e">
        <v>#N/A</v>
      </c>
      <c r="V699" s="46" t="e">
        <v>#N/A</v>
      </c>
      <c r="W699" s="46" t="e">
        <v>#N/A</v>
      </c>
      <c r="X699" s="46">
        <v>0.24</v>
      </c>
      <c r="Y699" s="46" t="e">
        <v>#N/A</v>
      </c>
      <c r="Z699" s="46" t="e">
        <v>#N/A</v>
      </c>
      <c r="AA699" s="46">
        <v>0.61</v>
      </c>
      <c r="AB699" s="46">
        <v>0.27</v>
      </c>
      <c r="AC699" s="46">
        <v>0.4</v>
      </c>
      <c r="AD699" s="46">
        <v>0.82</v>
      </c>
      <c r="AE699" s="46">
        <v>0.51</v>
      </c>
      <c r="AF699" s="46">
        <v>0.25</v>
      </c>
      <c r="AG699" s="46">
        <v>0.14000000000000001</v>
      </c>
      <c r="AH699" s="46">
        <v>0.21</v>
      </c>
      <c r="AI699" s="46">
        <v>0.22</v>
      </c>
      <c r="AJ699" s="46">
        <v>0.15</v>
      </c>
      <c r="AK699" s="46">
        <v>0.12</v>
      </c>
      <c r="AL699" s="46">
        <v>0.05</v>
      </c>
      <c r="AM699" s="46">
        <v>0.02</v>
      </c>
      <c r="AN699" s="46">
        <v>0.01</v>
      </c>
      <c r="AO699" s="46">
        <v>0.03</v>
      </c>
      <c r="AP699" s="46">
        <v>0.01</v>
      </c>
      <c r="AQ699" s="46">
        <v>0.01</v>
      </c>
      <c r="AR699" s="46" t="e">
        <v>#N/A</v>
      </c>
      <c r="AS699" s="46" t="e">
        <v>#N/A</v>
      </c>
    </row>
    <row r="700" spans="1:45">
      <c r="A700" s="46" t="s">
        <v>220</v>
      </c>
      <c r="B700" s="46" t="s">
        <v>221</v>
      </c>
      <c r="C700" s="46" t="s">
        <v>137</v>
      </c>
      <c r="D700" s="46" t="s">
        <v>138</v>
      </c>
      <c r="E700" s="46" t="e">
        <v>#N/A</v>
      </c>
      <c r="F700" s="46" t="e">
        <v>#N/A</v>
      </c>
      <c r="G700" s="46" t="e">
        <v>#N/A</v>
      </c>
      <c r="H700" s="46" t="e">
        <v>#N/A</v>
      </c>
      <c r="I700" s="46" t="e">
        <v>#N/A</v>
      </c>
      <c r="J700" s="46" t="e">
        <v>#N/A</v>
      </c>
      <c r="K700" s="46" t="e">
        <v>#N/A</v>
      </c>
      <c r="L700" s="46" t="e">
        <v>#N/A</v>
      </c>
      <c r="M700" s="46" t="e">
        <v>#N/A</v>
      </c>
      <c r="N700" s="46" t="e">
        <v>#N/A</v>
      </c>
      <c r="O700" s="46" t="e">
        <v>#N/A</v>
      </c>
      <c r="P700" s="46" t="e">
        <v>#N/A</v>
      </c>
      <c r="Q700" s="46" t="e">
        <v>#N/A</v>
      </c>
      <c r="R700" s="46" t="e">
        <v>#N/A</v>
      </c>
      <c r="S700" s="46">
        <v>0</v>
      </c>
      <c r="T700" s="46" t="e">
        <v>#N/A</v>
      </c>
      <c r="U700" s="46" t="e">
        <v>#N/A</v>
      </c>
      <c r="V700" s="46" t="e">
        <v>#N/A</v>
      </c>
      <c r="W700" s="46">
        <v>0</v>
      </c>
      <c r="X700" s="46" t="e">
        <v>#N/A</v>
      </c>
      <c r="Y700" s="46" t="e">
        <v>#N/A</v>
      </c>
      <c r="Z700" s="46" t="e">
        <v>#N/A</v>
      </c>
      <c r="AA700" s="46">
        <v>7.0000000000000007E-2</v>
      </c>
      <c r="AB700" s="46" t="e">
        <v>#N/A</v>
      </c>
      <c r="AC700" s="46" t="e">
        <v>#N/A</v>
      </c>
      <c r="AD700" s="46" t="e">
        <v>#N/A</v>
      </c>
      <c r="AE700" s="46" t="e">
        <v>#N/A</v>
      </c>
      <c r="AF700" s="46" t="e">
        <v>#N/A</v>
      </c>
      <c r="AG700" s="46" t="e">
        <v>#N/A</v>
      </c>
      <c r="AH700" s="46" t="e">
        <v>#N/A</v>
      </c>
      <c r="AI700" s="46">
        <v>0.02</v>
      </c>
      <c r="AJ700" s="46">
        <v>0.01</v>
      </c>
      <c r="AK700" s="46">
        <v>0</v>
      </c>
      <c r="AL700" s="46">
        <v>0</v>
      </c>
      <c r="AM700" s="46">
        <v>0</v>
      </c>
      <c r="AN700" s="46">
        <v>0</v>
      </c>
      <c r="AO700" s="46">
        <v>0.2</v>
      </c>
      <c r="AP700" s="46">
        <v>0.21</v>
      </c>
      <c r="AQ700" s="46">
        <v>0.12</v>
      </c>
      <c r="AR700" s="46" t="e">
        <v>#N/A</v>
      </c>
      <c r="AS700" s="46" t="e">
        <v>#N/A</v>
      </c>
    </row>
    <row r="701" spans="1:45">
      <c r="A701" s="46" t="s">
        <v>220</v>
      </c>
      <c r="B701" s="46" t="s">
        <v>221</v>
      </c>
      <c r="C701" s="46" t="s">
        <v>139</v>
      </c>
      <c r="D701" s="46" t="s">
        <v>140</v>
      </c>
      <c r="E701" s="46" t="e">
        <v>#N/A</v>
      </c>
      <c r="F701" s="46" t="e">
        <v>#N/A</v>
      </c>
      <c r="G701" s="46" t="e">
        <v>#N/A</v>
      </c>
      <c r="H701" s="46" t="e">
        <v>#N/A</v>
      </c>
      <c r="I701" s="46" t="e">
        <v>#N/A</v>
      </c>
      <c r="J701" s="46" t="e">
        <v>#N/A</v>
      </c>
      <c r="K701" s="46" t="e">
        <v>#N/A</v>
      </c>
      <c r="L701" s="46" t="e">
        <v>#N/A</v>
      </c>
      <c r="M701" s="46" t="e">
        <v>#N/A</v>
      </c>
      <c r="N701" s="46" t="e">
        <v>#N/A</v>
      </c>
      <c r="O701" s="46" t="e">
        <v>#N/A</v>
      </c>
      <c r="P701" s="46" t="e">
        <v>#N/A</v>
      </c>
      <c r="Q701" s="46" t="e">
        <v>#N/A</v>
      </c>
      <c r="R701" s="46" t="e">
        <v>#N/A</v>
      </c>
      <c r="S701" s="46" t="e">
        <v>#N/A</v>
      </c>
      <c r="T701" s="46" t="e">
        <v>#N/A</v>
      </c>
      <c r="U701" s="46" t="e">
        <v>#N/A</v>
      </c>
      <c r="V701" s="46" t="e">
        <v>#N/A</v>
      </c>
      <c r="W701" s="46" t="e">
        <v>#N/A</v>
      </c>
      <c r="X701" s="46" t="e">
        <v>#N/A</v>
      </c>
      <c r="Y701" s="46" t="e">
        <v>#N/A</v>
      </c>
      <c r="Z701" s="46" t="e">
        <v>#N/A</v>
      </c>
      <c r="AA701" s="46" t="e">
        <v>#N/A</v>
      </c>
      <c r="AB701" s="46" t="e">
        <v>#N/A</v>
      </c>
      <c r="AC701" s="46" t="e">
        <v>#N/A</v>
      </c>
      <c r="AD701" s="46" t="e">
        <v>#N/A</v>
      </c>
      <c r="AE701" s="46" t="e">
        <v>#N/A</v>
      </c>
      <c r="AF701" s="46" t="e">
        <v>#N/A</v>
      </c>
      <c r="AG701" s="46" t="e">
        <v>#N/A</v>
      </c>
      <c r="AH701" s="46" t="e">
        <v>#N/A</v>
      </c>
      <c r="AI701" s="46" t="e">
        <v>#N/A</v>
      </c>
      <c r="AJ701" s="46" t="e">
        <v>#N/A</v>
      </c>
      <c r="AK701" s="46" t="e">
        <v>#N/A</v>
      </c>
      <c r="AL701" s="46" t="e">
        <v>#N/A</v>
      </c>
      <c r="AM701" s="46" t="e">
        <v>#N/A</v>
      </c>
      <c r="AN701" s="46" t="e">
        <v>#N/A</v>
      </c>
      <c r="AO701" s="46" t="e">
        <v>#N/A</v>
      </c>
      <c r="AP701" s="46" t="e">
        <v>#N/A</v>
      </c>
      <c r="AQ701" s="46" t="e">
        <v>#N/A</v>
      </c>
      <c r="AR701" s="46" t="e">
        <v>#N/A</v>
      </c>
      <c r="AS701" s="46" t="e">
        <v>#N/A</v>
      </c>
    </row>
    <row r="702" spans="1:45">
      <c r="A702" s="46" t="s">
        <v>220</v>
      </c>
      <c r="B702" s="46" t="s">
        <v>221</v>
      </c>
      <c r="C702" s="46" t="s">
        <v>141</v>
      </c>
      <c r="D702" s="46" t="s">
        <v>142</v>
      </c>
      <c r="E702" s="46" t="e">
        <v>#N/A</v>
      </c>
      <c r="F702" s="46" t="e">
        <v>#N/A</v>
      </c>
      <c r="G702" s="46" t="e">
        <v>#N/A</v>
      </c>
      <c r="H702" s="46" t="e">
        <v>#N/A</v>
      </c>
      <c r="I702" s="46" t="e">
        <v>#N/A</v>
      </c>
      <c r="J702" s="46" t="e">
        <v>#N/A</v>
      </c>
      <c r="K702" s="46" t="e">
        <v>#N/A</v>
      </c>
      <c r="L702" s="46" t="e">
        <v>#N/A</v>
      </c>
      <c r="M702" s="46" t="e">
        <v>#N/A</v>
      </c>
      <c r="N702" s="46" t="e">
        <v>#N/A</v>
      </c>
      <c r="O702" s="46" t="e">
        <v>#N/A</v>
      </c>
      <c r="P702" s="46" t="e">
        <v>#N/A</v>
      </c>
      <c r="Q702" s="46" t="e">
        <v>#N/A</v>
      </c>
      <c r="R702" s="46" t="e">
        <v>#N/A</v>
      </c>
      <c r="S702" s="46" t="e">
        <v>#N/A</v>
      </c>
      <c r="T702" s="46" t="e">
        <v>#N/A</v>
      </c>
      <c r="U702" s="46" t="e">
        <v>#N/A</v>
      </c>
      <c r="V702" s="46" t="e">
        <v>#N/A</v>
      </c>
      <c r="W702" s="46" t="e">
        <v>#N/A</v>
      </c>
      <c r="X702" s="46" t="e">
        <v>#N/A</v>
      </c>
      <c r="Y702" s="46" t="e">
        <v>#N/A</v>
      </c>
      <c r="Z702" s="46" t="e">
        <v>#N/A</v>
      </c>
      <c r="AA702" s="46" t="e">
        <v>#N/A</v>
      </c>
      <c r="AB702" s="46" t="e">
        <v>#N/A</v>
      </c>
      <c r="AC702" s="46" t="e">
        <v>#N/A</v>
      </c>
      <c r="AD702" s="46">
        <v>17.489999999999998</v>
      </c>
      <c r="AE702" s="46" t="e">
        <v>#N/A</v>
      </c>
      <c r="AF702" s="46" t="e">
        <v>#N/A</v>
      </c>
      <c r="AG702" s="46" t="e">
        <v>#N/A</v>
      </c>
      <c r="AH702" s="46">
        <v>8.19</v>
      </c>
      <c r="AI702" s="46">
        <v>3.57</v>
      </c>
      <c r="AJ702" s="46" t="e">
        <v>#N/A</v>
      </c>
      <c r="AK702" s="46" t="e">
        <v>#N/A</v>
      </c>
      <c r="AL702" s="46">
        <v>3.79</v>
      </c>
      <c r="AM702" s="46" t="e">
        <v>#N/A</v>
      </c>
      <c r="AN702" s="46">
        <v>0.9</v>
      </c>
      <c r="AO702" s="46" t="e">
        <v>#N/A</v>
      </c>
      <c r="AP702" s="46" t="e">
        <v>#N/A</v>
      </c>
      <c r="AQ702" s="46" t="e">
        <v>#N/A</v>
      </c>
      <c r="AR702" s="46" t="e">
        <v>#N/A</v>
      </c>
      <c r="AS702" s="46" t="e">
        <v>#N/A</v>
      </c>
    </row>
    <row r="703" spans="1:45">
      <c r="A703" s="46" t="s">
        <v>220</v>
      </c>
      <c r="B703" s="46" t="s">
        <v>221</v>
      </c>
      <c r="C703" s="46" t="s">
        <v>143</v>
      </c>
      <c r="D703" s="46" t="s">
        <v>144</v>
      </c>
      <c r="E703" s="46" t="e">
        <v>#N/A</v>
      </c>
      <c r="F703" s="46" t="e">
        <v>#N/A</v>
      </c>
      <c r="G703" s="46" t="e">
        <v>#N/A</v>
      </c>
      <c r="H703" s="46" t="e">
        <v>#N/A</v>
      </c>
      <c r="I703" s="46" t="e">
        <v>#N/A</v>
      </c>
      <c r="J703" s="46" t="e">
        <v>#N/A</v>
      </c>
      <c r="K703" s="46" t="e">
        <v>#N/A</v>
      </c>
      <c r="L703" s="46" t="e">
        <v>#N/A</v>
      </c>
      <c r="M703" s="46" t="e">
        <v>#N/A</v>
      </c>
      <c r="N703" s="46" t="e">
        <v>#N/A</v>
      </c>
      <c r="O703" s="46" t="e">
        <v>#N/A</v>
      </c>
      <c r="P703" s="46" t="e">
        <v>#N/A</v>
      </c>
      <c r="Q703" s="46" t="e">
        <v>#N/A</v>
      </c>
      <c r="R703" s="46" t="e">
        <v>#N/A</v>
      </c>
      <c r="S703" s="46">
        <v>8.99</v>
      </c>
      <c r="T703" s="46" t="e">
        <v>#N/A</v>
      </c>
      <c r="U703" s="46" t="e">
        <v>#N/A</v>
      </c>
      <c r="V703" s="46" t="e">
        <v>#N/A</v>
      </c>
      <c r="W703" s="46" t="e">
        <v>#N/A</v>
      </c>
      <c r="X703" s="46">
        <v>39.450000000000003</v>
      </c>
      <c r="Y703" s="46" t="e">
        <v>#N/A</v>
      </c>
      <c r="Z703" s="46" t="e">
        <v>#N/A</v>
      </c>
      <c r="AA703" s="46" t="e">
        <v>#N/A</v>
      </c>
      <c r="AB703" s="46" t="e">
        <v>#N/A</v>
      </c>
      <c r="AC703" s="46">
        <v>14.54</v>
      </c>
      <c r="AD703" s="46" t="e">
        <v>#N/A</v>
      </c>
      <c r="AE703" s="46" t="e">
        <v>#N/A</v>
      </c>
      <c r="AF703" s="46" t="e">
        <v>#N/A</v>
      </c>
      <c r="AG703" s="46" t="e">
        <v>#N/A</v>
      </c>
      <c r="AH703" s="46" t="e">
        <v>#N/A</v>
      </c>
      <c r="AI703" s="46" t="e">
        <v>#N/A</v>
      </c>
      <c r="AJ703" s="46" t="e">
        <v>#N/A</v>
      </c>
      <c r="AK703" s="46" t="e">
        <v>#N/A</v>
      </c>
      <c r="AL703" s="46" t="e">
        <v>#N/A</v>
      </c>
      <c r="AM703" s="46" t="e">
        <v>#N/A</v>
      </c>
      <c r="AN703" s="46" t="e">
        <v>#N/A</v>
      </c>
      <c r="AO703" s="46" t="e">
        <v>#N/A</v>
      </c>
      <c r="AP703" s="46" t="e">
        <v>#N/A</v>
      </c>
      <c r="AQ703" s="46" t="e">
        <v>#N/A</v>
      </c>
      <c r="AR703" s="46" t="e">
        <v>#N/A</v>
      </c>
      <c r="AS703" s="46" t="e">
        <v>#N/A</v>
      </c>
    </row>
    <row r="704" spans="1:45">
      <c r="A704" s="46" t="s">
        <v>220</v>
      </c>
      <c r="B704" s="46" t="s">
        <v>221</v>
      </c>
      <c r="C704" s="46" t="s">
        <v>44</v>
      </c>
      <c r="D704" s="46" t="s">
        <v>145</v>
      </c>
      <c r="E704" s="46" t="e">
        <v>#N/A</v>
      </c>
      <c r="F704" s="46" t="e">
        <v>#N/A</v>
      </c>
      <c r="G704" s="46" t="e">
        <v>#N/A</v>
      </c>
      <c r="H704" s="46" t="e">
        <v>#N/A</v>
      </c>
      <c r="I704" s="46" t="e">
        <v>#N/A</v>
      </c>
      <c r="J704" s="46" t="e">
        <v>#N/A</v>
      </c>
      <c r="K704" s="46" t="e">
        <v>#N/A</v>
      </c>
      <c r="L704" s="46" t="e">
        <v>#N/A</v>
      </c>
      <c r="M704" s="46" t="e">
        <v>#N/A</v>
      </c>
      <c r="N704" s="46" t="e">
        <v>#N/A</v>
      </c>
      <c r="O704" s="46" t="e">
        <v>#N/A</v>
      </c>
      <c r="P704" s="46" t="e">
        <v>#N/A</v>
      </c>
      <c r="Q704" s="46" t="e">
        <v>#N/A</v>
      </c>
      <c r="R704" s="46" t="e">
        <v>#N/A</v>
      </c>
      <c r="S704" s="46">
        <v>0.14000000000000001</v>
      </c>
      <c r="T704" s="46" t="e">
        <v>#N/A</v>
      </c>
      <c r="U704" s="46" t="e">
        <v>#N/A</v>
      </c>
      <c r="V704" s="46" t="e">
        <v>#N/A</v>
      </c>
      <c r="W704" s="46">
        <v>0.17</v>
      </c>
      <c r="X704" s="46" t="e">
        <v>#N/A</v>
      </c>
      <c r="Y704" s="46" t="e">
        <v>#N/A</v>
      </c>
      <c r="Z704" s="46">
        <v>1.43</v>
      </c>
      <c r="AA704" s="46">
        <v>1.47</v>
      </c>
      <c r="AB704" s="46" t="e">
        <v>#N/A</v>
      </c>
      <c r="AC704" s="46" t="e">
        <v>#N/A</v>
      </c>
      <c r="AD704" s="46">
        <v>1.65</v>
      </c>
      <c r="AE704" s="46" t="e">
        <v>#N/A</v>
      </c>
      <c r="AF704" s="46" t="e">
        <v>#N/A</v>
      </c>
      <c r="AG704" s="46">
        <v>0.31</v>
      </c>
      <c r="AH704" s="46">
        <v>0.13</v>
      </c>
      <c r="AI704" s="46">
        <v>0.08</v>
      </c>
      <c r="AJ704" s="46">
        <v>0.04</v>
      </c>
      <c r="AK704" s="46">
        <v>0.01</v>
      </c>
      <c r="AL704" s="46">
        <v>0.01</v>
      </c>
      <c r="AM704" s="46">
        <v>0</v>
      </c>
      <c r="AN704" s="46">
        <v>0.01</v>
      </c>
      <c r="AO704" s="46">
        <v>0</v>
      </c>
      <c r="AP704" s="46">
        <v>0</v>
      </c>
      <c r="AQ704" s="46">
        <v>0</v>
      </c>
      <c r="AR704" s="46">
        <v>0</v>
      </c>
      <c r="AS704" s="46" t="e">
        <v>#N/A</v>
      </c>
    </row>
    <row r="705" spans="1:45">
      <c r="A705" s="46" t="s">
        <v>220</v>
      </c>
      <c r="B705" s="46" t="s">
        <v>221</v>
      </c>
      <c r="C705" s="46" t="s">
        <v>43</v>
      </c>
      <c r="D705" s="46" t="s">
        <v>146</v>
      </c>
      <c r="E705" s="46" t="e">
        <v>#N/A</v>
      </c>
      <c r="F705" s="46" t="e">
        <v>#N/A</v>
      </c>
      <c r="G705" s="46" t="e">
        <v>#N/A</v>
      </c>
      <c r="H705" s="46" t="e">
        <v>#N/A</v>
      </c>
      <c r="I705" s="46" t="e">
        <v>#N/A</v>
      </c>
      <c r="J705" s="46" t="e">
        <v>#N/A</v>
      </c>
      <c r="K705" s="46" t="e">
        <v>#N/A</v>
      </c>
      <c r="L705" s="46" t="e">
        <v>#N/A</v>
      </c>
      <c r="M705" s="46" t="e">
        <v>#N/A</v>
      </c>
      <c r="N705" s="46" t="e">
        <v>#N/A</v>
      </c>
      <c r="O705" s="46" t="e">
        <v>#N/A</v>
      </c>
      <c r="P705" s="46" t="e">
        <v>#N/A</v>
      </c>
      <c r="Q705" s="46" t="e">
        <v>#N/A</v>
      </c>
      <c r="R705" s="46" t="e">
        <v>#N/A</v>
      </c>
      <c r="S705" s="46" t="e">
        <v>#N/A</v>
      </c>
      <c r="T705" s="46" t="e">
        <v>#N/A</v>
      </c>
      <c r="U705" s="46" t="e">
        <v>#N/A</v>
      </c>
      <c r="V705" s="46" t="e">
        <v>#N/A</v>
      </c>
      <c r="W705" s="46" t="e">
        <v>#N/A</v>
      </c>
      <c r="X705" s="46" t="e">
        <v>#N/A</v>
      </c>
      <c r="Y705" s="46" t="e">
        <v>#N/A</v>
      </c>
      <c r="Z705" s="46" t="e">
        <v>#N/A</v>
      </c>
      <c r="AA705" s="46" t="e">
        <v>#N/A</v>
      </c>
      <c r="AB705" s="46" t="e">
        <v>#N/A</v>
      </c>
      <c r="AC705" s="46" t="e">
        <v>#N/A</v>
      </c>
      <c r="AD705" s="46" t="e">
        <v>#N/A</v>
      </c>
      <c r="AE705" s="46" t="e">
        <v>#N/A</v>
      </c>
      <c r="AF705" s="46" t="e">
        <v>#N/A</v>
      </c>
      <c r="AG705" s="46" t="e">
        <v>#N/A</v>
      </c>
      <c r="AH705" s="46" t="e">
        <v>#N/A</v>
      </c>
      <c r="AI705" s="46" t="e">
        <v>#N/A</v>
      </c>
      <c r="AJ705" s="46" t="e">
        <v>#N/A</v>
      </c>
      <c r="AK705" s="46" t="e">
        <v>#N/A</v>
      </c>
      <c r="AL705" s="46" t="e">
        <v>#N/A</v>
      </c>
      <c r="AM705" s="46" t="e">
        <v>#N/A</v>
      </c>
      <c r="AN705" s="46" t="e">
        <v>#N/A</v>
      </c>
      <c r="AO705" s="46" t="e">
        <v>#N/A</v>
      </c>
      <c r="AP705" s="46" t="e">
        <v>#N/A</v>
      </c>
      <c r="AQ705" s="46" t="e">
        <v>#N/A</v>
      </c>
      <c r="AR705" s="46" t="e">
        <v>#N/A</v>
      </c>
      <c r="AS705" s="46" t="e">
        <v>#N/A</v>
      </c>
    </row>
    <row r="706" spans="1:45">
      <c r="A706" s="46" t="s">
        <v>220</v>
      </c>
      <c r="B706" s="46" t="s">
        <v>221</v>
      </c>
      <c r="C706" s="46" t="s">
        <v>147</v>
      </c>
      <c r="D706" s="46" t="s">
        <v>148</v>
      </c>
      <c r="E706" s="46" t="e">
        <v>#N/A</v>
      </c>
      <c r="F706" s="46" t="e">
        <v>#N/A</v>
      </c>
      <c r="G706" s="46" t="e">
        <v>#N/A</v>
      </c>
      <c r="H706" s="46" t="e">
        <v>#N/A</v>
      </c>
      <c r="I706" s="46" t="e">
        <v>#N/A</v>
      </c>
      <c r="J706" s="46" t="e">
        <v>#N/A</v>
      </c>
      <c r="K706" s="46" t="e">
        <v>#N/A</v>
      </c>
      <c r="L706" s="46" t="e">
        <v>#N/A</v>
      </c>
      <c r="M706" s="46" t="e">
        <v>#N/A</v>
      </c>
      <c r="N706" s="46" t="e">
        <v>#N/A</v>
      </c>
      <c r="O706" s="46" t="e">
        <v>#N/A</v>
      </c>
      <c r="P706" s="46" t="e">
        <v>#N/A</v>
      </c>
      <c r="Q706" s="46" t="e">
        <v>#N/A</v>
      </c>
      <c r="R706" s="46" t="e">
        <v>#N/A</v>
      </c>
      <c r="S706" s="46" t="e">
        <v>#N/A</v>
      </c>
      <c r="T706" s="46" t="e">
        <v>#N/A</v>
      </c>
      <c r="U706" s="46" t="e">
        <v>#N/A</v>
      </c>
      <c r="V706" s="46" t="e">
        <v>#N/A</v>
      </c>
      <c r="W706" s="46" t="e">
        <v>#N/A</v>
      </c>
      <c r="X706" s="46" t="e">
        <v>#N/A</v>
      </c>
      <c r="Y706" s="46" t="e">
        <v>#N/A</v>
      </c>
      <c r="Z706" s="46" t="e">
        <v>#N/A</v>
      </c>
      <c r="AA706" s="46">
        <v>0.19</v>
      </c>
      <c r="AB706" s="46" t="e">
        <v>#N/A</v>
      </c>
      <c r="AC706" s="46" t="e">
        <v>#N/A</v>
      </c>
      <c r="AD706" s="46" t="e">
        <v>#N/A</v>
      </c>
      <c r="AE706" s="46" t="e">
        <v>#N/A</v>
      </c>
      <c r="AF706" s="46" t="e">
        <v>#N/A</v>
      </c>
      <c r="AG706" s="46">
        <v>0.37</v>
      </c>
      <c r="AH706" s="46" t="e">
        <v>#N/A</v>
      </c>
      <c r="AI706" s="46" t="e">
        <v>#N/A</v>
      </c>
      <c r="AJ706" s="46">
        <v>0.18</v>
      </c>
      <c r="AK706" s="46" t="e">
        <v>#N/A</v>
      </c>
      <c r="AL706" s="46" t="e">
        <v>#N/A</v>
      </c>
      <c r="AM706" s="46">
        <v>7.0000000000000007E-2</v>
      </c>
      <c r="AN706" s="46" t="e">
        <v>#N/A</v>
      </c>
      <c r="AO706" s="46" t="e">
        <v>#N/A</v>
      </c>
      <c r="AP706" s="46" t="e">
        <v>#N/A</v>
      </c>
      <c r="AQ706" s="46">
        <v>0.22</v>
      </c>
      <c r="AR706" s="46" t="e">
        <v>#N/A</v>
      </c>
      <c r="AS706" s="46" t="e">
        <v>#N/A</v>
      </c>
    </row>
    <row r="707" spans="1:45">
      <c r="A707" s="46" t="s">
        <v>220</v>
      </c>
      <c r="B707" s="46" t="s">
        <v>221</v>
      </c>
      <c r="C707" s="46" t="s">
        <v>149</v>
      </c>
      <c r="D707" s="46" t="s">
        <v>150</v>
      </c>
      <c r="E707" s="46" t="e">
        <v>#N/A</v>
      </c>
      <c r="F707" s="46" t="e">
        <v>#N/A</v>
      </c>
      <c r="G707" s="46" t="e">
        <v>#N/A</v>
      </c>
      <c r="H707" s="46" t="e">
        <v>#N/A</v>
      </c>
      <c r="I707" s="46" t="e">
        <v>#N/A</v>
      </c>
      <c r="J707" s="46" t="e">
        <v>#N/A</v>
      </c>
      <c r="K707" s="46" t="e">
        <v>#N/A</v>
      </c>
      <c r="L707" s="46" t="e">
        <v>#N/A</v>
      </c>
      <c r="M707" s="46" t="e">
        <v>#N/A</v>
      </c>
      <c r="N707" s="46" t="e">
        <v>#N/A</v>
      </c>
      <c r="O707" s="46" t="e">
        <v>#N/A</v>
      </c>
      <c r="P707" s="46" t="e">
        <v>#N/A</v>
      </c>
      <c r="Q707" s="46" t="e">
        <v>#N/A</v>
      </c>
      <c r="R707" s="46" t="e">
        <v>#N/A</v>
      </c>
      <c r="S707" s="46" t="e">
        <v>#N/A</v>
      </c>
      <c r="T707" s="46" t="e">
        <v>#N/A</v>
      </c>
      <c r="U707" s="46" t="e">
        <v>#N/A</v>
      </c>
      <c r="V707" s="46" t="e">
        <v>#N/A</v>
      </c>
      <c r="W707" s="46" t="e">
        <v>#N/A</v>
      </c>
      <c r="X707" s="46" t="e">
        <v>#N/A</v>
      </c>
      <c r="Y707" s="46" t="e">
        <v>#N/A</v>
      </c>
      <c r="Z707" s="46" t="e">
        <v>#N/A</v>
      </c>
      <c r="AA707" s="46">
        <v>4.82</v>
      </c>
      <c r="AB707" s="46" t="e">
        <v>#N/A</v>
      </c>
      <c r="AC707" s="46" t="e">
        <v>#N/A</v>
      </c>
      <c r="AD707" s="46">
        <v>4.07</v>
      </c>
      <c r="AE707" s="46" t="e">
        <v>#N/A</v>
      </c>
      <c r="AF707" s="46">
        <v>4.45</v>
      </c>
      <c r="AG707" s="46">
        <v>3.23</v>
      </c>
      <c r="AH707" s="46">
        <v>2.0299999999999998</v>
      </c>
      <c r="AI707" s="46">
        <v>1.81</v>
      </c>
      <c r="AJ707" s="46">
        <v>0.91</v>
      </c>
      <c r="AK707" s="46">
        <v>0.56999999999999995</v>
      </c>
      <c r="AL707" s="46">
        <v>0.67</v>
      </c>
      <c r="AM707" s="46">
        <v>0.32</v>
      </c>
      <c r="AN707" s="46">
        <v>0.27</v>
      </c>
      <c r="AO707" s="46">
        <v>0.41</v>
      </c>
      <c r="AP707" s="46">
        <v>0.42</v>
      </c>
      <c r="AQ707" s="46">
        <v>0.33</v>
      </c>
      <c r="AR707" s="46">
        <v>0.56000000000000005</v>
      </c>
      <c r="AS707" s="46" t="e">
        <v>#N/A</v>
      </c>
    </row>
    <row r="708" spans="1:45">
      <c r="A708" s="46" t="s">
        <v>220</v>
      </c>
      <c r="B708" s="46" t="s">
        <v>221</v>
      </c>
      <c r="C708" s="46" t="s">
        <v>151</v>
      </c>
      <c r="D708" s="46" t="s">
        <v>152</v>
      </c>
      <c r="E708" s="46" t="e">
        <v>#N/A</v>
      </c>
      <c r="F708" s="46" t="e">
        <v>#N/A</v>
      </c>
      <c r="G708" s="46" t="e">
        <v>#N/A</v>
      </c>
      <c r="H708" s="46" t="e">
        <v>#N/A</v>
      </c>
      <c r="I708" s="46" t="e">
        <v>#N/A</v>
      </c>
      <c r="J708" s="46" t="e">
        <v>#N/A</v>
      </c>
      <c r="K708" s="46" t="e">
        <v>#N/A</v>
      </c>
      <c r="L708" s="46" t="e">
        <v>#N/A</v>
      </c>
      <c r="M708" s="46" t="e">
        <v>#N/A</v>
      </c>
      <c r="N708" s="46" t="e">
        <v>#N/A</v>
      </c>
      <c r="O708" s="46" t="e">
        <v>#N/A</v>
      </c>
      <c r="P708" s="46" t="e">
        <v>#N/A</v>
      </c>
      <c r="Q708" s="46" t="e">
        <v>#N/A</v>
      </c>
      <c r="R708" s="46" t="e">
        <v>#N/A</v>
      </c>
      <c r="S708" s="46" t="e">
        <v>#N/A</v>
      </c>
      <c r="T708" s="46" t="e">
        <v>#N/A</v>
      </c>
      <c r="U708" s="46" t="e">
        <v>#N/A</v>
      </c>
      <c r="V708" s="46" t="e">
        <v>#N/A</v>
      </c>
      <c r="W708" s="46" t="e">
        <v>#N/A</v>
      </c>
      <c r="X708" s="46" t="e">
        <v>#N/A</v>
      </c>
      <c r="Y708" s="46" t="e">
        <v>#N/A</v>
      </c>
      <c r="Z708" s="46" t="e">
        <v>#N/A</v>
      </c>
      <c r="AA708" s="46" t="e">
        <v>#N/A</v>
      </c>
      <c r="AB708" s="46" t="e">
        <v>#N/A</v>
      </c>
      <c r="AC708" s="46" t="e">
        <v>#N/A</v>
      </c>
      <c r="AD708" s="46" t="e">
        <v>#N/A</v>
      </c>
      <c r="AE708" s="46" t="e">
        <v>#N/A</v>
      </c>
      <c r="AF708" s="46" t="e">
        <v>#N/A</v>
      </c>
      <c r="AG708" s="46" t="e">
        <v>#N/A</v>
      </c>
      <c r="AH708" s="46" t="e">
        <v>#N/A</v>
      </c>
      <c r="AI708" s="46" t="e">
        <v>#N/A</v>
      </c>
      <c r="AJ708" s="46" t="e">
        <v>#N/A</v>
      </c>
      <c r="AK708" s="46" t="e">
        <v>#N/A</v>
      </c>
      <c r="AL708" s="46" t="e">
        <v>#N/A</v>
      </c>
      <c r="AM708" s="46" t="e">
        <v>#N/A</v>
      </c>
      <c r="AN708" s="46" t="e">
        <v>#N/A</v>
      </c>
      <c r="AO708" s="46" t="e">
        <v>#N/A</v>
      </c>
      <c r="AP708" s="46" t="e">
        <v>#N/A</v>
      </c>
      <c r="AQ708" s="46" t="e">
        <v>#N/A</v>
      </c>
      <c r="AR708" s="46" t="e">
        <v>#N/A</v>
      </c>
      <c r="AS708" s="46" t="e">
        <v>#N/A</v>
      </c>
    </row>
    <row r="709" spans="1:45">
      <c r="A709" s="46" t="s">
        <v>220</v>
      </c>
      <c r="B709" s="46" t="s">
        <v>221</v>
      </c>
      <c r="C709" s="46" t="s">
        <v>153</v>
      </c>
      <c r="D709" s="46" t="s">
        <v>154</v>
      </c>
      <c r="E709" s="46" t="e">
        <v>#N/A</v>
      </c>
      <c r="F709" s="46" t="e">
        <v>#N/A</v>
      </c>
      <c r="G709" s="46" t="e">
        <v>#N/A</v>
      </c>
      <c r="H709" s="46" t="e">
        <v>#N/A</v>
      </c>
      <c r="I709" s="46" t="e">
        <v>#N/A</v>
      </c>
      <c r="J709" s="46" t="e">
        <v>#N/A</v>
      </c>
      <c r="K709" s="46" t="e">
        <v>#N/A</v>
      </c>
      <c r="L709" s="46" t="e">
        <v>#N/A</v>
      </c>
      <c r="M709" s="46" t="e">
        <v>#N/A</v>
      </c>
      <c r="N709" s="46" t="e">
        <v>#N/A</v>
      </c>
      <c r="O709" s="46" t="e">
        <v>#N/A</v>
      </c>
      <c r="P709" s="46" t="e">
        <v>#N/A</v>
      </c>
      <c r="Q709" s="46" t="e">
        <v>#N/A</v>
      </c>
      <c r="R709" s="46" t="e">
        <v>#N/A</v>
      </c>
      <c r="S709" s="46" t="e">
        <v>#N/A</v>
      </c>
      <c r="T709" s="46">
        <v>0.05</v>
      </c>
      <c r="U709" s="46" t="e">
        <v>#N/A</v>
      </c>
      <c r="V709" s="46" t="e">
        <v>#N/A</v>
      </c>
      <c r="W709" s="46">
        <v>0</v>
      </c>
      <c r="X709" s="46" t="e">
        <v>#N/A</v>
      </c>
      <c r="Y709" s="46">
        <v>0.23</v>
      </c>
      <c r="Z709" s="46">
        <v>0.35</v>
      </c>
      <c r="AA709" s="46" t="e">
        <v>#N/A</v>
      </c>
      <c r="AB709" s="46">
        <v>0.13</v>
      </c>
      <c r="AC709" s="46" t="e">
        <v>#N/A</v>
      </c>
      <c r="AD709" s="46" t="e">
        <v>#N/A</v>
      </c>
      <c r="AE709" s="46" t="e">
        <v>#N/A</v>
      </c>
      <c r="AF709" s="46">
        <v>0.42</v>
      </c>
      <c r="AG709" s="46" t="e">
        <v>#N/A</v>
      </c>
      <c r="AH709" s="46">
        <v>0.15</v>
      </c>
      <c r="AI709" s="46" t="e">
        <v>#N/A</v>
      </c>
      <c r="AJ709" s="46" t="e">
        <v>#N/A</v>
      </c>
      <c r="AK709" s="46">
        <v>2.63</v>
      </c>
      <c r="AL709" s="46">
        <v>0.12</v>
      </c>
      <c r="AM709" s="46">
        <v>0.37</v>
      </c>
      <c r="AN709" s="46">
        <v>0.28000000000000003</v>
      </c>
      <c r="AO709" s="46">
        <v>0.62</v>
      </c>
      <c r="AP709" s="46">
        <v>0.93</v>
      </c>
      <c r="AQ709" s="46">
        <v>0.77</v>
      </c>
      <c r="AR709" s="46" t="e">
        <v>#N/A</v>
      </c>
      <c r="AS709" s="46" t="e">
        <v>#N/A</v>
      </c>
    </row>
    <row r="710" spans="1:45">
      <c r="A710" s="46" t="s">
        <v>220</v>
      </c>
      <c r="B710" s="46" t="s">
        <v>221</v>
      </c>
      <c r="C710" s="46" t="s">
        <v>45</v>
      </c>
      <c r="D710" s="46" t="s">
        <v>155</v>
      </c>
      <c r="E710" s="46" t="e">
        <v>#N/A</v>
      </c>
      <c r="F710" s="46" t="e">
        <v>#N/A</v>
      </c>
      <c r="G710" s="46" t="e">
        <v>#N/A</v>
      </c>
      <c r="H710" s="46" t="e">
        <v>#N/A</v>
      </c>
      <c r="I710" s="46" t="e">
        <v>#N/A</v>
      </c>
      <c r="J710" s="46" t="e">
        <v>#N/A</v>
      </c>
      <c r="K710" s="46" t="e">
        <v>#N/A</v>
      </c>
      <c r="L710" s="46">
        <v>43.19</v>
      </c>
      <c r="M710" s="46" t="e">
        <v>#N/A</v>
      </c>
      <c r="N710" s="46" t="e">
        <v>#N/A</v>
      </c>
      <c r="O710" s="46">
        <v>29.4</v>
      </c>
      <c r="P710" s="46" t="e">
        <v>#N/A</v>
      </c>
      <c r="Q710" s="46" t="e">
        <v>#N/A</v>
      </c>
      <c r="R710" s="46">
        <v>21.73</v>
      </c>
      <c r="S710" s="46" t="e">
        <v>#N/A</v>
      </c>
      <c r="T710" s="46" t="e">
        <v>#N/A</v>
      </c>
      <c r="U710" s="46">
        <v>24.37</v>
      </c>
      <c r="V710" s="46" t="e">
        <v>#N/A</v>
      </c>
      <c r="W710" s="46" t="e">
        <v>#N/A</v>
      </c>
      <c r="X710" s="46">
        <v>20.57</v>
      </c>
      <c r="Y710" s="46" t="e">
        <v>#N/A</v>
      </c>
      <c r="Z710" s="46" t="e">
        <v>#N/A</v>
      </c>
      <c r="AA710" s="46">
        <v>13.04</v>
      </c>
      <c r="AB710" s="46" t="e">
        <v>#N/A</v>
      </c>
      <c r="AC710" s="46" t="e">
        <v>#N/A</v>
      </c>
      <c r="AD710" s="46">
        <v>13.23</v>
      </c>
      <c r="AE710" s="46" t="e">
        <v>#N/A</v>
      </c>
      <c r="AF710" s="46" t="e">
        <v>#N/A</v>
      </c>
      <c r="AG710" s="46">
        <v>10.23</v>
      </c>
      <c r="AH710" s="46" t="e">
        <v>#N/A</v>
      </c>
      <c r="AI710" s="46" t="e">
        <v>#N/A</v>
      </c>
      <c r="AJ710" s="46">
        <v>4.9400000000000004</v>
      </c>
      <c r="AK710" s="46" t="e">
        <v>#N/A</v>
      </c>
      <c r="AL710" s="46" t="e">
        <v>#N/A</v>
      </c>
      <c r="AM710" s="46">
        <v>3.87</v>
      </c>
      <c r="AN710" s="46" t="e">
        <v>#N/A</v>
      </c>
      <c r="AO710" s="46">
        <v>2.66</v>
      </c>
      <c r="AP710" s="46" t="e">
        <v>#N/A</v>
      </c>
      <c r="AQ710" s="46" t="e">
        <v>#N/A</v>
      </c>
      <c r="AR710" s="46" t="e">
        <v>#N/A</v>
      </c>
      <c r="AS710" s="46" t="e">
        <v>#N/A</v>
      </c>
    </row>
    <row r="711" spans="1:45">
      <c r="A711" s="46" t="s">
        <v>220</v>
      </c>
      <c r="B711" s="46" t="s">
        <v>221</v>
      </c>
      <c r="C711" s="46" t="s">
        <v>156</v>
      </c>
      <c r="D711" s="46" t="s">
        <v>157</v>
      </c>
      <c r="E711" s="46" t="e">
        <v>#N/A</v>
      </c>
      <c r="F711" s="46" t="e">
        <v>#N/A</v>
      </c>
      <c r="G711" s="46" t="e">
        <v>#N/A</v>
      </c>
      <c r="H711" s="46" t="e">
        <v>#N/A</v>
      </c>
      <c r="I711" s="46" t="e">
        <v>#N/A</v>
      </c>
      <c r="J711" s="46" t="e">
        <v>#N/A</v>
      </c>
      <c r="K711" s="46" t="e">
        <v>#N/A</v>
      </c>
      <c r="L711" s="46" t="e">
        <v>#N/A</v>
      </c>
      <c r="M711" s="46" t="e">
        <v>#N/A</v>
      </c>
      <c r="N711" s="46" t="e">
        <v>#N/A</v>
      </c>
      <c r="O711" s="46" t="e">
        <v>#N/A</v>
      </c>
      <c r="P711" s="46" t="e">
        <v>#N/A</v>
      </c>
      <c r="Q711" s="46" t="e">
        <v>#N/A</v>
      </c>
      <c r="R711" s="46" t="e">
        <v>#N/A</v>
      </c>
      <c r="S711" s="46" t="e">
        <v>#N/A</v>
      </c>
      <c r="T711" s="46" t="e">
        <v>#N/A</v>
      </c>
      <c r="U711" s="46" t="e">
        <v>#N/A</v>
      </c>
      <c r="V711" s="46" t="e">
        <v>#N/A</v>
      </c>
      <c r="W711" s="46" t="e">
        <v>#N/A</v>
      </c>
      <c r="X711" s="46" t="e">
        <v>#N/A</v>
      </c>
      <c r="Y711" s="46" t="e">
        <v>#N/A</v>
      </c>
      <c r="Z711" s="46" t="e">
        <v>#N/A</v>
      </c>
      <c r="AA711" s="46" t="e">
        <v>#N/A</v>
      </c>
      <c r="AB711" s="46" t="e">
        <v>#N/A</v>
      </c>
      <c r="AC711" s="46" t="e">
        <v>#N/A</v>
      </c>
      <c r="AD711" s="46" t="e">
        <v>#N/A</v>
      </c>
      <c r="AE711" s="46" t="e">
        <v>#N/A</v>
      </c>
      <c r="AF711" s="46" t="e">
        <v>#N/A</v>
      </c>
      <c r="AG711" s="46" t="e">
        <v>#N/A</v>
      </c>
      <c r="AH711" s="46" t="e">
        <v>#N/A</v>
      </c>
      <c r="AI711" s="46" t="e">
        <v>#N/A</v>
      </c>
      <c r="AJ711" s="46" t="e">
        <v>#N/A</v>
      </c>
      <c r="AK711" s="46" t="e">
        <v>#N/A</v>
      </c>
      <c r="AL711" s="46" t="e">
        <v>#N/A</v>
      </c>
      <c r="AM711" s="46" t="e">
        <v>#N/A</v>
      </c>
      <c r="AN711" s="46" t="e">
        <v>#N/A</v>
      </c>
      <c r="AO711" s="46" t="e">
        <v>#N/A</v>
      </c>
      <c r="AP711" s="46" t="e">
        <v>#N/A</v>
      </c>
      <c r="AQ711" s="46" t="e">
        <v>#N/A</v>
      </c>
      <c r="AR711" s="46" t="e">
        <v>#N/A</v>
      </c>
      <c r="AS711" s="46" t="e">
        <v>#N/A</v>
      </c>
    </row>
    <row r="712" spans="1:45">
      <c r="A712" s="46" t="s">
        <v>220</v>
      </c>
      <c r="B712" s="46" t="s">
        <v>221</v>
      </c>
      <c r="C712" s="46" t="s">
        <v>158</v>
      </c>
      <c r="D712" s="46" t="s">
        <v>159</v>
      </c>
      <c r="E712" s="46" t="e">
        <v>#N/A</v>
      </c>
      <c r="F712" s="46" t="e">
        <v>#N/A</v>
      </c>
      <c r="G712" s="46" t="e">
        <v>#N/A</v>
      </c>
      <c r="H712" s="46" t="e">
        <v>#N/A</v>
      </c>
      <c r="I712" s="46" t="e">
        <v>#N/A</v>
      </c>
      <c r="J712" s="46" t="e">
        <v>#N/A</v>
      </c>
      <c r="K712" s="46" t="e">
        <v>#N/A</v>
      </c>
      <c r="L712" s="46" t="e">
        <v>#N/A</v>
      </c>
      <c r="M712" s="46" t="e">
        <v>#N/A</v>
      </c>
      <c r="N712" s="46" t="e">
        <v>#N/A</v>
      </c>
      <c r="O712" s="46" t="e">
        <v>#N/A</v>
      </c>
      <c r="P712" s="46" t="e">
        <v>#N/A</v>
      </c>
      <c r="Q712" s="46" t="e">
        <v>#N/A</v>
      </c>
      <c r="R712" s="46" t="e">
        <v>#N/A</v>
      </c>
      <c r="S712" s="46">
        <v>0.05</v>
      </c>
      <c r="T712" s="46" t="e">
        <v>#N/A</v>
      </c>
      <c r="U712" s="46" t="e">
        <v>#N/A</v>
      </c>
      <c r="V712" s="46" t="e">
        <v>#N/A</v>
      </c>
      <c r="W712" s="46" t="e">
        <v>#N/A</v>
      </c>
      <c r="X712" s="46">
        <v>0.49</v>
      </c>
      <c r="Y712" s="46" t="e">
        <v>#N/A</v>
      </c>
      <c r="Z712" s="46">
        <v>0.13</v>
      </c>
      <c r="AA712" s="46" t="e">
        <v>#N/A</v>
      </c>
      <c r="AB712" s="46" t="e">
        <v>#N/A</v>
      </c>
      <c r="AC712" s="46">
        <v>0.03</v>
      </c>
      <c r="AD712" s="46" t="e">
        <v>#N/A</v>
      </c>
      <c r="AE712" s="46">
        <v>0.28000000000000003</v>
      </c>
      <c r="AF712" s="46">
        <v>0.28999999999999998</v>
      </c>
      <c r="AG712" s="46">
        <v>0.3</v>
      </c>
      <c r="AH712" s="46">
        <v>0.21</v>
      </c>
      <c r="AI712" s="46">
        <v>0.13</v>
      </c>
      <c r="AJ712" s="46">
        <v>0.92</v>
      </c>
      <c r="AK712" s="46">
        <v>0.62</v>
      </c>
      <c r="AL712" s="46">
        <v>0.38</v>
      </c>
      <c r="AM712" s="46">
        <v>0.42</v>
      </c>
      <c r="AN712" s="46">
        <v>0.66</v>
      </c>
      <c r="AO712" s="46">
        <v>0.99</v>
      </c>
      <c r="AP712" s="46">
        <v>1.17</v>
      </c>
      <c r="AQ712" s="46">
        <v>1.21</v>
      </c>
      <c r="AR712" s="46" t="e">
        <v>#N/A</v>
      </c>
      <c r="AS712" s="46" t="e">
        <v>#N/A</v>
      </c>
    </row>
    <row r="713" spans="1:45">
      <c r="A713" s="46" t="s">
        <v>220</v>
      </c>
      <c r="B713" s="46" t="s">
        <v>221</v>
      </c>
      <c r="C713" s="46" t="s">
        <v>160</v>
      </c>
      <c r="D713" s="46" t="s">
        <v>161</v>
      </c>
      <c r="E713" s="46" t="e">
        <v>#N/A</v>
      </c>
      <c r="F713" s="46" t="e">
        <v>#N/A</v>
      </c>
      <c r="G713" s="46" t="e">
        <v>#N/A</v>
      </c>
      <c r="H713" s="46" t="e">
        <v>#N/A</v>
      </c>
      <c r="I713" s="46" t="e">
        <v>#N/A</v>
      </c>
      <c r="J713" s="46" t="e">
        <v>#N/A</v>
      </c>
      <c r="K713" s="46" t="e">
        <v>#N/A</v>
      </c>
      <c r="L713" s="46" t="e">
        <v>#N/A</v>
      </c>
      <c r="M713" s="46" t="e">
        <v>#N/A</v>
      </c>
      <c r="N713" s="46" t="e">
        <v>#N/A</v>
      </c>
      <c r="O713" s="46" t="e">
        <v>#N/A</v>
      </c>
      <c r="P713" s="46" t="e">
        <v>#N/A</v>
      </c>
      <c r="Q713" s="46" t="e">
        <v>#N/A</v>
      </c>
      <c r="R713" s="46" t="e">
        <v>#N/A</v>
      </c>
      <c r="S713" s="46" t="e">
        <v>#N/A</v>
      </c>
      <c r="T713" s="46" t="e">
        <v>#N/A</v>
      </c>
      <c r="U713" s="46" t="e">
        <v>#N/A</v>
      </c>
      <c r="V713" s="46" t="e">
        <v>#N/A</v>
      </c>
      <c r="W713" s="46" t="e">
        <v>#N/A</v>
      </c>
      <c r="X713" s="46" t="e">
        <v>#N/A</v>
      </c>
      <c r="Y713" s="46" t="e">
        <v>#N/A</v>
      </c>
      <c r="Z713" s="46" t="e">
        <v>#N/A</v>
      </c>
      <c r="AA713" s="46" t="e">
        <v>#N/A</v>
      </c>
      <c r="AB713" s="46" t="e">
        <v>#N/A</v>
      </c>
      <c r="AC713" s="46" t="e">
        <v>#N/A</v>
      </c>
      <c r="AD713" s="46" t="e">
        <v>#N/A</v>
      </c>
      <c r="AE713" s="46" t="e">
        <v>#N/A</v>
      </c>
      <c r="AF713" s="46" t="e">
        <v>#N/A</v>
      </c>
      <c r="AG713" s="46" t="e">
        <v>#N/A</v>
      </c>
      <c r="AH713" s="46" t="e">
        <v>#N/A</v>
      </c>
      <c r="AI713" s="46" t="e">
        <v>#N/A</v>
      </c>
      <c r="AJ713" s="46" t="e">
        <v>#N/A</v>
      </c>
      <c r="AK713" s="46" t="e">
        <v>#N/A</v>
      </c>
      <c r="AL713" s="46" t="e">
        <v>#N/A</v>
      </c>
      <c r="AM713" s="46" t="e">
        <v>#N/A</v>
      </c>
      <c r="AN713" s="46" t="e">
        <v>#N/A</v>
      </c>
      <c r="AO713" s="46" t="e">
        <v>#N/A</v>
      </c>
      <c r="AP713" s="46" t="e">
        <v>#N/A</v>
      </c>
      <c r="AQ713" s="46" t="e">
        <v>#N/A</v>
      </c>
      <c r="AR713" s="46" t="e">
        <v>#N/A</v>
      </c>
      <c r="AS713" s="46" t="e">
        <v>#N/A</v>
      </c>
    </row>
    <row r="714" spans="1:45">
      <c r="A714" s="46" t="s">
        <v>220</v>
      </c>
      <c r="B714" s="46" t="s">
        <v>221</v>
      </c>
      <c r="C714" s="46" t="s">
        <v>162</v>
      </c>
      <c r="D714" s="46" t="s">
        <v>163</v>
      </c>
      <c r="E714" s="46" t="e">
        <v>#N/A</v>
      </c>
      <c r="F714" s="46" t="e">
        <v>#N/A</v>
      </c>
      <c r="G714" s="46" t="e">
        <v>#N/A</v>
      </c>
      <c r="H714" s="46" t="e">
        <v>#N/A</v>
      </c>
      <c r="I714" s="46" t="e">
        <v>#N/A</v>
      </c>
      <c r="J714" s="46" t="e">
        <v>#N/A</v>
      </c>
      <c r="K714" s="46" t="e">
        <v>#N/A</v>
      </c>
      <c r="L714" s="46" t="e">
        <v>#N/A</v>
      </c>
      <c r="M714" s="46" t="e">
        <v>#N/A</v>
      </c>
      <c r="N714" s="46" t="e">
        <v>#N/A</v>
      </c>
      <c r="O714" s="46" t="e">
        <v>#N/A</v>
      </c>
      <c r="P714" s="46" t="e">
        <v>#N/A</v>
      </c>
      <c r="Q714" s="46" t="e">
        <v>#N/A</v>
      </c>
      <c r="R714" s="46" t="e">
        <v>#N/A</v>
      </c>
      <c r="S714" s="46" t="e">
        <v>#N/A</v>
      </c>
      <c r="T714" s="46" t="e">
        <v>#N/A</v>
      </c>
      <c r="U714" s="46" t="e">
        <v>#N/A</v>
      </c>
      <c r="V714" s="46" t="e">
        <v>#N/A</v>
      </c>
      <c r="W714" s="46" t="e">
        <v>#N/A</v>
      </c>
      <c r="X714" s="46" t="e">
        <v>#N/A</v>
      </c>
      <c r="Y714" s="46" t="e">
        <v>#N/A</v>
      </c>
      <c r="Z714" s="46" t="e">
        <v>#N/A</v>
      </c>
      <c r="AA714" s="46">
        <v>1.04</v>
      </c>
      <c r="AB714" s="46">
        <v>5.76</v>
      </c>
      <c r="AC714" s="46">
        <v>5.43</v>
      </c>
      <c r="AD714" s="46">
        <v>6.47</v>
      </c>
      <c r="AE714" s="46">
        <v>7.03</v>
      </c>
      <c r="AF714" s="46">
        <v>6.61</v>
      </c>
      <c r="AG714" s="46">
        <v>5.13</v>
      </c>
      <c r="AH714" s="46">
        <v>5.75</v>
      </c>
      <c r="AI714" s="46">
        <v>5.67</v>
      </c>
      <c r="AJ714" s="46">
        <v>5.38</v>
      </c>
      <c r="AK714" s="46">
        <v>5.0199999999999996</v>
      </c>
      <c r="AL714" s="46">
        <v>5.22</v>
      </c>
      <c r="AM714" s="46">
        <v>4.96</v>
      </c>
      <c r="AN714" s="46">
        <v>5.15</v>
      </c>
      <c r="AO714" s="46">
        <v>6.41</v>
      </c>
      <c r="AP714" s="46">
        <v>6.17</v>
      </c>
      <c r="AQ714" s="46">
        <v>5.04</v>
      </c>
      <c r="AR714" s="46">
        <v>3.36</v>
      </c>
      <c r="AS714" s="46" t="e">
        <v>#N/A</v>
      </c>
    </row>
    <row r="715" spans="1:45">
      <c r="A715" s="46" t="s">
        <v>220</v>
      </c>
      <c r="B715" s="46" t="s">
        <v>221</v>
      </c>
      <c r="C715" s="46" t="s">
        <v>164</v>
      </c>
      <c r="D715" s="46" t="s">
        <v>165</v>
      </c>
      <c r="E715" s="46" t="e">
        <v>#N/A</v>
      </c>
      <c r="F715" s="46" t="e">
        <v>#N/A</v>
      </c>
      <c r="G715" s="46" t="e">
        <v>#N/A</v>
      </c>
      <c r="H715" s="46" t="e">
        <v>#N/A</v>
      </c>
      <c r="I715" s="46" t="e">
        <v>#N/A</v>
      </c>
      <c r="J715" s="46" t="e">
        <v>#N/A</v>
      </c>
      <c r="K715" s="46" t="e">
        <v>#N/A</v>
      </c>
      <c r="L715" s="46" t="e">
        <v>#N/A</v>
      </c>
      <c r="M715" s="46" t="e">
        <v>#N/A</v>
      </c>
      <c r="N715" s="46" t="e">
        <v>#N/A</v>
      </c>
      <c r="O715" s="46" t="e">
        <v>#N/A</v>
      </c>
      <c r="P715" s="46" t="e">
        <v>#N/A</v>
      </c>
      <c r="Q715" s="46" t="e">
        <v>#N/A</v>
      </c>
      <c r="R715" s="46">
        <v>0.06</v>
      </c>
      <c r="S715" s="46" t="e">
        <v>#N/A</v>
      </c>
      <c r="T715" s="46">
        <v>0.02</v>
      </c>
      <c r="U715" s="46" t="e">
        <v>#N/A</v>
      </c>
      <c r="V715" s="46" t="e">
        <v>#N/A</v>
      </c>
      <c r="W715" s="46" t="e">
        <v>#N/A</v>
      </c>
      <c r="X715" s="46">
        <v>0.16</v>
      </c>
      <c r="Y715" s="46" t="e">
        <v>#N/A</v>
      </c>
      <c r="Z715" s="46" t="e">
        <v>#N/A</v>
      </c>
      <c r="AA715" s="46" t="e">
        <v>#N/A</v>
      </c>
      <c r="AB715" s="46" t="e">
        <v>#N/A</v>
      </c>
      <c r="AC715" s="46">
        <v>0</v>
      </c>
      <c r="AD715" s="46">
        <v>0.01</v>
      </c>
      <c r="AE715" s="46">
        <v>0</v>
      </c>
      <c r="AF715" s="46">
        <v>0</v>
      </c>
      <c r="AG715" s="46">
        <v>0</v>
      </c>
      <c r="AH715" s="46">
        <v>0</v>
      </c>
      <c r="AI715" s="46">
        <v>0</v>
      </c>
      <c r="AJ715" s="46">
        <v>0</v>
      </c>
      <c r="AK715" s="46">
        <v>0.09</v>
      </c>
      <c r="AL715" s="46">
        <v>0</v>
      </c>
      <c r="AM715" s="46">
        <v>0.03</v>
      </c>
      <c r="AN715" s="46">
        <v>0.04</v>
      </c>
      <c r="AO715" s="46">
        <v>0.08</v>
      </c>
      <c r="AP715" s="46">
        <v>0.06</v>
      </c>
      <c r="AQ715" s="46">
        <v>0.21</v>
      </c>
      <c r="AR715" s="46" t="e">
        <v>#N/A</v>
      </c>
      <c r="AS715" s="46" t="e">
        <v>#N/A</v>
      </c>
    </row>
    <row r="716" spans="1:45">
      <c r="A716" s="46" t="s">
        <v>220</v>
      </c>
      <c r="B716" s="46" t="s">
        <v>221</v>
      </c>
      <c r="C716" s="46" t="s">
        <v>166</v>
      </c>
      <c r="D716" s="46" t="s">
        <v>167</v>
      </c>
      <c r="E716" s="46" t="e">
        <v>#N/A</v>
      </c>
      <c r="F716" s="46" t="e">
        <v>#N/A</v>
      </c>
      <c r="G716" s="46" t="e">
        <v>#N/A</v>
      </c>
      <c r="H716" s="46" t="e">
        <v>#N/A</v>
      </c>
      <c r="I716" s="46" t="e">
        <v>#N/A</v>
      </c>
      <c r="J716" s="46" t="e">
        <v>#N/A</v>
      </c>
      <c r="K716" s="46" t="e">
        <v>#N/A</v>
      </c>
      <c r="L716" s="46" t="e">
        <v>#N/A</v>
      </c>
      <c r="M716" s="46" t="e">
        <v>#N/A</v>
      </c>
      <c r="N716" s="46" t="e">
        <v>#N/A</v>
      </c>
      <c r="O716" s="46" t="e">
        <v>#N/A</v>
      </c>
      <c r="P716" s="46" t="e">
        <v>#N/A</v>
      </c>
      <c r="Q716" s="46" t="e">
        <v>#N/A</v>
      </c>
      <c r="R716" s="46" t="e">
        <v>#N/A</v>
      </c>
      <c r="S716" s="46" t="e">
        <v>#N/A</v>
      </c>
      <c r="T716" s="46" t="e">
        <v>#N/A</v>
      </c>
      <c r="U716" s="46" t="e">
        <v>#N/A</v>
      </c>
      <c r="V716" s="46" t="e">
        <v>#N/A</v>
      </c>
      <c r="W716" s="46" t="e">
        <v>#N/A</v>
      </c>
      <c r="X716" s="46" t="e">
        <v>#N/A</v>
      </c>
      <c r="Y716" s="46" t="e">
        <v>#N/A</v>
      </c>
      <c r="Z716" s="46" t="e">
        <v>#N/A</v>
      </c>
      <c r="AA716" s="46" t="e">
        <v>#N/A</v>
      </c>
      <c r="AB716" s="46" t="e">
        <v>#N/A</v>
      </c>
      <c r="AC716" s="46" t="e">
        <v>#N/A</v>
      </c>
      <c r="AD716" s="46" t="e">
        <v>#N/A</v>
      </c>
      <c r="AE716" s="46" t="e">
        <v>#N/A</v>
      </c>
      <c r="AF716" s="46" t="e">
        <v>#N/A</v>
      </c>
      <c r="AG716" s="46" t="e">
        <v>#N/A</v>
      </c>
      <c r="AH716" s="46" t="e">
        <v>#N/A</v>
      </c>
      <c r="AI716" s="46" t="e">
        <v>#N/A</v>
      </c>
      <c r="AJ716" s="46" t="e">
        <v>#N/A</v>
      </c>
      <c r="AK716" s="46" t="e">
        <v>#N/A</v>
      </c>
      <c r="AL716" s="46" t="e">
        <v>#N/A</v>
      </c>
      <c r="AM716" s="46" t="e">
        <v>#N/A</v>
      </c>
      <c r="AN716" s="46" t="e">
        <v>#N/A</v>
      </c>
      <c r="AO716" s="46" t="e">
        <v>#N/A</v>
      </c>
      <c r="AP716" s="46" t="e">
        <v>#N/A</v>
      </c>
      <c r="AQ716" s="46" t="e">
        <v>#N/A</v>
      </c>
      <c r="AR716" s="46" t="e">
        <v>#N/A</v>
      </c>
      <c r="AS716" s="46" t="e">
        <v>#N/A</v>
      </c>
    </row>
    <row r="717" spans="1:45">
      <c r="A717" s="46" t="s">
        <v>220</v>
      </c>
      <c r="B717" s="46" t="s">
        <v>221</v>
      </c>
      <c r="C717" s="46" t="s">
        <v>168</v>
      </c>
      <c r="D717" s="46" t="s">
        <v>169</v>
      </c>
      <c r="E717" s="46" t="e">
        <v>#N/A</v>
      </c>
      <c r="F717" s="46" t="e">
        <v>#N/A</v>
      </c>
      <c r="G717" s="46" t="e">
        <v>#N/A</v>
      </c>
      <c r="H717" s="46" t="e">
        <v>#N/A</v>
      </c>
      <c r="I717" s="46" t="e">
        <v>#N/A</v>
      </c>
      <c r="J717" s="46" t="e">
        <v>#N/A</v>
      </c>
      <c r="K717" s="46" t="e">
        <v>#N/A</v>
      </c>
      <c r="L717" s="46" t="e">
        <v>#N/A</v>
      </c>
      <c r="M717" s="46" t="e">
        <v>#N/A</v>
      </c>
      <c r="N717" s="46" t="e">
        <v>#N/A</v>
      </c>
      <c r="O717" s="46" t="e">
        <v>#N/A</v>
      </c>
      <c r="P717" s="46" t="e">
        <v>#N/A</v>
      </c>
      <c r="Q717" s="46" t="e">
        <v>#N/A</v>
      </c>
      <c r="R717" s="46" t="e">
        <v>#N/A</v>
      </c>
      <c r="S717" s="46" t="e">
        <v>#N/A</v>
      </c>
      <c r="T717" s="46" t="e">
        <v>#N/A</v>
      </c>
      <c r="U717" s="46" t="e">
        <v>#N/A</v>
      </c>
      <c r="V717" s="46" t="e">
        <v>#N/A</v>
      </c>
      <c r="W717" s="46" t="e">
        <v>#N/A</v>
      </c>
      <c r="X717" s="46" t="e">
        <v>#N/A</v>
      </c>
      <c r="Y717" s="46" t="e">
        <v>#N/A</v>
      </c>
      <c r="Z717" s="46" t="e">
        <v>#N/A</v>
      </c>
      <c r="AA717" s="46" t="e">
        <v>#N/A</v>
      </c>
      <c r="AB717" s="46" t="e">
        <v>#N/A</v>
      </c>
      <c r="AC717" s="46" t="e">
        <v>#N/A</v>
      </c>
      <c r="AD717" s="46" t="e">
        <v>#N/A</v>
      </c>
      <c r="AE717" s="46" t="e">
        <v>#N/A</v>
      </c>
      <c r="AF717" s="46" t="e">
        <v>#N/A</v>
      </c>
      <c r="AG717" s="46" t="e">
        <v>#N/A</v>
      </c>
      <c r="AH717" s="46" t="e">
        <v>#N/A</v>
      </c>
      <c r="AI717" s="46" t="e">
        <v>#N/A</v>
      </c>
      <c r="AJ717" s="46" t="e">
        <v>#N/A</v>
      </c>
      <c r="AK717" s="46" t="e">
        <v>#N/A</v>
      </c>
      <c r="AL717" s="46" t="e">
        <v>#N/A</v>
      </c>
      <c r="AM717" s="46" t="e">
        <v>#N/A</v>
      </c>
      <c r="AN717" s="46" t="e">
        <v>#N/A</v>
      </c>
      <c r="AO717" s="46" t="e">
        <v>#N/A</v>
      </c>
      <c r="AP717" s="46" t="e">
        <v>#N/A</v>
      </c>
      <c r="AQ717" s="46" t="e">
        <v>#N/A</v>
      </c>
      <c r="AR717" s="46" t="e">
        <v>#N/A</v>
      </c>
      <c r="AS717" s="46" t="e">
        <v>#N/A</v>
      </c>
    </row>
    <row r="718" spans="1:45">
      <c r="A718" s="46" t="s">
        <v>220</v>
      </c>
      <c r="B718" s="46" t="s">
        <v>221</v>
      </c>
      <c r="C718" s="46" t="s">
        <v>170</v>
      </c>
      <c r="D718" s="46" t="s">
        <v>171</v>
      </c>
      <c r="E718" s="46" t="e">
        <v>#N/A</v>
      </c>
      <c r="F718" s="46" t="e">
        <v>#N/A</v>
      </c>
      <c r="G718" s="46" t="e">
        <v>#N/A</v>
      </c>
      <c r="H718" s="46" t="e">
        <v>#N/A</v>
      </c>
      <c r="I718" s="46" t="e">
        <v>#N/A</v>
      </c>
      <c r="J718" s="46" t="e">
        <v>#N/A</v>
      </c>
      <c r="K718" s="46" t="e">
        <v>#N/A</v>
      </c>
      <c r="L718" s="46" t="e">
        <v>#N/A</v>
      </c>
      <c r="M718" s="46" t="e">
        <v>#N/A</v>
      </c>
      <c r="N718" s="46" t="e">
        <v>#N/A</v>
      </c>
      <c r="O718" s="46" t="e">
        <v>#N/A</v>
      </c>
      <c r="P718" s="46" t="e">
        <v>#N/A</v>
      </c>
      <c r="Q718" s="46" t="e">
        <v>#N/A</v>
      </c>
      <c r="R718" s="46" t="e">
        <v>#N/A</v>
      </c>
      <c r="S718" s="46">
        <v>0.01</v>
      </c>
      <c r="T718" s="46" t="e">
        <v>#N/A</v>
      </c>
      <c r="U718" s="46" t="e">
        <v>#N/A</v>
      </c>
      <c r="V718" s="46" t="e">
        <v>#N/A</v>
      </c>
      <c r="W718" s="46" t="e">
        <v>#N/A</v>
      </c>
      <c r="X718" s="46">
        <v>0.97</v>
      </c>
      <c r="Y718" s="46" t="e">
        <v>#N/A</v>
      </c>
      <c r="Z718" s="46" t="e">
        <v>#N/A</v>
      </c>
      <c r="AA718" s="46">
        <v>1.75</v>
      </c>
      <c r="AB718" s="46" t="e">
        <v>#N/A</v>
      </c>
      <c r="AC718" s="46" t="e">
        <v>#N/A</v>
      </c>
      <c r="AD718" s="46" t="e">
        <v>#N/A</v>
      </c>
      <c r="AE718" s="46" t="e">
        <v>#N/A</v>
      </c>
      <c r="AF718" s="46">
        <v>2.4900000000000002</v>
      </c>
      <c r="AG718" s="46">
        <v>1.35</v>
      </c>
      <c r="AH718" s="46">
        <v>0.83</v>
      </c>
      <c r="AI718" s="46">
        <v>0.53</v>
      </c>
      <c r="AJ718" s="46">
        <v>0.04</v>
      </c>
      <c r="AK718" s="46">
        <v>0.11</v>
      </c>
      <c r="AL718" s="46">
        <v>0.09</v>
      </c>
      <c r="AM718" s="46">
        <v>0.01</v>
      </c>
      <c r="AN718" s="46">
        <v>0.02</v>
      </c>
      <c r="AO718" s="46">
        <v>0.02</v>
      </c>
      <c r="AP718" s="46">
        <v>0.01</v>
      </c>
      <c r="AQ718" s="46">
        <v>0.01</v>
      </c>
      <c r="AR718" s="46">
        <v>0.01</v>
      </c>
      <c r="AS718" s="46" t="e">
        <v>#N/A</v>
      </c>
    </row>
    <row r="719" spans="1:45">
      <c r="A719" s="46" t="s">
        <v>220</v>
      </c>
      <c r="B719" s="46" t="s">
        <v>221</v>
      </c>
      <c r="C719" s="46" t="s">
        <v>172</v>
      </c>
      <c r="D719" s="46" t="s">
        <v>173</v>
      </c>
      <c r="E719" s="46" t="e">
        <v>#N/A</v>
      </c>
      <c r="F719" s="46" t="e">
        <v>#N/A</v>
      </c>
      <c r="G719" s="46" t="e">
        <v>#N/A</v>
      </c>
      <c r="H719" s="46" t="e">
        <v>#N/A</v>
      </c>
      <c r="I719" s="46" t="e">
        <v>#N/A</v>
      </c>
      <c r="J719" s="46" t="e">
        <v>#N/A</v>
      </c>
      <c r="K719" s="46" t="e">
        <v>#N/A</v>
      </c>
      <c r="L719" s="46" t="e">
        <v>#N/A</v>
      </c>
      <c r="M719" s="46" t="e">
        <v>#N/A</v>
      </c>
      <c r="N719" s="46" t="e">
        <v>#N/A</v>
      </c>
      <c r="O719" s="46" t="e">
        <v>#N/A</v>
      </c>
      <c r="P719" s="46" t="e">
        <v>#N/A</v>
      </c>
      <c r="Q719" s="46" t="e">
        <v>#N/A</v>
      </c>
      <c r="R719" s="46" t="e">
        <v>#N/A</v>
      </c>
      <c r="S719" s="46">
        <v>0.45</v>
      </c>
      <c r="T719" s="46" t="e">
        <v>#N/A</v>
      </c>
      <c r="U719" s="46" t="e">
        <v>#N/A</v>
      </c>
      <c r="V719" s="46" t="e">
        <v>#N/A</v>
      </c>
      <c r="W719" s="46" t="e">
        <v>#N/A</v>
      </c>
      <c r="X719" s="46">
        <v>22.4</v>
      </c>
      <c r="Y719" s="46" t="e">
        <v>#N/A</v>
      </c>
      <c r="Z719" s="46" t="e">
        <v>#N/A</v>
      </c>
      <c r="AA719" s="46" t="e">
        <v>#N/A</v>
      </c>
      <c r="AB719" s="46" t="e">
        <v>#N/A</v>
      </c>
      <c r="AC719" s="46">
        <v>11.6</v>
      </c>
      <c r="AD719" s="46" t="e">
        <v>#N/A</v>
      </c>
      <c r="AE719" s="46">
        <v>11.27</v>
      </c>
      <c r="AF719" s="46">
        <v>9.26</v>
      </c>
      <c r="AG719" s="46">
        <v>8.6999999999999993</v>
      </c>
      <c r="AH719" s="46">
        <v>6.18</v>
      </c>
      <c r="AI719" s="46">
        <v>2.78</v>
      </c>
      <c r="AJ719" s="46">
        <v>6.67</v>
      </c>
      <c r="AK719" s="46">
        <v>3.97</v>
      </c>
      <c r="AL719" s="46">
        <v>0.22</v>
      </c>
      <c r="AM719" s="46">
        <v>0.66</v>
      </c>
      <c r="AN719" s="46">
        <v>0.51</v>
      </c>
      <c r="AO719" s="46">
        <v>0.78</v>
      </c>
      <c r="AP719" s="46">
        <v>0.22</v>
      </c>
      <c r="AQ719" s="46">
        <v>0.74</v>
      </c>
      <c r="AR719" s="46" t="e">
        <v>#N/A</v>
      </c>
      <c r="AS719" s="46" t="e">
        <v>#N/A</v>
      </c>
    </row>
    <row r="720" spans="1:45">
      <c r="A720" s="46" t="s">
        <v>220</v>
      </c>
      <c r="B720" s="46" t="s">
        <v>221</v>
      </c>
      <c r="C720" s="46" t="s">
        <v>174</v>
      </c>
      <c r="D720" s="46" t="s">
        <v>175</v>
      </c>
      <c r="E720" s="46" t="e">
        <v>#N/A</v>
      </c>
      <c r="F720" s="46" t="e">
        <v>#N/A</v>
      </c>
      <c r="G720" s="46" t="e">
        <v>#N/A</v>
      </c>
      <c r="H720" s="46" t="e">
        <v>#N/A</v>
      </c>
      <c r="I720" s="46" t="e">
        <v>#N/A</v>
      </c>
      <c r="J720" s="46" t="e">
        <v>#N/A</v>
      </c>
      <c r="K720" s="46" t="e">
        <v>#N/A</v>
      </c>
      <c r="L720" s="46" t="e">
        <v>#N/A</v>
      </c>
      <c r="M720" s="46" t="e">
        <v>#N/A</v>
      </c>
      <c r="N720" s="46" t="e">
        <v>#N/A</v>
      </c>
      <c r="O720" s="46" t="e">
        <v>#N/A</v>
      </c>
      <c r="P720" s="46" t="e">
        <v>#N/A</v>
      </c>
      <c r="Q720" s="46" t="e">
        <v>#N/A</v>
      </c>
      <c r="R720" s="46" t="e">
        <v>#N/A</v>
      </c>
      <c r="S720" s="46">
        <v>0.05</v>
      </c>
      <c r="T720" s="46" t="e">
        <v>#N/A</v>
      </c>
      <c r="U720" s="46" t="e">
        <v>#N/A</v>
      </c>
      <c r="V720" s="46" t="e">
        <v>#N/A</v>
      </c>
      <c r="W720" s="46" t="e">
        <v>#N/A</v>
      </c>
      <c r="X720" s="46">
        <v>0.91</v>
      </c>
      <c r="Y720" s="46" t="e">
        <v>#N/A</v>
      </c>
      <c r="Z720" s="46" t="e">
        <v>#N/A</v>
      </c>
      <c r="AA720" s="46">
        <v>0</v>
      </c>
      <c r="AB720" s="46" t="e">
        <v>#N/A</v>
      </c>
      <c r="AC720" s="46">
        <v>0.06</v>
      </c>
      <c r="AD720" s="46">
        <v>0.05</v>
      </c>
      <c r="AE720" s="46">
        <v>0.03</v>
      </c>
      <c r="AF720" s="46">
        <v>0.14000000000000001</v>
      </c>
      <c r="AG720" s="46">
        <v>7.0000000000000007E-2</v>
      </c>
      <c r="AH720" s="46">
        <v>0.03</v>
      </c>
      <c r="AI720" s="46">
        <v>0.03</v>
      </c>
      <c r="AJ720" s="46">
        <v>0.87</v>
      </c>
      <c r="AK720" s="46">
        <v>0.77</v>
      </c>
      <c r="AL720" s="46">
        <v>0.71</v>
      </c>
      <c r="AM720" s="46">
        <v>0.03</v>
      </c>
      <c r="AN720" s="46">
        <v>1.64</v>
      </c>
      <c r="AO720" s="46">
        <v>1.33</v>
      </c>
      <c r="AP720" s="46">
        <v>0.82</v>
      </c>
      <c r="AQ720" s="46">
        <v>0.75</v>
      </c>
      <c r="AR720" s="46" t="e">
        <v>#N/A</v>
      </c>
      <c r="AS720" s="46" t="e">
        <v>#N/A</v>
      </c>
    </row>
    <row r="721" spans="1:45">
      <c r="A721" s="46" t="s">
        <v>220</v>
      </c>
      <c r="B721" s="46" t="s">
        <v>221</v>
      </c>
      <c r="C721" s="46" t="s">
        <v>176</v>
      </c>
      <c r="D721" s="46" t="s">
        <v>177</v>
      </c>
      <c r="E721" s="46" t="e">
        <v>#N/A</v>
      </c>
      <c r="F721" s="46" t="e">
        <v>#N/A</v>
      </c>
      <c r="G721" s="46" t="e">
        <v>#N/A</v>
      </c>
      <c r="H721" s="46" t="e">
        <v>#N/A</v>
      </c>
      <c r="I721" s="46" t="e">
        <v>#N/A</v>
      </c>
      <c r="J721" s="46" t="e">
        <v>#N/A</v>
      </c>
      <c r="K721" s="46" t="e">
        <v>#N/A</v>
      </c>
      <c r="L721" s="46" t="e">
        <v>#N/A</v>
      </c>
      <c r="M721" s="46" t="e">
        <v>#N/A</v>
      </c>
      <c r="N721" s="46" t="e">
        <v>#N/A</v>
      </c>
      <c r="O721" s="46" t="e">
        <v>#N/A</v>
      </c>
      <c r="P721" s="46" t="e">
        <v>#N/A</v>
      </c>
      <c r="Q721" s="46" t="e">
        <v>#N/A</v>
      </c>
      <c r="R721" s="46" t="e">
        <v>#N/A</v>
      </c>
      <c r="S721" s="46" t="e">
        <v>#N/A</v>
      </c>
      <c r="T721" s="46" t="e">
        <v>#N/A</v>
      </c>
      <c r="U721" s="46" t="e">
        <v>#N/A</v>
      </c>
      <c r="V721" s="46" t="e">
        <v>#N/A</v>
      </c>
      <c r="W721" s="46" t="e">
        <v>#N/A</v>
      </c>
      <c r="X721" s="46" t="e">
        <v>#N/A</v>
      </c>
      <c r="Y721" s="46" t="e">
        <v>#N/A</v>
      </c>
      <c r="Z721" s="46" t="e">
        <v>#N/A</v>
      </c>
      <c r="AA721" s="46" t="e">
        <v>#N/A</v>
      </c>
      <c r="AB721" s="46" t="e">
        <v>#N/A</v>
      </c>
      <c r="AC721" s="46" t="e">
        <v>#N/A</v>
      </c>
      <c r="AD721" s="46" t="e">
        <v>#N/A</v>
      </c>
      <c r="AE721" s="46" t="e">
        <v>#N/A</v>
      </c>
      <c r="AF721" s="46" t="e">
        <v>#N/A</v>
      </c>
      <c r="AG721" s="46" t="e">
        <v>#N/A</v>
      </c>
      <c r="AH721" s="46" t="e">
        <v>#N/A</v>
      </c>
      <c r="AI721" s="46" t="e">
        <v>#N/A</v>
      </c>
      <c r="AJ721" s="46">
        <v>7.0000000000000007E-2</v>
      </c>
      <c r="AK721" s="46">
        <v>0</v>
      </c>
      <c r="AL721" s="46">
        <v>0.03</v>
      </c>
      <c r="AM721" s="46">
        <v>0.04</v>
      </c>
      <c r="AN721" s="46">
        <v>0</v>
      </c>
      <c r="AO721" s="46">
        <v>0</v>
      </c>
      <c r="AP721" s="46">
        <v>0.08</v>
      </c>
      <c r="AQ721" s="46">
        <v>0.52</v>
      </c>
      <c r="AR721" s="46">
        <v>0.38</v>
      </c>
      <c r="AS721" s="46" t="e">
        <v>#N/A</v>
      </c>
    </row>
    <row r="722" spans="1:45">
      <c r="A722" s="46" t="s">
        <v>220</v>
      </c>
      <c r="B722" s="46" t="s">
        <v>221</v>
      </c>
      <c r="C722" s="46" t="s">
        <v>178</v>
      </c>
      <c r="D722" s="46" t="s">
        <v>179</v>
      </c>
      <c r="E722" s="46" t="e">
        <v>#N/A</v>
      </c>
      <c r="F722" s="46" t="e">
        <v>#N/A</v>
      </c>
      <c r="G722" s="46" t="e">
        <v>#N/A</v>
      </c>
      <c r="H722" s="46" t="e">
        <v>#N/A</v>
      </c>
      <c r="I722" s="46" t="e">
        <v>#N/A</v>
      </c>
      <c r="J722" s="46" t="e">
        <v>#N/A</v>
      </c>
      <c r="K722" s="46" t="e">
        <v>#N/A</v>
      </c>
      <c r="L722" s="46" t="e">
        <v>#N/A</v>
      </c>
      <c r="M722" s="46" t="e">
        <v>#N/A</v>
      </c>
      <c r="N722" s="46" t="e">
        <v>#N/A</v>
      </c>
      <c r="O722" s="46" t="e">
        <v>#N/A</v>
      </c>
      <c r="P722" s="46" t="e">
        <v>#N/A</v>
      </c>
      <c r="Q722" s="46" t="e">
        <v>#N/A</v>
      </c>
      <c r="R722" s="46" t="e">
        <v>#N/A</v>
      </c>
      <c r="S722" s="46">
        <v>0</v>
      </c>
      <c r="T722" s="46" t="e">
        <v>#N/A</v>
      </c>
      <c r="U722" s="46" t="e">
        <v>#N/A</v>
      </c>
      <c r="V722" s="46" t="e">
        <v>#N/A</v>
      </c>
      <c r="W722" s="46">
        <v>3.28</v>
      </c>
      <c r="X722" s="46" t="e">
        <v>#N/A</v>
      </c>
      <c r="Y722" s="46" t="e">
        <v>#N/A</v>
      </c>
      <c r="Z722" s="46" t="e">
        <v>#N/A</v>
      </c>
      <c r="AA722" s="46" t="e">
        <v>#N/A</v>
      </c>
      <c r="AB722" s="46">
        <v>4.7300000000000004</v>
      </c>
      <c r="AC722" s="46">
        <v>9.0500000000000007</v>
      </c>
      <c r="AD722" s="46">
        <v>12.68</v>
      </c>
      <c r="AE722" s="46">
        <v>11.08</v>
      </c>
      <c r="AF722" s="46">
        <v>8.0500000000000007</v>
      </c>
      <c r="AG722" s="46">
        <v>3.88</v>
      </c>
      <c r="AH722" s="46">
        <v>1.47</v>
      </c>
      <c r="AI722" s="46">
        <v>1.88</v>
      </c>
      <c r="AJ722" s="46">
        <v>3.32</v>
      </c>
      <c r="AK722" s="46">
        <v>0.59</v>
      </c>
      <c r="AL722" s="46">
        <v>0.27</v>
      </c>
      <c r="AM722" s="46">
        <v>0.25</v>
      </c>
      <c r="AN722" s="46">
        <v>0.15</v>
      </c>
      <c r="AO722" s="46">
        <v>0.11</v>
      </c>
      <c r="AP722" s="46">
        <v>0.04</v>
      </c>
      <c r="AQ722" s="46">
        <v>0.04</v>
      </c>
      <c r="AR722" s="46">
        <v>0.01</v>
      </c>
      <c r="AS722" s="46" t="e">
        <v>#N/A</v>
      </c>
    </row>
    <row r="723" spans="1:45">
      <c r="A723" s="46" t="s">
        <v>220</v>
      </c>
      <c r="B723" s="46" t="s">
        <v>221</v>
      </c>
      <c r="C723" s="46" t="s">
        <v>180</v>
      </c>
      <c r="D723" s="46" t="s">
        <v>181</v>
      </c>
      <c r="E723" s="46" t="e">
        <v>#N/A</v>
      </c>
      <c r="F723" s="46" t="e">
        <v>#N/A</v>
      </c>
      <c r="G723" s="46" t="e">
        <v>#N/A</v>
      </c>
      <c r="H723" s="46" t="e">
        <v>#N/A</v>
      </c>
      <c r="I723" s="46" t="e">
        <v>#N/A</v>
      </c>
      <c r="J723" s="46" t="e">
        <v>#N/A</v>
      </c>
      <c r="K723" s="46" t="e">
        <v>#N/A</v>
      </c>
      <c r="L723" s="46" t="e">
        <v>#N/A</v>
      </c>
      <c r="M723" s="46" t="e">
        <v>#N/A</v>
      </c>
      <c r="N723" s="46" t="e">
        <v>#N/A</v>
      </c>
      <c r="O723" s="46" t="e">
        <v>#N/A</v>
      </c>
      <c r="P723" s="46" t="e">
        <v>#N/A</v>
      </c>
      <c r="Q723" s="46" t="e">
        <v>#N/A</v>
      </c>
      <c r="R723" s="46">
        <v>20.63</v>
      </c>
      <c r="S723" s="46" t="e">
        <v>#N/A</v>
      </c>
      <c r="T723" s="46" t="e">
        <v>#N/A</v>
      </c>
      <c r="U723" s="46">
        <v>19.97</v>
      </c>
      <c r="V723" s="46" t="e">
        <v>#N/A</v>
      </c>
      <c r="W723" s="46" t="e">
        <v>#N/A</v>
      </c>
      <c r="X723" s="46" t="e">
        <v>#N/A</v>
      </c>
      <c r="Y723" s="46" t="e">
        <v>#N/A</v>
      </c>
      <c r="Z723" s="46" t="e">
        <v>#N/A</v>
      </c>
      <c r="AA723" s="46">
        <v>2.58</v>
      </c>
      <c r="AB723" s="46" t="e">
        <v>#N/A</v>
      </c>
      <c r="AC723" s="46">
        <v>4.76</v>
      </c>
      <c r="AD723" s="46" t="e">
        <v>#N/A</v>
      </c>
      <c r="AE723" s="46" t="e">
        <v>#N/A</v>
      </c>
      <c r="AF723" s="46">
        <v>5.73</v>
      </c>
      <c r="AG723" s="46" t="e">
        <v>#N/A</v>
      </c>
      <c r="AH723" s="46" t="e">
        <v>#N/A</v>
      </c>
      <c r="AI723" s="46">
        <v>3.44</v>
      </c>
      <c r="AJ723" s="46">
        <v>2.73</v>
      </c>
      <c r="AK723" s="46" t="e">
        <v>#N/A</v>
      </c>
      <c r="AL723" s="46">
        <v>2.13</v>
      </c>
      <c r="AM723" s="46" t="e">
        <v>#N/A</v>
      </c>
      <c r="AN723" s="46" t="e">
        <v>#N/A</v>
      </c>
      <c r="AO723" s="46">
        <v>1.18</v>
      </c>
      <c r="AP723" s="46" t="e">
        <v>#N/A</v>
      </c>
      <c r="AQ723" s="46" t="e">
        <v>#N/A</v>
      </c>
      <c r="AR723" s="46" t="e">
        <v>#N/A</v>
      </c>
      <c r="AS723" s="46" t="e">
        <v>#N/A</v>
      </c>
    </row>
    <row r="724" spans="1:45">
      <c r="A724" s="46" t="s">
        <v>220</v>
      </c>
      <c r="B724" s="46" t="s">
        <v>221</v>
      </c>
      <c r="C724" s="46" t="s">
        <v>182</v>
      </c>
      <c r="D724" s="46" t="s">
        <v>183</v>
      </c>
      <c r="E724" s="46" t="e">
        <v>#N/A</v>
      </c>
      <c r="F724" s="46" t="e">
        <v>#N/A</v>
      </c>
      <c r="G724" s="46" t="e">
        <v>#N/A</v>
      </c>
      <c r="H724" s="46" t="e">
        <v>#N/A</v>
      </c>
      <c r="I724" s="46" t="e">
        <v>#N/A</v>
      </c>
      <c r="J724" s="46" t="e">
        <v>#N/A</v>
      </c>
      <c r="K724" s="46" t="e">
        <v>#N/A</v>
      </c>
      <c r="L724" s="46" t="e">
        <v>#N/A</v>
      </c>
      <c r="M724" s="46" t="e">
        <v>#N/A</v>
      </c>
      <c r="N724" s="46" t="e">
        <v>#N/A</v>
      </c>
      <c r="O724" s="46" t="e">
        <v>#N/A</v>
      </c>
      <c r="P724" s="46">
        <v>0.13</v>
      </c>
      <c r="Q724" s="46" t="e">
        <v>#N/A</v>
      </c>
      <c r="R724" s="46">
        <v>0.09</v>
      </c>
      <c r="S724" s="46" t="e">
        <v>#N/A</v>
      </c>
      <c r="T724" s="46">
        <v>0.08</v>
      </c>
      <c r="U724" s="46" t="e">
        <v>#N/A</v>
      </c>
      <c r="V724" s="46" t="e">
        <v>#N/A</v>
      </c>
      <c r="W724" s="46">
        <v>0.01</v>
      </c>
      <c r="X724" s="46" t="e">
        <v>#N/A</v>
      </c>
      <c r="Y724" s="46" t="e">
        <v>#N/A</v>
      </c>
      <c r="Z724" s="46" t="e">
        <v>#N/A</v>
      </c>
      <c r="AA724" s="46">
        <v>0.49</v>
      </c>
      <c r="AB724" s="46" t="e">
        <v>#N/A</v>
      </c>
      <c r="AC724" s="46">
        <v>0</v>
      </c>
      <c r="AD724" s="46">
        <v>0.01</v>
      </c>
      <c r="AE724" s="46">
        <v>0.02</v>
      </c>
      <c r="AF724" s="46">
        <v>0.02</v>
      </c>
      <c r="AG724" s="46">
        <v>0.01</v>
      </c>
      <c r="AH724" s="46">
        <v>0</v>
      </c>
      <c r="AI724" s="46">
        <v>0.02</v>
      </c>
      <c r="AJ724" s="46">
        <v>0.48</v>
      </c>
      <c r="AK724" s="46">
        <v>0</v>
      </c>
      <c r="AL724" s="46">
        <v>0.01</v>
      </c>
      <c r="AM724" s="46">
        <v>0</v>
      </c>
      <c r="AN724" s="46">
        <v>0</v>
      </c>
      <c r="AO724" s="46">
        <v>0</v>
      </c>
      <c r="AP724" s="46">
        <v>0</v>
      </c>
      <c r="AQ724" s="46">
        <v>0</v>
      </c>
      <c r="AR724" s="46" t="e">
        <v>#N/A</v>
      </c>
      <c r="AS724" s="46" t="e">
        <v>#N/A</v>
      </c>
    </row>
    <row r="725" spans="1:45">
      <c r="A725" s="46" t="s">
        <v>220</v>
      </c>
      <c r="B725" s="46" t="s">
        <v>221</v>
      </c>
      <c r="C725" s="46" t="s">
        <v>184</v>
      </c>
      <c r="D725" s="46" t="s">
        <v>185</v>
      </c>
      <c r="E725" s="46" t="e">
        <v>#N/A</v>
      </c>
      <c r="F725" s="46" t="e">
        <v>#N/A</v>
      </c>
      <c r="G725" s="46" t="e">
        <v>#N/A</v>
      </c>
      <c r="H725" s="46" t="e">
        <v>#N/A</v>
      </c>
      <c r="I725" s="46" t="e">
        <v>#N/A</v>
      </c>
      <c r="J725" s="46" t="e">
        <v>#N/A</v>
      </c>
      <c r="K725" s="46" t="e">
        <v>#N/A</v>
      </c>
      <c r="L725" s="46" t="e">
        <v>#N/A</v>
      </c>
      <c r="M725" s="46" t="e">
        <v>#N/A</v>
      </c>
      <c r="N725" s="46" t="e">
        <v>#N/A</v>
      </c>
      <c r="O725" s="46" t="e">
        <v>#N/A</v>
      </c>
      <c r="P725" s="46" t="e">
        <v>#N/A</v>
      </c>
      <c r="Q725" s="46" t="e">
        <v>#N/A</v>
      </c>
      <c r="R725" s="46" t="e">
        <v>#N/A</v>
      </c>
      <c r="S725" s="46" t="e">
        <v>#N/A</v>
      </c>
      <c r="T725" s="46">
        <v>0.28999999999999998</v>
      </c>
      <c r="U725" s="46" t="e">
        <v>#N/A</v>
      </c>
      <c r="V725" s="46" t="e">
        <v>#N/A</v>
      </c>
      <c r="W725" s="46">
        <v>0.3</v>
      </c>
      <c r="X725" s="46" t="e">
        <v>#N/A</v>
      </c>
      <c r="Y725" s="46">
        <v>2.4500000000000002</v>
      </c>
      <c r="Z725" s="46" t="e">
        <v>#N/A</v>
      </c>
      <c r="AA725" s="46" t="e">
        <v>#N/A</v>
      </c>
      <c r="AB725" s="46" t="e">
        <v>#N/A</v>
      </c>
      <c r="AC725" s="46">
        <v>0.01</v>
      </c>
      <c r="AD725" s="46">
        <v>1.32</v>
      </c>
      <c r="AE725" s="46">
        <v>1.55</v>
      </c>
      <c r="AF725" s="46">
        <v>1.1000000000000001</v>
      </c>
      <c r="AG725" s="46">
        <v>1.21</v>
      </c>
      <c r="AH725" s="46">
        <v>0.75</v>
      </c>
      <c r="AI725" s="46">
        <v>0.28000000000000003</v>
      </c>
      <c r="AJ725" s="46">
        <v>0.27</v>
      </c>
      <c r="AK725" s="46">
        <v>2.6</v>
      </c>
      <c r="AL725" s="46">
        <v>2.15</v>
      </c>
      <c r="AM725" s="46">
        <v>0</v>
      </c>
      <c r="AN725" s="46">
        <v>0</v>
      </c>
      <c r="AO725" s="46">
        <v>0</v>
      </c>
      <c r="AP725" s="46">
        <v>0</v>
      </c>
      <c r="AQ725" s="46">
        <v>0</v>
      </c>
      <c r="AR725" s="46" t="e">
        <v>#N/A</v>
      </c>
      <c r="AS725" s="46" t="e">
        <v>#N/A</v>
      </c>
    </row>
    <row r="726" spans="1:45">
      <c r="A726" s="46" t="s">
        <v>220</v>
      </c>
      <c r="B726" s="46" t="s">
        <v>221</v>
      </c>
      <c r="C726" s="46" t="s">
        <v>186</v>
      </c>
      <c r="D726" s="46" t="s">
        <v>187</v>
      </c>
      <c r="E726" s="46" t="e">
        <v>#N/A</v>
      </c>
      <c r="F726" s="46" t="e">
        <v>#N/A</v>
      </c>
      <c r="G726" s="46" t="e">
        <v>#N/A</v>
      </c>
      <c r="H726" s="46" t="e">
        <v>#N/A</v>
      </c>
      <c r="I726" s="46" t="e">
        <v>#N/A</v>
      </c>
      <c r="J726" s="46" t="e">
        <v>#N/A</v>
      </c>
      <c r="K726" s="46" t="e">
        <v>#N/A</v>
      </c>
      <c r="L726" s="46" t="e">
        <v>#N/A</v>
      </c>
      <c r="M726" s="46" t="e">
        <v>#N/A</v>
      </c>
      <c r="N726" s="46" t="e">
        <v>#N/A</v>
      </c>
      <c r="O726" s="46" t="e">
        <v>#N/A</v>
      </c>
      <c r="P726" s="46" t="e">
        <v>#N/A</v>
      </c>
      <c r="Q726" s="46" t="e">
        <v>#N/A</v>
      </c>
      <c r="R726" s="46">
        <v>0.02</v>
      </c>
      <c r="S726" s="46" t="e">
        <v>#N/A</v>
      </c>
      <c r="T726" s="46" t="e">
        <v>#N/A</v>
      </c>
      <c r="U726" s="46" t="e">
        <v>#N/A</v>
      </c>
      <c r="V726" s="46" t="e">
        <v>#N/A</v>
      </c>
      <c r="W726" s="46" t="e">
        <v>#N/A</v>
      </c>
      <c r="X726" s="46">
        <v>0.04</v>
      </c>
      <c r="Y726" s="46" t="e">
        <v>#N/A</v>
      </c>
      <c r="Z726" s="46" t="e">
        <v>#N/A</v>
      </c>
      <c r="AA726" s="46" t="e">
        <v>#N/A</v>
      </c>
      <c r="AB726" s="46" t="e">
        <v>#N/A</v>
      </c>
      <c r="AC726" s="46">
        <v>0.02</v>
      </c>
      <c r="AD726" s="46" t="e">
        <v>#N/A</v>
      </c>
      <c r="AE726" s="46" t="e">
        <v>#N/A</v>
      </c>
      <c r="AF726" s="46" t="e">
        <v>#N/A</v>
      </c>
      <c r="AG726" s="46">
        <v>0</v>
      </c>
      <c r="AH726" s="46">
        <v>0</v>
      </c>
      <c r="AI726" s="46">
        <v>0</v>
      </c>
      <c r="AJ726" s="46">
        <v>0.05</v>
      </c>
      <c r="AK726" s="46">
        <v>1.53</v>
      </c>
      <c r="AL726" s="46">
        <v>0.21</v>
      </c>
      <c r="AM726" s="46">
        <v>0.03</v>
      </c>
      <c r="AN726" s="46">
        <v>0.48</v>
      </c>
      <c r="AO726" s="46">
        <v>0.05</v>
      </c>
      <c r="AP726" s="46">
        <v>0</v>
      </c>
      <c r="AQ726" s="46">
        <v>0</v>
      </c>
      <c r="AR726" s="46" t="e">
        <v>#N/A</v>
      </c>
      <c r="AS726" s="46" t="e">
        <v>#N/A</v>
      </c>
    </row>
    <row r="727" spans="1:45">
      <c r="A727" s="46" t="s">
        <v>220</v>
      </c>
      <c r="B727" s="46" t="s">
        <v>221</v>
      </c>
      <c r="C727" s="46" t="s">
        <v>188</v>
      </c>
      <c r="D727" s="46" t="s">
        <v>189</v>
      </c>
      <c r="E727" s="46" t="e">
        <v>#N/A</v>
      </c>
      <c r="F727" s="46" t="e">
        <v>#N/A</v>
      </c>
      <c r="G727" s="46" t="e">
        <v>#N/A</v>
      </c>
      <c r="H727" s="46" t="e">
        <v>#N/A</v>
      </c>
      <c r="I727" s="46" t="e">
        <v>#N/A</v>
      </c>
      <c r="J727" s="46" t="e">
        <v>#N/A</v>
      </c>
      <c r="K727" s="46" t="e">
        <v>#N/A</v>
      </c>
      <c r="L727" s="46" t="e">
        <v>#N/A</v>
      </c>
      <c r="M727" s="46" t="e">
        <v>#N/A</v>
      </c>
      <c r="N727" s="46" t="e">
        <v>#N/A</v>
      </c>
      <c r="O727" s="46" t="e">
        <v>#N/A</v>
      </c>
      <c r="P727" s="46" t="e">
        <v>#N/A</v>
      </c>
      <c r="Q727" s="46" t="e">
        <v>#N/A</v>
      </c>
      <c r="R727" s="46" t="e">
        <v>#N/A</v>
      </c>
      <c r="S727" s="46" t="e">
        <v>#N/A</v>
      </c>
      <c r="T727" s="46" t="e">
        <v>#N/A</v>
      </c>
      <c r="U727" s="46" t="e">
        <v>#N/A</v>
      </c>
      <c r="V727" s="46" t="e">
        <v>#N/A</v>
      </c>
      <c r="W727" s="46" t="e">
        <v>#N/A</v>
      </c>
      <c r="X727" s="46" t="e">
        <v>#N/A</v>
      </c>
      <c r="Y727" s="46" t="e">
        <v>#N/A</v>
      </c>
      <c r="Z727" s="46" t="e">
        <v>#N/A</v>
      </c>
      <c r="AA727" s="46" t="e">
        <v>#N/A</v>
      </c>
      <c r="AB727" s="46" t="e">
        <v>#N/A</v>
      </c>
      <c r="AC727" s="46" t="e">
        <v>#N/A</v>
      </c>
      <c r="AD727" s="46" t="e">
        <v>#N/A</v>
      </c>
      <c r="AE727" s="46" t="e">
        <v>#N/A</v>
      </c>
      <c r="AF727" s="46" t="e">
        <v>#N/A</v>
      </c>
      <c r="AG727" s="46" t="e">
        <v>#N/A</v>
      </c>
      <c r="AH727" s="46" t="e">
        <v>#N/A</v>
      </c>
      <c r="AI727" s="46" t="e">
        <v>#N/A</v>
      </c>
      <c r="AJ727" s="46" t="e">
        <v>#N/A</v>
      </c>
      <c r="AK727" s="46" t="e">
        <v>#N/A</v>
      </c>
      <c r="AL727" s="46" t="e">
        <v>#N/A</v>
      </c>
      <c r="AM727" s="46" t="e">
        <v>#N/A</v>
      </c>
      <c r="AN727" s="46" t="e">
        <v>#N/A</v>
      </c>
      <c r="AO727" s="46" t="e">
        <v>#N/A</v>
      </c>
      <c r="AP727" s="46" t="e">
        <v>#N/A</v>
      </c>
      <c r="AQ727" s="46" t="e">
        <v>#N/A</v>
      </c>
      <c r="AR727" s="46" t="e">
        <v>#N/A</v>
      </c>
      <c r="AS727" s="46" t="e">
        <v>#N/A</v>
      </c>
    </row>
    <row r="728" spans="1:45">
      <c r="A728" s="46" t="s">
        <v>220</v>
      </c>
      <c r="B728" s="46" t="s">
        <v>221</v>
      </c>
      <c r="C728" s="46" t="s">
        <v>190</v>
      </c>
      <c r="D728" s="46" t="s">
        <v>191</v>
      </c>
      <c r="E728" s="46" t="e">
        <v>#N/A</v>
      </c>
      <c r="F728" s="46" t="e">
        <v>#N/A</v>
      </c>
      <c r="G728" s="46" t="e">
        <v>#N/A</v>
      </c>
      <c r="H728" s="46" t="e">
        <v>#N/A</v>
      </c>
      <c r="I728" s="46" t="e">
        <v>#N/A</v>
      </c>
      <c r="J728" s="46" t="e">
        <v>#N/A</v>
      </c>
      <c r="K728" s="46" t="e">
        <v>#N/A</v>
      </c>
      <c r="L728" s="46" t="e">
        <v>#N/A</v>
      </c>
      <c r="M728" s="46" t="e">
        <v>#N/A</v>
      </c>
      <c r="N728" s="46" t="e">
        <v>#N/A</v>
      </c>
      <c r="O728" s="46" t="e">
        <v>#N/A</v>
      </c>
      <c r="P728" s="46" t="e">
        <v>#N/A</v>
      </c>
      <c r="Q728" s="46" t="e">
        <v>#N/A</v>
      </c>
      <c r="R728" s="46">
        <v>0.38</v>
      </c>
      <c r="S728" s="46" t="e">
        <v>#N/A</v>
      </c>
      <c r="T728" s="46" t="e">
        <v>#N/A</v>
      </c>
      <c r="U728" s="46" t="e">
        <v>#N/A</v>
      </c>
      <c r="V728" s="46" t="e">
        <v>#N/A</v>
      </c>
      <c r="W728" s="46" t="e">
        <v>#N/A</v>
      </c>
      <c r="X728" s="46" t="e">
        <v>#N/A</v>
      </c>
      <c r="Y728" s="46">
        <v>0.56999999999999995</v>
      </c>
      <c r="Z728" s="46" t="e">
        <v>#N/A</v>
      </c>
      <c r="AA728" s="46" t="e">
        <v>#N/A</v>
      </c>
      <c r="AB728" s="46" t="e">
        <v>#N/A</v>
      </c>
      <c r="AC728" s="46" t="e">
        <v>#N/A</v>
      </c>
      <c r="AD728" s="46" t="e">
        <v>#N/A</v>
      </c>
      <c r="AE728" s="46" t="e">
        <v>#N/A</v>
      </c>
      <c r="AF728" s="46" t="e">
        <v>#N/A</v>
      </c>
      <c r="AG728" s="46">
        <v>0.22</v>
      </c>
      <c r="AH728" s="46">
        <v>0.75</v>
      </c>
      <c r="AI728" s="46">
        <v>0.3</v>
      </c>
      <c r="AJ728" s="46">
        <v>0.34</v>
      </c>
      <c r="AK728" s="46">
        <v>0.32</v>
      </c>
      <c r="AL728" s="46">
        <v>0.17</v>
      </c>
      <c r="AM728" s="46">
        <v>0.03</v>
      </c>
      <c r="AN728" s="46">
        <v>7.0000000000000007E-2</v>
      </c>
      <c r="AO728" s="46">
        <v>0.1</v>
      </c>
      <c r="AP728" s="46">
        <v>0.01</v>
      </c>
      <c r="AQ728" s="46">
        <v>0.01</v>
      </c>
      <c r="AR728" s="46" t="e">
        <v>#N/A</v>
      </c>
      <c r="AS728" s="46" t="e">
        <v>#N/A</v>
      </c>
    </row>
    <row r="729" spans="1:45">
      <c r="A729" s="46" t="s">
        <v>220</v>
      </c>
      <c r="B729" s="46" t="s">
        <v>221</v>
      </c>
      <c r="C729" s="46" t="s">
        <v>192</v>
      </c>
      <c r="D729" s="46" t="s">
        <v>193</v>
      </c>
      <c r="E729" s="46" t="e">
        <v>#N/A</v>
      </c>
      <c r="F729" s="46" t="e">
        <v>#N/A</v>
      </c>
      <c r="G729" s="46" t="e">
        <v>#N/A</v>
      </c>
      <c r="H729" s="46" t="e">
        <v>#N/A</v>
      </c>
      <c r="I729" s="46" t="e">
        <v>#N/A</v>
      </c>
      <c r="J729" s="46" t="e">
        <v>#N/A</v>
      </c>
      <c r="K729" s="46" t="e">
        <v>#N/A</v>
      </c>
      <c r="L729" s="46" t="e">
        <v>#N/A</v>
      </c>
      <c r="M729" s="46" t="e">
        <v>#N/A</v>
      </c>
      <c r="N729" s="46" t="e">
        <v>#N/A</v>
      </c>
      <c r="O729" s="46" t="e">
        <v>#N/A</v>
      </c>
      <c r="P729" s="46" t="e">
        <v>#N/A</v>
      </c>
      <c r="Q729" s="46" t="e">
        <v>#N/A</v>
      </c>
      <c r="R729" s="46" t="e">
        <v>#N/A</v>
      </c>
      <c r="S729" s="46" t="e">
        <v>#N/A</v>
      </c>
      <c r="T729" s="46" t="e">
        <v>#N/A</v>
      </c>
      <c r="U729" s="46" t="e">
        <v>#N/A</v>
      </c>
      <c r="V729" s="46" t="e">
        <v>#N/A</v>
      </c>
      <c r="W729" s="46" t="e">
        <v>#N/A</v>
      </c>
      <c r="X729" s="46" t="e">
        <v>#N/A</v>
      </c>
      <c r="Y729" s="46" t="e">
        <v>#N/A</v>
      </c>
      <c r="Z729" s="46" t="e">
        <v>#N/A</v>
      </c>
      <c r="AA729" s="46" t="e">
        <v>#N/A</v>
      </c>
      <c r="AB729" s="46" t="e">
        <v>#N/A</v>
      </c>
      <c r="AC729" s="46" t="e">
        <v>#N/A</v>
      </c>
      <c r="AD729" s="46" t="e">
        <v>#N/A</v>
      </c>
      <c r="AE729" s="46" t="e">
        <v>#N/A</v>
      </c>
      <c r="AF729" s="46" t="e">
        <v>#N/A</v>
      </c>
      <c r="AG729" s="46" t="e">
        <v>#N/A</v>
      </c>
      <c r="AH729" s="46" t="e">
        <v>#N/A</v>
      </c>
      <c r="AI729" s="46" t="e">
        <v>#N/A</v>
      </c>
      <c r="AJ729" s="46" t="e">
        <v>#N/A</v>
      </c>
      <c r="AK729" s="46" t="e">
        <v>#N/A</v>
      </c>
      <c r="AL729" s="46" t="e">
        <v>#N/A</v>
      </c>
      <c r="AM729" s="46" t="e">
        <v>#N/A</v>
      </c>
      <c r="AN729" s="46" t="e">
        <v>#N/A</v>
      </c>
      <c r="AO729" s="46" t="e">
        <v>#N/A</v>
      </c>
      <c r="AP729" s="46" t="e">
        <v>#N/A</v>
      </c>
      <c r="AQ729" s="46" t="e">
        <v>#N/A</v>
      </c>
      <c r="AR729" s="46" t="e">
        <v>#N/A</v>
      </c>
      <c r="AS729" s="46" t="e">
        <v>#N/A</v>
      </c>
    </row>
    <row r="730" spans="1:45">
      <c r="A730" s="46" t="s">
        <v>220</v>
      </c>
      <c r="B730" s="46" t="s">
        <v>221</v>
      </c>
      <c r="C730" s="46" t="s">
        <v>194</v>
      </c>
      <c r="D730" s="46" t="s">
        <v>195</v>
      </c>
      <c r="E730" s="46" t="e">
        <v>#N/A</v>
      </c>
      <c r="F730" s="46" t="e">
        <v>#N/A</v>
      </c>
      <c r="G730" s="46" t="e">
        <v>#N/A</v>
      </c>
      <c r="H730" s="46" t="e">
        <v>#N/A</v>
      </c>
      <c r="I730" s="46" t="e">
        <v>#N/A</v>
      </c>
      <c r="J730" s="46" t="e">
        <v>#N/A</v>
      </c>
      <c r="K730" s="46" t="e">
        <v>#N/A</v>
      </c>
      <c r="L730" s="46" t="e">
        <v>#N/A</v>
      </c>
      <c r="M730" s="46" t="e">
        <v>#N/A</v>
      </c>
      <c r="N730" s="46" t="e">
        <v>#N/A</v>
      </c>
      <c r="O730" s="46" t="e">
        <v>#N/A</v>
      </c>
      <c r="P730" s="46" t="e">
        <v>#N/A</v>
      </c>
      <c r="Q730" s="46" t="e">
        <v>#N/A</v>
      </c>
      <c r="R730" s="46" t="e">
        <v>#N/A</v>
      </c>
      <c r="S730" s="46">
        <v>0</v>
      </c>
      <c r="T730" s="46" t="e">
        <v>#N/A</v>
      </c>
      <c r="U730" s="46" t="e">
        <v>#N/A</v>
      </c>
      <c r="V730" s="46" t="e">
        <v>#N/A</v>
      </c>
      <c r="W730" s="46" t="e">
        <v>#N/A</v>
      </c>
      <c r="X730" s="46" t="e">
        <v>#N/A</v>
      </c>
      <c r="Y730" s="46" t="e">
        <v>#N/A</v>
      </c>
      <c r="Z730" s="46" t="e">
        <v>#N/A</v>
      </c>
      <c r="AA730" s="46" t="e">
        <v>#N/A</v>
      </c>
      <c r="AB730" s="46" t="e">
        <v>#N/A</v>
      </c>
      <c r="AC730" s="46">
        <v>20.059999999999999</v>
      </c>
      <c r="AD730" s="46" t="e">
        <v>#N/A</v>
      </c>
      <c r="AE730" s="46">
        <v>27.07</v>
      </c>
      <c r="AF730" s="46" t="e">
        <v>#N/A</v>
      </c>
      <c r="AG730" s="46">
        <v>22.38</v>
      </c>
      <c r="AH730" s="46">
        <v>25.32</v>
      </c>
      <c r="AI730" s="46" t="e">
        <v>#N/A</v>
      </c>
      <c r="AJ730" s="46" t="e">
        <v>#N/A</v>
      </c>
      <c r="AK730" s="46" t="e">
        <v>#N/A</v>
      </c>
      <c r="AL730" s="46" t="e">
        <v>#N/A</v>
      </c>
      <c r="AM730" s="46" t="e">
        <v>#N/A</v>
      </c>
      <c r="AN730" s="46" t="e">
        <v>#N/A</v>
      </c>
      <c r="AO730" s="46" t="e">
        <v>#N/A</v>
      </c>
      <c r="AP730" s="46" t="e">
        <v>#N/A</v>
      </c>
      <c r="AQ730" s="46" t="e">
        <v>#N/A</v>
      </c>
      <c r="AR730" s="46" t="e">
        <v>#N/A</v>
      </c>
      <c r="AS730" s="46" t="e">
        <v>#N/A</v>
      </c>
    </row>
    <row r="731" spans="1:45">
      <c r="A731" s="46" t="s">
        <v>222</v>
      </c>
      <c r="B731" s="46" t="s">
        <v>223</v>
      </c>
      <c r="C731" s="46" t="s">
        <v>96</v>
      </c>
      <c r="D731" s="46" t="s">
        <v>97</v>
      </c>
      <c r="E731" s="46" t="e">
        <v>#N/A</v>
      </c>
      <c r="F731" s="46" t="e">
        <v>#N/A</v>
      </c>
      <c r="G731" s="46" t="e">
        <v>#N/A</v>
      </c>
      <c r="H731" s="46" t="e">
        <v>#N/A</v>
      </c>
      <c r="I731" s="46" t="e">
        <v>#N/A</v>
      </c>
      <c r="J731" s="46" t="e">
        <v>#N/A</v>
      </c>
      <c r="K731" s="46" t="e">
        <v>#N/A</v>
      </c>
      <c r="L731" s="46" t="e">
        <v>#N/A</v>
      </c>
      <c r="M731" s="46" t="e">
        <v>#N/A</v>
      </c>
      <c r="N731" s="46" t="e">
        <v>#N/A</v>
      </c>
      <c r="O731" s="46" t="e">
        <v>#N/A</v>
      </c>
      <c r="P731" s="46" t="e">
        <v>#N/A</v>
      </c>
      <c r="Q731" s="46" t="e">
        <v>#N/A</v>
      </c>
      <c r="R731" s="46" t="e">
        <v>#N/A</v>
      </c>
      <c r="S731" s="46" t="e">
        <v>#N/A</v>
      </c>
      <c r="T731" s="46" t="e">
        <v>#N/A</v>
      </c>
      <c r="U731" s="46" t="e">
        <v>#N/A</v>
      </c>
      <c r="V731" s="46" t="e">
        <v>#N/A</v>
      </c>
      <c r="W731" s="46" t="e">
        <v>#N/A</v>
      </c>
      <c r="X731" s="46" t="e">
        <v>#N/A</v>
      </c>
      <c r="Y731" s="46" t="e">
        <v>#N/A</v>
      </c>
      <c r="Z731" s="46" t="e">
        <v>#N/A</v>
      </c>
      <c r="AA731" s="46" t="e">
        <v>#N/A</v>
      </c>
      <c r="AB731" s="46" t="e">
        <v>#N/A</v>
      </c>
      <c r="AC731" s="46" t="e">
        <v>#N/A</v>
      </c>
      <c r="AD731" s="46" t="e">
        <v>#N/A</v>
      </c>
      <c r="AE731" s="46" t="e">
        <v>#N/A</v>
      </c>
      <c r="AF731" s="46" t="e">
        <v>#N/A</v>
      </c>
      <c r="AG731" s="46" t="e">
        <v>#N/A</v>
      </c>
      <c r="AH731" s="46" t="e">
        <v>#N/A</v>
      </c>
      <c r="AI731" s="46" t="e">
        <v>#N/A</v>
      </c>
      <c r="AJ731" s="46" t="e">
        <v>#N/A</v>
      </c>
      <c r="AK731" s="46" t="e">
        <v>#N/A</v>
      </c>
      <c r="AL731" s="46" t="e">
        <v>#N/A</v>
      </c>
      <c r="AM731" s="46" t="e">
        <v>#N/A</v>
      </c>
      <c r="AN731" s="46" t="e">
        <v>#N/A</v>
      </c>
      <c r="AO731" s="46" t="e">
        <v>#N/A</v>
      </c>
      <c r="AP731" s="46" t="e">
        <v>#N/A</v>
      </c>
      <c r="AQ731" s="46" t="e">
        <v>#N/A</v>
      </c>
      <c r="AR731" s="46" t="e">
        <v>#N/A</v>
      </c>
      <c r="AS731" s="46" t="e">
        <v>#N/A</v>
      </c>
    </row>
    <row r="732" spans="1:45">
      <c r="A732" s="46" t="s">
        <v>222</v>
      </c>
      <c r="B732" s="46" t="s">
        <v>223</v>
      </c>
      <c r="C732" s="46" t="s">
        <v>98</v>
      </c>
      <c r="D732" s="46" t="s">
        <v>99</v>
      </c>
      <c r="E732" s="46" t="e">
        <v>#N/A</v>
      </c>
      <c r="F732" s="46" t="e">
        <v>#N/A</v>
      </c>
      <c r="G732" s="46" t="e">
        <v>#N/A</v>
      </c>
      <c r="H732" s="46" t="e">
        <v>#N/A</v>
      </c>
      <c r="I732" s="46" t="e">
        <v>#N/A</v>
      </c>
      <c r="J732" s="46" t="e">
        <v>#N/A</v>
      </c>
      <c r="K732" s="46" t="e">
        <v>#N/A</v>
      </c>
      <c r="L732" s="46" t="e">
        <v>#N/A</v>
      </c>
      <c r="M732" s="46" t="e">
        <v>#N/A</v>
      </c>
      <c r="N732" s="46" t="e">
        <v>#N/A</v>
      </c>
      <c r="O732" s="46" t="e">
        <v>#N/A</v>
      </c>
      <c r="P732" s="46" t="e">
        <v>#N/A</v>
      </c>
      <c r="Q732" s="46" t="e">
        <v>#N/A</v>
      </c>
      <c r="R732" s="46" t="e">
        <v>#N/A</v>
      </c>
      <c r="S732" s="46" t="e">
        <v>#N/A</v>
      </c>
      <c r="T732" s="46" t="e">
        <v>#N/A</v>
      </c>
      <c r="U732" s="46" t="e">
        <v>#N/A</v>
      </c>
      <c r="V732" s="46" t="e">
        <v>#N/A</v>
      </c>
      <c r="W732" s="46" t="e">
        <v>#N/A</v>
      </c>
      <c r="X732" s="46" t="e">
        <v>#N/A</v>
      </c>
      <c r="Y732" s="46" t="e">
        <v>#N/A</v>
      </c>
      <c r="Z732" s="46">
        <v>7.42</v>
      </c>
      <c r="AA732" s="46" t="e">
        <v>#N/A</v>
      </c>
      <c r="AB732" s="46" t="e">
        <v>#N/A</v>
      </c>
      <c r="AC732" s="46" t="e">
        <v>#N/A</v>
      </c>
      <c r="AD732" s="46" t="e">
        <v>#N/A</v>
      </c>
      <c r="AE732" s="46" t="e">
        <v>#N/A</v>
      </c>
      <c r="AF732" s="46">
        <v>3.68</v>
      </c>
      <c r="AG732" s="46">
        <v>0.02</v>
      </c>
      <c r="AH732" s="46">
        <v>0.03</v>
      </c>
      <c r="AI732" s="46">
        <v>0</v>
      </c>
      <c r="AJ732" s="46">
        <v>0</v>
      </c>
      <c r="AK732" s="46" t="e">
        <v>#N/A</v>
      </c>
      <c r="AL732" s="46" t="e">
        <v>#N/A</v>
      </c>
      <c r="AM732" s="46" t="e">
        <v>#N/A</v>
      </c>
      <c r="AN732" s="46" t="e">
        <v>#N/A</v>
      </c>
      <c r="AO732" s="46" t="e">
        <v>#N/A</v>
      </c>
      <c r="AP732" s="46" t="e">
        <v>#N/A</v>
      </c>
      <c r="AQ732" s="46" t="e">
        <v>#N/A</v>
      </c>
      <c r="AR732" s="46" t="e">
        <v>#N/A</v>
      </c>
      <c r="AS732" s="46" t="e">
        <v>#N/A</v>
      </c>
    </row>
    <row r="733" spans="1:45">
      <c r="A733" s="46" t="s">
        <v>222</v>
      </c>
      <c r="B733" s="46" t="s">
        <v>223</v>
      </c>
      <c r="C733" s="46" t="s">
        <v>100</v>
      </c>
      <c r="D733" s="46" t="s">
        <v>101</v>
      </c>
      <c r="E733" s="46" t="e">
        <v>#N/A</v>
      </c>
      <c r="F733" s="46" t="e">
        <v>#N/A</v>
      </c>
      <c r="G733" s="46" t="e">
        <v>#N/A</v>
      </c>
      <c r="H733" s="46" t="e">
        <v>#N/A</v>
      </c>
      <c r="I733" s="46" t="e">
        <v>#N/A</v>
      </c>
      <c r="J733" s="46" t="e">
        <v>#N/A</v>
      </c>
      <c r="K733" s="46" t="e">
        <v>#N/A</v>
      </c>
      <c r="L733" s="46" t="e">
        <v>#N/A</v>
      </c>
      <c r="M733" s="46" t="e">
        <v>#N/A</v>
      </c>
      <c r="N733" s="46" t="e">
        <v>#N/A</v>
      </c>
      <c r="O733" s="46" t="e">
        <v>#N/A</v>
      </c>
      <c r="P733" s="46" t="e">
        <v>#N/A</v>
      </c>
      <c r="Q733" s="46" t="e">
        <v>#N/A</v>
      </c>
      <c r="R733" s="46" t="e">
        <v>#N/A</v>
      </c>
      <c r="S733" s="46">
        <v>0.18</v>
      </c>
      <c r="T733" s="46" t="e">
        <v>#N/A</v>
      </c>
      <c r="U733" s="46" t="e">
        <v>#N/A</v>
      </c>
      <c r="V733" s="46" t="e">
        <v>#N/A</v>
      </c>
      <c r="W733" s="46" t="e">
        <v>#N/A</v>
      </c>
      <c r="X733" s="46">
        <v>0.32</v>
      </c>
      <c r="Y733" s="46" t="e">
        <v>#N/A</v>
      </c>
      <c r="Z733" s="46">
        <v>0.78</v>
      </c>
      <c r="AA733" s="46" t="e">
        <v>#N/A</v>
      </c>
      <c r="AB733" s="46" t="e">
        <v>#N/A</v>
      </c>
      <c r="AC733" s="46">
        <v>3.7</v>
      </c>
      <c r="AD733" s="46">
        <v>3</v>
      </c>
      <c r="AE733" s="46">
        <v>2.2999999999999998</v>
      </c>
      <c r="AF733" s="46">
        <v>1.41</v>
      </c>
      <c r="AG733" s="46">
        <v>2.27</v>
      </c>
      <c r="AH733" s="46">
        <v>1.95</v>
      </c>
      <c r="AI733" s="46">
        <v>0.7</v>
      </c>
      <c r="AJ733" s="46">
        <v>0.45</v>
      </c>
      <c r="AK733" s="46">
        <v>0.21</v>
      </c>
      <c r="AL733" s="46">
        <v>0.09</v>
      </c>
      <c r="AM733" s="46">
        <v>0.05</v>
      </c>
      <c r="AN733" s="46">
        <v>0.08</v>
      </c>
      <c r="AO733" s="46">
        <v>0.01</v>
      </c>
      <c r="AP733" s="46">
        <v>0</v>
      </c>
      <c r="AQ733" s="46">
        <v>0.01</v>
      </c>
      <c r="AR733" s="46" t="e">
        <v>#N/A</v>
      </c>
      <c r="AS733" s="46" t="e">
        <v>#N/A</v>
      </c>
    </row>
    <row r="734" spans="1:45">
      <c r="A734" s="46" t="s">
        <v>222</v>
      </c>
      <c r="B734" s="46" t="s">
        <v>223</v>
      </c>
      <c r="C734" s="46" t="s">
        <v>102</v>
      </c>
      <c r="D734" s="46" t="s">
        <v>103</v>
      </c>
      <c r="E734" s="46" t="e">
        <v>#N/A</v>
      </c>
      <c r="F734" s="46" t="e">
        <v>#N/A</v>
      </c>
      <c r="G734" s="46" t="e">
        <v>#N/A</v>
      </c>
      <c r="H734" s="46" t="e">
        <v>#N/A</v>
      </c>
      <c r="I734" s="46" t="e">
        <v>#N/A</v>
      </c>
      <c r="J734" s="46" t="e">
        <v>#N/A</v>
      </c>
      <c r="K734" s="46" t="e">
        <v>#N/A</v>
      </c>
      <c r="L734" s="46" t="e">
        <v>#N/A</v>
      </c>
      <c r="M734" s="46" t="e">
        <v>#N/A</v>
      </c>
      <c r="N734" s="46" t="e">
        <v>#N/A</v>
      </c>
      <c r="O734" s="46" t="e">
        <v>#N/A</v>
      </c>
      <c r="P734" s="46" t="e">
        <v>#N/A</v>
      </c>
      <c r="Q734" s="46" t="e">
        <v>#N/A</v>
      </c>
      <c r="R734" s="46" t="e">
        <v>#N/A</v>
      </c>
      <c r="S734" s="46" t="e">
        <v>#N/A</v>
      </c>
      <c r="T734" s="46" t="e">
        <v>#N/A</v>
      </c>
      <c r="U734" s="46" t="e">
        <v>#N/A</v>
      </c>
      <c r="V734" s="46" t="e">
        <v>#N/A</v>
      </c>
      <c r="W734" s="46" t="e">
        <v>#N/A</v>
      </c>
      <c r="X734" s="46" t="e">
        <v>#N/A</v>
      </c>
      <c r="Y734" s="46" t="e">
        <v>#N/A</v>
      </c>
      <c r="Z734" s="46" t="e">
        <v>#N/A</v>
      </c>
      <c r="AA734" s="46" t="e">
        <v>#N/A</v>
      </c>
      <c r="AB734" s="46" t="e">
        <v>#N/A</v>
      </c>
      <c r="AC734" s="46" t="e">
        <v>#N/A</v>
      </c>
      <c r="AD734" s="46" t="e">
        <v>#N/A</v>
      </c>
      <c r="AE734" s="46" t="e">
        <v>#N/A</v>
      </c>
      <c r="AF734" s="46">
        <v>0.26</v>
      </c>
      <c r="AG734" s="46" t="e">
        <v>#N/A</v>
      </c>
      <c r="AH734" s="46" t="e">
        <v>#N/A</v>
      </c>
      <c r="AI734" s="46">
        <v>0.19</v>
      </c>
      <c r="AJ734" s="46" t="e">
        <v>#N/A</v>
      </c>
      <c r="AK734" s="46" t="e">
        <v>#N/A</v>
      </c>
      <c r="AL734" s="46">
        <v>0.09</v>
      </c>
      <c r="AM734" s="46" t="e">
        <v>#N/A</v>
      </c>
      <c r="AN734" s="46" t="e">
        <v>#N/A</v>
      </c>
      <c r="AO734" s="46" t="e">
        <v>#N/A</v>
      </c>
      <c r="AP734" s="46" t="e">
        <v>#N/A</v>
      </c>
      <c r="AQ734" s="46" t="e">
        <v>#N/A</v>
      </c>
      <c r="AR734" s="46" t="e">
        <v>#N/A</v>
      </c>
      <c r="AS734" s="46" t="e">
        <v>#N/A</v>
      </c>
    </row>
    <row r="735" spans="1:45">
      <c r="A735" s="46" t="s">
        <v>222</v>
      </c>
      <c r="B735" s="46" t="s">
        <v>223</v>
      </c>
      <c r="C735" s="46" t="s">
        <v>104</v>
      </c>
      <c r="D735" s="46" t="s">
        <v>105</v>
      </c>
      <c r="E735" s="46" t="e">
        <v>#N/A</v>
      </c>
      <c r="F735" s="46" t="e">
        <v>#N/A</v>
      </c>
      <c r="G735" s="46" t="e">
        <v>#N/A</v>
      </c>
      <c r="H735" s="46" t="e">
        <v>#N/A</v>
      </c>
      <c r="I735" s="46" t="e">
        <v>#N/A</v>
      </c>
      <c r="J735" s="46" t="e">
        <v>#N/A</v>
      </c>
      <c r="K735" s="46" t="e">
        <v>#N/A</v>
      </c>
      <c r="L735" s="46">
        <v>18.78</v>
      </c>
      <c r="M735" s="46">
        <v>18.14</v>
      </c>
      <c r="N735" s="46">
        <v>23.21</v>
      </c>
      <c r="O735" s="46">
        <v>22.47</v>
      </c>
      <c r="P735" s="46">
        <v>15.23</v>
      </c>
      <c r="Q735" s="46">
        <v>8.33</v>
      </c>
      <c r="R735" s="46">
        <v>14.36</v>
      </c>
      <c r="S735" s="46">
        <v>17.420000000000002</v>
      </c>
      <c r="T735" s="46">
        <v>15.98</v>
      </c>
      <c r="U735" s="46">
        <v>16.09</v>
      </c>
      <c r="V735" s="46" t="e">
        <v>#N/A</v>
      </c>
      <c r="W735" s="46">
        <v>16.690000000000001</v>
      </c>
      <c r="X735" s="46">
        <v>15.97</v>
      </c>
      <c r="Y735" s="46" t="e">
        <v>#N/A</v>
      </c>
      <c r="Z735" s="46">
        <v>10.74</v>
      </c>
      <c r="AA735" s="46">
        <v>11.61</v>
      </c>
      <c r="AB735" s="46">
        <v>11.5</v>
      </c>
      <c r="AC735" s="46">
        <v>10.45</v>
      </c>
      <c r="AD735" s="46">
        <v>10.93</v>
      </c>
      <c r="AE735" s="46" t="e">
        <v>#N/A</v>
      </c>
      <c r="AF735" s="46">
        <v>11.21</v>
      </c>
      <c r="AG735" s="46">
        <v>10.039999999999999</v>
      </c>
      <c r="AH735" s="46">
        <v>10.63</v>
      </c>
      <c r="AI735" s="46">
        <v>9.34</v>
      </c>
      <c r="AJ735" s="46">
        <v>8.2799999999999994</v>
      </c>
      <c r="AK735" s="46">
        <v>6.96</v>
      </c>
      <c r="AL735" s="46">
        <v>6.83</v>
      </c>
      <c r="AM735" s="46">
        <v>5.69</v>
      </c>
      <c r="AN735" s="46">
        <v>5.45</v>
      </c>
      <c r="AO735" s="46" t="e">
        <v>#N/A</v>
      </c>
      <c r="AP735" s="46">
        <v>4.9400000000000004</v>
      </c>
      <c r="AQ735" s="46">
        <v>4.1399999999999997</v>
      </c>
      <c r="AR735" s="46">
        <v>4.32</v>
      </c>
      <c r="AS735" s="46" t="e">
        <v>#N/A</v>
      </c>
    </row>
    <row r="736" spans="1:45">
      <c r="A736" s="46" t="s">
        <v>222</v>
      </c>
      <c r="B736" s="46" t="s">
        <v>223</v>
      </c>
      <c r="C736" s="46" t="s">
        <v>106</v>
      </c>
      <c r="D736" s="46" t="s">
        <v>107</v>
      </c>
      <c r="E736" s="46" t="e">
        <v>#N/A</v>
      </c>
      <c r="F736" s="46" t="e">
        <v>#N/A</v>
      </c>
      <c r="G736" s="46" t="e">
        <v>#N/A</v>
      </c>
      <c r="H736" s="46" t="e">
        <v>#N/A</v>
      </c>
      <c r="I736" s="46" t="e">
        <v>#N/A</v>
      </c>
      <c r="J736" s="46" t="e">
        <v>#N/A</v>
      </c>
      <c r="K736" s="46" t="e">
        <v>#N/A</v>
      </c>
      <c r="L736" s="46" t="e">
        <v>#N/A</v>
      </c>
      <c r="M736" s="46" t="e">
        <v>#N/A</v>
      </c>
      <c r="N736" s="46" t="e">
        <v>#N/A</v>
      </c>
      <c r="O736" s="46" t="e">
        <v>#N/A</v>
      </c>
      <c r="P736" s="46" t="e">
        <v>#N/A</v>
      </c>
      <c r="Q736" s="46" t="e">
        <v>#N/A</v>
      </c>
      <c r="R736" s="46" t="e">
        <v>#N/A</v>
      </c>
      <c r="S736" s="46">
        <v>10.68</v>
      </c>
      <c r="T736" s="46">
        <v>8.39</v>
      </c>
      <c r="U736" s="46" t="e">
        <v>#N/A</v>
      </c>
      <c r="V736" s="46">
        <v>8.23</v>
      </c>
      <c r="W736" s="46">
        <v>7.75</v>
      </c>
      <c r="X736" s="46" t="e">
        <v>#N/A</v>
      </c>
      <c r="Y736" s="46" t="e">
        <v>#N/A</v>
      </c>
      <c r="Z736" s="46" t="e">
        <v>#N/A</v>
      </c>
      <c r="AA736" s="46">
        <v>13.25</v>
      </c>
      <c r="AB736" s="46" t="e">
        <v>#N/A</v>
      </c>
      <c r="AC736" s="46" t="e">
        <v>#N/A</v>
      </c>
      <c r="AD736" s="46">
        <v>16.510000000000002</v>
      </c>
      <c r="AE736" s="46">
        <v>14.8</v>
      </c>
      <c r="AF736" s="46">
        <v>17.420000000000002</v>
      </c>
      <c r="AG736" s="46">
        <v>11.93</v>
      </c>
      <c r="AH736" s="46">
        <v>10.59</v>
      </c>
      <c r="AI736" s="46">
        <v>9.9</v>
      </c>
      <c r="AJ736" s="46">
        <v>8.67</v>
      </c>
      <c r="AK736" s="46">
        <v>16.920000000000002</v>
      </c>
      <c r="AL736" s="46">
        <v>14</v>
      </c>
      <c r="AM736" s="46">
        <v>9.17</v>
      </c>
      <c r="AN736" s="46">
        <v>7.98</v>
      </c>
      <c r="AO736" s="46">
        <v>6.74</v>
      </c>
      <c r="AP736" s="46">
        <v>5.7</v>
      </c>
      <c r="AQ736" s="46">
        <v>6.17</v>
      </c>
      <c r="AR736" s="46">
        <v>5.34</v>
      </c>
      <c r="AS736" s="46" t="e">
        <v>#N/A</v>
      </c>
    </row>
    <row r="737" spans="1:45">
      <c r="A737" s="46" t="s">
        <v>222</v>
      </c>
      <c r="B737" s="46" t="s">
        <v>223</v>
      </c>
      <c r="C737" s="46" t="s">
        <v>108</v>
      </c>
      <c r="D737" s="46" t="s">
        <v>109</v>
      </c>
      <c r="E737" s="46" t="e">
        <v>#N/A</v>
      </c>
      <c r="F737" s="46" t="e">
        <v>#N/A</v>
      </c>
      <c r="G737" s="46" t="e">
        <v>#N/A</v>
      </c>
      <c r="H737" s="46" t="e">
        <v>#N/A</v>
      </c>
      <c r="I737" s="46" t="e">
        <v>#N/A</v>
      </c>
      <c r="J737" s="46" t="e">
        <v>#N/A</v>
      </c>
      <c r="K737" s="46" t="e">
        <v>#N/A</v>
      </c>
      <c r="L737" s="46" t="e">
        <v>#N/A</v>
      </c>
      <c r="M737" s="46" t="e">
        <v>#N/A</v>
      </c>
      <c r="N737" s="46" t="e">
        <v>#N/A</v>
      </c>
      <c r="O737" s="46" t="e">
        <v>#N/A</v>
      </c>
      <c r="P737" s="46" t="e">
        <v>#N/A</v>
      </c>
      <c r="Q737" s="46" t="e">
        <v>#N/A</v>
      </c>
      <c r="R737" s="46">
        <v>7.71</v>
      </c>
      <c r="S737" s="46" t="e">
        <v>#N/A</v>
      </c>
      <c r="T737" s="46" t="e">
        <v>#N/A</v>
      </c>
      <c r="U737" s="46">
        <v>7.14</v>
      </c>
      <c r="V737" s="46" t="e">
        <v>#N/A</v>
      </c>
      <c r="W737" s="46">
        <v>4.6100000000000003</v>
      </c>
      <c r="X737" s="46" t="e">
        <v>#N/A</v>
      </c>
      <c r="Y737" s="46">
        <v>4.6900000000000004</v>
      </c>
      <c r="Z737" s="46" t="e">
        <v>#N/A</v>
      </c>
      <c r="AA737" s="46">
        <v>3.42</v>
      </c>
      <c r="AB737" s="46" t="e">
        <v>#N/A</v>
      </c>
      <c r="AC737" s="46">
        <v>3.32</v>
      </c>
      <c r="AD737" s="46" t="e">
        <v>#N/A</v>
      </c>
      <c r="AE737" s="46">
        <v>2.96</v>
      </c>
      <c r="AF737" s="46" t="e">
        <v>#N/A</v>
      </c>
      <c r="AG737" s="46" t="e">
        <v>#N/A</v>
      </c>
      <c r="AH737" s="46">
        <v>2.4900000000000002</v>
      </c>
      <c r="AI737" s="46" t="e">
        <v>#N/A</v>
      </c>
      <c r="AJ737" s="46" t="e">
        <v>#N/A</v>
      </c>
      <c r="AK737" s="46">
        <v>1.64</v>
      </c>
      <c r="AL737" s="46" t="e">
        <v>#N/A</v>
      </c>
      <c r="AM737" s="46" t="e">
        <v>#N/A</v>
      </c>
      <c r="AN737" s="46">
        <v>1.55</v>
      </c>
      <c r="AO737" s="46" t="e">
        <v>#N/A</v>
      </c>
      <c r="AP737" s="46">
        <v>1.07</v>
      </c>
      <c r="AQ737" s="46" t="e">
        <v>#N/A</v>
      </c>
      <c r="AR737" s="46">
        <v>0.82</v>
      </c>
      <c r="AS737" s="46" t="e">
        <v>#N/A</v>
      </c>
    </row>
    <row r="738" spans="1:45">
      <c r="A738" s="46" t="s">
        <v>222</v>
      </c>
      <c r="B738" s="46" t="s">
        <v>223</v>
      </c>
      <c r="C738" s="46" t="s">
        <v>110</v>
      </c>
      <c r="D738" s="46" t="s">
        <v>111</v>
      </c>
      <c r="E738" s="46" t="e">
        <v>#N/A</v>
      </c>
      <c r="F738" s="46" t="e">
        <v>#N/A</v>
      </c>
      <c r="G738" s="46" t="e">
        <v>#N/A</v>
      </c>
      <c r="H738" s="46" t="e">
        <v>#N/A</v>
      </c>
      <c r="I738" s="46" t="e">
        <v>#N/A</v>
      </c>
      <c r="J738" s="46" t="e">
        <v>#N/A</v>
      </c>
      <c r="K738" s="46" t="e">
        <v>#N/A</v>
      </c>
      <c r="L738" s="46" t="e">
        <v>#N/A</v>
      </c>
      <c r="M738" s="46" t="e">
        <v>#N/A</v>
      </c>
      <c r="N738" s="46" t="e">
        <v>#N/A</v>
      </c>
      <c r="O738" s="46" t="e">
        <v>#N/A</v>
      </c>
      <c r="P738" s="46" t="e">
        <v>#N/A</v>
      </c>
      <c r="Q738" s="46" t="e">
        <v>#N/A</v>
      </c>
      <c r="R738" s="46" t="e">
        <v>#N/A</v>
      </c>
      <c r="S738" s="46">
        <v>0.05</v>
      </c>
      <c r="T738" s="46" t="e">
        <v>#N/A</v>
      </c>
      <c r="U738" s="46" t="e">
        <v>#N/A</v>
      </c>
      <c r="V738" s="46" t="e">
        <v>#N/A</v>
      </c>
      <c r="W738" s="46" t="e">
        <v>#N/A</v>
      </c>
      <c r="X738" s="46" t="e">
        <v>#N/A</v>
      </c>
      <c r="Y738" s="46" t="e">
        <v>#N/A</v>
      </c>
      <c r="Z738" s="46" t="e">
        <v>#N/A</v>
      </c>
      <c r="AA738" s="46" t="e">
        <v>#N/A</v>
      </c>
      <c r="AB738" s="46" t="e">
        <v>#N/A</v>
      </c>
      <c r="AC738" s="46">
        <v>0</v>
      </c>
      <c r="AD738" s="46">
        <v>0.28000000000000003</v>
      </c>
      <c r="AE738" s="46">
        <v>0.1</v>
      </c>
      <c r="AF738" s="46">
        <v>0.1</v>
      </c>
      <c r="AG738" s="46" t="e">
        <v>#N/A</v>
      </c>
      <c r="AH738" s="46" t="e">
        <v>#N/A</v>
      </c>
      <c r="AI738" s="46">
        <v>0.03</v>
      </c>
      <c r="AJ738" s="46" t="e">
        <v>#N/A</v>
      </c>
      <c r="AK738" s="46" t="e">
        <v>#N/A</v>
      </c>
      <c r="AL738" s="46" t="e">
        <v>#N/A</v>
      </c>
      <c r="AM738" s="46">
        <v>0.01</v>
      </c>
      <c r="AN738" s="46">
        <v>0.03</v>
      </c>
      <c r="AO738" s="46">
        <v>0</v>
      </c>
      <c r="AP738" s="46">
        <v>0</v>
      </c>
      <c r="AQ738" s="46" t="e">
        <v>#N/A</v>
      </c>
      <c r="AR738" s="46" t="e">
        <v>#N/A</v>
      </c>
      <c r="AS738" s="46" t="e">
        <v>#N/A</v>
      </c>
    </row>
    <row r="739" spans="1:45">
      <c r="A739" s="46" t="s">
        <v>222</v>
      </c>
      <c r="B739" s="46" t="s">
        <v>223</v>
      </c>
      <c r="C739" s="46" t="s">
        <v>112</v>
      </c>
      <c r="D739" s="46" t="s">
        <v>113</v>
      </c>
      <c r="E739" s="46" t="e">
        <v>#N/A</v>
      </c>
      <c r="F739" s="46" t="e">
        <v>#N/A</v>
      </c>
      <c r="G739" s="46" t="e">
        <v>#N/A</v>
      </c>
      <c r="H739" s="46" t="e">
        <v>#N/A</v>
      </c>
      <c r="I739" s="46" t="e">
        <v>#N/A</v>
      </c>
      <c r="J739" s="46" t="e">
        <v>#N/A</v>
      </c>
      <c r="K739" s="46" t="e">
        <v>#N/A</v>
      </c>
      <c r="L739" s="46" t="e">
        <v>#N/A</v>
      </c>
      <c r="M739" s="46" t="e">
        <v>#N/A</v>
      </c>
      <c r="N739" s="46" t="e">
        <v>#N/A</v>
      </c>
      <c r="O739" s="46" t="e">
        <v>#N/A</v>
      </c>
      <c r="P739" s="46" t="e">
        <v>#N/A</v>
      </c>
      <c r="Q739" s="46" t="e">
        <v>#N/A</v>
      </c>
      <c r="R739" s="46" t="e">
        <v>#N/A</v>
      </c>
      <c r="S739" s="46">
        <v>0</v>
      </c>
      <c r="T739" s="46" t="e">
        <v>#N/A</v>
      </c>
      <c r="U739" s="46" t="e">
        <v>#N/A</v>
      </c>
      <c r="V739" s="46" t="e">
        <v>#N/A</v>
      </c>
      <c r="W739" s="46" t="e">
        <v>#N/A</v>
      </c>
      <c r="X739" s="46">
        <v>0.01</v>
      </c>
      <c r="Y739" s="46" t="e">
        <v>#N/A</v>
      </c>
      <c r="Z739" s="46" t="e">
        <v>#N/A</v>
      </c>
      <c r="AA739" s="46">
        <v>0.21</v>
      </c>
      <c r="AB739" s="46" t="e">
        <v>#N/A</v>
      </c>
      <c r="AC739" s="46" t="e">
        <v>#N/A</v>
      </c>
      <c r="AD739" s="46" t="e">
        <v>#N/A</v>
      </c>
      <c r="AE739" s="46" t="e">
        <v>#N/A</v>
      </c>
      <c r="AF739" s="46" t="e">
        <v>#N/A</v>
      </c>
      <c r="AG739" s="46" t="e">
        <v>#N/A</v>
      </c>
      <c r="AH739" s="46" t="e">
        <v>#N/A</v>
      </c>
      <c r="AI739" s="46">
        <v>0.01</v>
      </c>
      <c r="AJ739" s="46">
        <v>0.01</v>
      </c>
      <c r="AK739" s="46">
        <v>0.05</v>
      </c>
      <c r="AL739" s="46">
        <v>0.08</v>
      </c>
      <c r="AM739" s="46">
        <v>0</v>
      </c>
      <c r="AN739" s="46">
        <v>0</v>
      </c>
      <c r="AO739" s="46">
        <v>0</v>
      </c>
      <c r="AP739" s="46">
        <v>0</v>
      </c>
      <c r="AQ739" s="46">
        <v>0</v>
      </c>
      <c r="AR739" s="46" t="e">
        <v>#N/A</v>
      </c>
      <c r="AS739" s="46" t="e">
        <v>#N/A</v>
      </c>
    </row>
    <row r="740" spans="1:45">
      <c r="A740" s="46" t="s">
        <v>222</v>
      </c>
      <c r="B740" s="46" t="s">
        <v>223</v>
      </c>
      <c r="C740" s="46" t="s">
        <v>114</v>
      </c>
      <c r="D740" s="46" t="s">
        <v>115</v>
      </c>
      <c r="E740" s="46" t="e">
        <v>#N/A</v>
      </c>
      <c r="F740" s="46" t="e">
        <v>#N/A</v>
      </c>
      <c r="G740" s="46" t="e">
        <v>#N/A</v>
      </c>
      <c r="H740" s="46" t="e">
        <v>#N/A</v>
      </c>
      <c r="I740" s="46" t="e">
        <v>#N/A</v>
      </c>
      <c r="J740" s="46" t="e">
        <v>#N/A</v>
      </c>
      <c r="K740" s="46" t="e">
        <v>#N/A</v>
      </c>
      <c r="L740" s="46" t="e">
        <v>#N/A</v>
      </c>
      <c r="M740" s="46" t="e">
        <v>#N/A</v>
      </c>
      <c r="N740" s="46" t="e">
        <v>#N/A</v>
      </c>
      <c r="O740" s="46" t="e">
        <v>#N/A</v>
      </c>
      <c r="P740" s="46" t="e">
        <v>#N/A</v>
      </c>
      <c r="Q740" s="46" t="e">
        <v>#N/A</v>
      </c>
      <c r="R740" s="46" t="e">
        <v>#N/A</v>
      </c>
      <c r="S740" s="46" t="e">
        <v>#N/A</v>
      </c>
      <c r="T740" s="46" t="e">
        <v>#N/A</v>
      </c>
      <c r="U740" s="46" t="e">
        <v>#N/A</v>
      </c>
      <c r="V740" s="46" t="e">
        <v>#N/A</v>
      </c>
      <c r="W740" s="46" t="e">
        <v>#N/A</v>
      </c>
      <c r="X740" s="46" t="e">
        <v>#N/A</v>
      </c>
      <c r="Y740" s="46" t="e">
        <v>#N/A</v>
      </c>
      <c r="Z740" s="46" t="e">
        <v>#N/A</v>
      </c>
      <c r="AA740" s="46" t="e">
        <v>#N/A</v>
      </c>
      <c r="AB740" s="46" t="e">
        <v>#N/A</v>
      </c>
      <c r="AC740" s="46" t="e">
        <v>#N/A</v>
      </c>
      <c r="AD740" s="46" t="e">
        <v>#N/A</v>
      </c>
      <c r="AE740" s="46" t="e">
        <v>#N/A</v>
      </c>
      <c r="AF740" s="46" t="e">
        <v>#N/A</v>
      </c>
      <c r="AG740" s="46" t="e">
        <v>#N/A</v>
      </c>
      <c r="AH740" s="46" t="e">
        <v>#N/A</v>
      </c>
      <c r="AI740" s="46" t="e">
        <v>#N/A</v>
      </c>
      <c r="AJ740" s="46" t="e">
        <v>#N/A</v>
      </c>
      <c r="AK740" s="46" t="e">
        <v>#N/A</v>
      </c>
      <c r="AL740" s="46" t="e">
        <v>#N/A</v>
      </c>
      <c r="AM740" s="46" t="e">
        <v>#N/A</v>
      </c>
      <c r="AN740" s="46" t="e">
        <v>#N/A</v>
      </c>
      <c r="AO740" s="46" t="e">
        <v>#N/A</v>
      </c>
      <c r="AP740" s="46" t="e">
        <v>#N/A</v>
      </c>
      <c r="AQ740" s="46" t="e">
        <v>#N/A</v>
      </c>
      <c r="AR740" s="46" t="e">
        <v>#N/A</v>
      </c>
      <c r="AS740" s="46" t="e">
        <v>#N/A</v>
      </c>
    </row>
    <row r="741" spans="1:45">
      <c r="A741" s="46" t="s">
        <v>222</v>
      </c>
      <c r="B741" s="46" t="s">
        <v>223</v>
      </c>
      <c r="C741" s="46" t="s">
        <v>116</v>
      </c>
      <c r="D741" s="46" t="s">
        <v>117</v>
      </c>
      <c r="E741" s="46" t="e">
        <v>#N/A</v>
      </c>
      <c r="F741" s="46" t="e">
        <v>#N/A</v>
      </c>
      <c r="G741" s="46" t="e">
        <v>#N/A</v>
      </c>
      <c r="H741" s="46" t="e">
        <v>#N/A</v>
      </c>
      <c r="I741" s="46" t="e">
        <v>#N/A</v>
      </c>
      <c r="J741" s="46" t="e">
        <v>#N/A</v>
      </c>
      <c r="K741" s="46" t="e">
        <v>#N/A</v>
      </c>
      <c r="L741" s="46" t="e">
        <v>#N/A</v>
      </c>
      <c r="M741" s="46" t="e">
        <v>#N/A</v>
      </c>
      <c r="N741" s="46" t="e">
        <v>#N/A</v>
      </c>
      <c r="O741" s="46" t="e">
        <v>#N/A</v>
      </c>
      <c r="P741" s="46" t="e">
        <v>#N/A</v>
      </c>
      <c r="Q741" s="46" t="e">
        <v>#N/A</v>
      </c>
      <c r="R741" s="46" t="e">
        <v>#N/A</v>
      </c>
      <c r="S741" s="46" t="e">
        <v>#N/A</v>
      </c>
      <c r="T741" s="46" t="e">
        <v>#N/A</v>
      </c>
      <c r="U741" s="46" t="e">
        <v>#N/A</v>
      </c>
      <c r="V741" s="46" t="e">
        <v>#N/A</v>
      </c>
      <c r="W741" s="46" t="e">
        <v>#N/A</v>
      </c>
      <c r="X741" s="46" t="e">
        <v>#N/A</v>
      </c>
      <c r="Y741" s="46" t="e">
        <v>#N/A</v>
      </c>
      <c r="Z741" s="46" t="e">
        <v>#N/A</v>
      </c>
      <c r="AA741" s="46" t="e">
        <v>#N/A</v>
      </c>
      <c r="AB741" s="46" t="e">
        <v>#N/A</v>
      </c>
      <c r="AC741" s="46" t="e">
        <v>#N/A</v>
      </c>
      <c r="AD741" s="46" t="e">
        <v>#N/A</v>
      </c>
      <c r="AE741" s="46" t="e">
        <v>#N/A</v>
      </c>
      <c r="AF741" s="46" t="e">
        <v>#N/A</v>
      </c>
      <c r="AG741" s="46" t="e">
        <v>#N/A</v>
      </c>
      <c r="AH741" s="46" t="e">
        <v>#N/A</v>
      </c>
      <c r="AI741" s="46" t="e">
        <v>#N/A</v>
      </c>
      <c r="AJ741" s="46" t="e">
        <v>#N/A</v>
      </c>
      <c r="AK741" s="46" t="e">
        <v>#N/A</v>
      </c>
      <c r="AL741" s="46" t="e">
        <v>#N/A</v>
      </c>
      <c r="AM741" s="46" t="e">
        <v>#N/A</v>
      </c>
      <c r="AN741" s="46" t="e">
        <v>#N/A</v>
      </c>
      <c r="AO741" s="46" t="e">
        <v>#N/A</v>
      </c>
      <c r="AP741" s="46" t="e">
        <v>#N/A</v>
      </c>
      <c r="AQ741" s="46" t="e">
        <v>#N/A</v>
      </c>
      <c r="AR741" s="46" t="e">
        <v>#N/A</v>
      </c>
      <c r="AS741" s="46" t="e">
        <v>#N/A</v>
      </c>
    </row>
    <row r="742" spans="1:45">
      <c r="A742" s="46" t="s">
        <v>222</v>
      </c>
      <c r="B742" s="46" t="s">
        <v>223</v>
      </c>
      <c r="C742" s="46" t="s">
        <v>118</v>
      </c>
      <c r="D742" s="46" t="s">
        <v>119</v>
      </c>
      <c r="E742" s="46" t="e">
        <v>#N/A</v>
      </c>
      <c r="F742" s="46" t="e">
        <v>#N/A</v>
      </c>
      <c r="G742" s="46" t="e">
        <v>#N/A</v>
      </c>
      <c r="H742" s="46" t="e">
        <v>#N/A</v>
      </c>
      <c r="I742" s="46" t="e">
        <v>#N/A</v>
      </c>
      <c r="J742" s="46" t="e">
        <v>#N/A</v>
      </c>
      <c r="K742" s="46" t="e">
        <v>#N/A</v>
      </c>
      <c r="L742" s="46" t="e">
        <v>#N/A</v>
      </c>
      <c r="M742" s="46" t="e">
        <v>#N/A</v>
      </c>
      <c r="N742" s="46" t="e">
        <v>#N/A</v>
      </c>
      <c r="O742" s="46" t="e">
        <v>#N/A</v>
      </c>
      <c r="P742" s="46" t="e">
        <v>#N/A</v>
      </c>
      <c r="Q742" s="46" t="e">
        <v>#N/A</v>
      </c>
      <c r="R742" s="46" t="e">
        <v>#N/A</v>
      </c>
      <c r="S742" s="46" t="e">
        <v>#N/A</v>
      </c>
      <c r="T742" s="46" t="e">
        <v>#N/A</v>
      </c>
      <c r="U742" s="46" t="e">
        <v>#N/A</v>
      </c>
      <c r="V742" s="46" t="e">
        <v>#N/A</v>
      </c>
      <c r="W742" s="46" t="e">
        <v>#N/A</v>
      </c>
      <c r="X742" s="46" t="e">
        <v>#N/A</v>
      </c>
      <c r="Y742" s="46" t="e">
        <v>#N/A</v>
      </c>
      <c r="Z742" s="46" t="e">
        <v>#N/A</v>
      </c>
      <c r="AA742" s="46" t="e">
        <v>#N/A</v>
      </c>
      <c r="AB742" s="46" t="e">
        <v>#N/A</v>
      </c>
      <c r="AC742" s="46" t="e">
        <v>#N/A</v>
      </c>
      <c r="AD742" s="46" t="e">
        <v>#N/A</v>
      </c>
      <c r="AE742" s="46" t="e">
        <v>#N/A</v>
      </c>
      <c r="AF742" s="46" t="e">
        <v>#N/A</v>
      </c>
      <c r="AG742" s="46" t="e">
        <v>#N/A</v>
      </c>
      <c r="AH742" s="46" t="e">
        <v>#N/A</v>
      </c>
      <c r="AI742" s="46" t="e">
        <v>#N/A</v>
      </c>
      <c r="AJ742" s="46" t="e">
        <v>#N/A</v>
      </c>
      <c r="AK742" s="46" t="e">
        <v>#N/A</v>
      </c>
      <c r="AL742" s="46" t="e">
        <v>#N/A</v>
      </c>
      <c r="AM742" s="46" t="e">
        <v>#N/A</v>
      </c>
      <c r="AN742" s="46" t="e">
        <v>#N/A</v>
      </c>
      <c r="AO742" s="46" t="e">
        <v>#N/A</v>
      </c>
      <c r="AP742" s="46" t="e">
        <v>#N/A</v>
      </c>
      <c r="AQ742" s="46" t="e">
        <v>#N/A</v>
      </c>
      <c r="AR742" s="46" t="e">
        <v>#N/A</v>
      </c>
      <c r="AS742" s="46" t="e">
        <v>#N/A</v>
      </c>
    </row>
    <row r="743" spans="1:45">
      <c r="A743" s="46" t="s">
        <v>222</v>
      </c>
      <c r="B743" s="46" t="s">
        <v>223</v>
      </c>
      <c r="C743" s="46" t="s">
        <v>120</v>
      </c>
      <c r="D743" s="46" t="s">
        <v>121</v>
      </c>
      <c r="E743" s="46" t="e">
        <v>#N/A</v>
      </c>
      <c r="F743" s="46" t="e">
        <v>#N/A</v>
      </c>
      <c r="G743" s="46" t="e">
        <v>#N/A</v>
      </c>
      <c r="H743" s="46" t="e">
        <v>#N/A</v>
      </c>
      <c r="I743" s="46" t="e">
        <v>#N/A</v>
      </c>
      <c r="J743" s="46" t="e">
        <v>#N/A</v>
      </c>
      <c r="K743" s="46" t="e">
        <v>#N/A</v>
      </c>
      <c r="L743" s="46" t="e">
        <v>#N/A</v>
      </c>
      <c r="M743" s="46" t="e">
        <v>#N/A</v>
      </c>
      <c r="N743" s="46" t="e">
        <v>#N/A</v>
      </c>
      <c r="O743" s="46">
        <v>49.54</v>
      </c>
      <c r="P743" s="46" t="e">
        <v>#N/A</v>
      </c>
      <c r="Q743" s="46" t="e">
        <v>#N/A</v>
      </c>
      <c r="R743" s="46">
        <v>48.35</v>
      </c>
      <c r="S743" s="46" t="e">
        <v>#N/A</v>
      </c>
      <c r="T743" s="46" t="e">
        <v>#N/A</v>
      </c>
      <c r="U743" s="46">
        <v>39.31</v>
      </c>
      <c r="V743" s="46" t="e">
        <v>#N/A</v>
      </c>
      <c r="W743" s="46" t="e">
        <v>#N/A</v>
      </c>
      <c r="X743" s="46">
        <v>39.090000000000003</v>
      </c>
      <c r="Y743" s="46" t="e">
        <v>#N/A</v>
      </c>
      <c r="Z743" s="46" t="e">
        <v>#N/A</v>
      </c>
      <c r="AA743" s="46">
        <v>32.520000000000003</v>
      </c>
      <c r="AB743" s="46" t="e">
        <v>#N/A</v>
      </c>
      <c r="AC743" s="46" t="e">
        <v>#N/A</v>
      </c>
      <c r="AD743" s="46">
        <v>29.69</v>
      </c>
      <c r="AE743" s="46" t="e">
        <v>#N/A</v>
      </c>
      <c r="AF743" s="46" t="e">
        <v>#N/A</v>
      </c>
      <c r="AG743" s="46">
        <v>20.09</v>
      </c>
      <c r="AH743" s="46" t="e">
        <v>#N/A</v>
      </c>
      <c r="AI743" s="46" t="e">
        <v>#N/A</v>
      </c>
      <c r="AJ743" s="46">
        <v>18.78</v>
      </c>
      <c r="AK743" s="46" t="e">
        <v>#N/A</v>
      </c>
      <c r="AL743" s="46" t="e">
        <v>#N/A</v>
      </c>
      <c r="AM743" s="46">
        <v>17.62</v>
      </c>
      <c r="AN743" s="46" t="e">
        <v>#N/A</v>
      </c>
      <c r="AO743" s="46">
        <v>14.19</v>
      </c>
      <c r="AP743" s="46" t="e">
        <v>#N/A</v>
      </c>
      <c r="AQ743" s="46">
        <v>11.8</v>
      </c>
      <c r="AR743" s="46" t="e">
        <v>#N/A</v>
      </c>
      <c r="AS743" s="46" t="e">
        <v>#N/A</v>
      </c>
    </row>
    <row r="744" spans="1:45">
      <c r="A744" s="46" t="s">
        <v>222</v>
      </c>
      <c r="B744" s="46" t="s">
        <v>223</v>
      </c>
      <c r="C744" s="46" t="s">
        <v>122</v>
      </c>
      <c r="D744" s="46" t="s">
        <v>123</v>
      </c>
      <c r="E744" s="46" t="e">
        <v>#N/A</v>
      </c>
      <c r="F744" s="46" t="e">
        <v>#N/A</v>
      </c>
      <c r="G744" s="46" t="e">
        <v>#N/A</v>
      </c>
      <c r="H744" s="46" t="e">
        <v>#N/A</v>
      </c>
      <c r="I744" s="46" t="e">
        <v>#N/A</v>
      </c>
      <c r="J744" s="46" t="e">
        <v>#N/A</v>
      </c>
      <c r="K744" s="46" t="e">
        <v>#N/A</v>
      </c>
      <c r="L744" s="46" t="e">
        <v>#N/A</v>
      </c>
      <c r="M744" s="46" t="e">
        <v>#N/A</v>
      </c>
      <c r="N744" s="46" t="e">
        <v>#N/A</v>
      </c>
      <c r="O744" s="46" t="e">
        <v>#N/A</v>
      </c>
      <c r="P744" s="46" t="e">
        <v>#N/A</v>
      </c>
      <c r="Q744" s="46" t="e">
        <v>#N/A</v>
      </c>
      <c r="R744" s="46" t="e">
        <v>#N/A</v>
      </c>
      <c r="S744" s="46" t="e">
        <v>#N/A</v>
      </c>
      <c r="T744" s="46" t="e">
        <v>#N/A</v>
      </c>
      <c r="U744" s="46" t="e">
        <v>#N/A</v>
      </c>
      <c r="V744" s="46" t="e">
        <v>#N/A</v>
      </c>
      <c r="W744" s="46" t="e">
        <v>#N/A</v>
      </c>
      <c r="X744" s="46" t="e">
        <v>#N/A</v>
      </c>
      <c r="Y744" s="46" t="e">
        <v>#N/A</v>
      </c>
      <c r="Z744" s="46" t="e">
        <v>#N/A</v>
      </c>
      <c r="AA744" s="46" t="e">
        <v>#N/A</v>
      </c>
      <c r="AB744" s="46" t="e">
        <v>#N/A</v>
      </c>
      <c r="AC744" s="46" t="e">
        <v>#N/A</v>
      </c>
      <c r="AD744" s="46" t="e">
        <v>#N/A</v>
      </c>
      <c r="AE744" s="46" t="e">
        <v>#N/A</v>
      </c>
      <c r="AF744" s="46" t="e">
        <v>#N/A</v>
      </c>
      <c r="AG744" s="46" t="e">
        <v>#N/A</v>
      </c>
      <c r="AH744" s="46">
        <v>1.87</v>
      </c>
      <c r="AI744" s="46" t="e">
        <v>#N/A</v>
      </c>
      <c r="AJ744" s="46">
        <v>1.82</v>
      </c>
      <c r="AK744" s="46">
        <v>1.21</v>
      </c>
      <c r="AL744" s="46" t="e">
        <v>#N/A</v>
      </c>
      <c r="AM744" s="46" t="e">
        <v>#N/A</v>
      </c>
      <c r="AN744" s="46">
        <v>1.94</v>
      </c>
      <c r="AO744" s="46">
        <v>0.33</v>
      </c>
      <c r="AP744" s="46">
        <v>0.24</v>
      </c>
      <c r="AQ744" s="46">
        <v>0.11</v>
      </c>
      <c r="AR744" s="46">
        <v>0.08</v>
      </c>
      <c r="AS744" s="46" t="e">
        <v>#N/A</v>
      </c>
    </row>
    <row r="745" spans="1:45">
      <c r="A745" s="46" t="s">
        <v>222</v>
      </c>
      <c r="B745" s="46" t="s">
        <v>223</v>
      </c>
      <c r="C745" s="46" t="s">
        <v>124</v>
      </c>
      <c r="D745" s="46" t="s">
        <v>125</v>
      </c>
      <c r="E745" s="46" t="e">
        <v>#N/A</v>
      </c>
      <c r="F745" s="46" t="e">
        <v>#N/A</v>
      </c>
      <c r="G745" s="46" t="e">
        <v>#N/A</v>
      </c>
      <c r="H745" s="46" t="e">
        <v>#N/A</v>
      </c>
      <c r="I745" s="46" t="e">
        <v>#N/A</v>
      </c>
      <c r="J745" s="46" t="e">
        <v>#N/A</v>
      </c>
      <c r="K745" s="46" t="e">
        <v>#N/A</v>
      </c>
      <c r="L745" s="46" t="e">
        <v>#N/A</v>
      </c>
      <c r="M745" s="46" t="e">
        <v>#N/A</v>
      </c>
      <c r="N745" s="46" t="e">
        <v>#N/A</v>
      </c>
      <c r="O745" s="46" t="e">
        <v>#N/A</v>
      </c>
      <c r="P745" s="46" t="e">
        <v>#N/A</v>
      </c>
      <c r="Q745" s="46" t="e">
        <v>#N/A</v>
      </c>
      <c r="R745" s="46" t="e">
        <v>#N/A</v>
      </c>
      <c r="S745" s="46">
        <v>0.04</v>
      </c>
      <c r="T745" s="46" t="e">
        <v>#N/A</v>
      </c>
      <c r="U745" s="46" t="e">
        <v>#N/A</v>
      </c>
      <c r="V745" s="46" t="e">
        <v>#N/A</v>
      </c>
      <c r="W745" s="46" t="e">
        <v>#N/A</v>
      </c>
      <c r="X745" s="46">
        <v>0.17</v>
      </c>
      <c r="Y745" s="46" t="e">
        <v>#N/A</v>
      </c>
      <c r="Z745" s="46">
        <v>0.91</v>
      </c>
      <c r="AA745" s="46">
        <v>1.65</v>
      </c>
      <c r="AB745" s="46">
        <v>7.8</v>
      </c>
      <c r="AC745" s="46">
        <v>8.0299999999999994</v>
      </c>
      <c r="AD745" s="46" t="e">
        <v>#N/A</v>
      </c>
      <c r="AE745" s="46" t="e">
        <v>#N/A</v>
      </c>
      <c r="AF745" s="46" t="e">
        <v>#N/A</v>
      </c>
      <c r="AG745" s="46">
        <v>0.82</v>
      </c>
      <c r="AH745" s="46">
        <v>0.66</v>
      </c>
      <c r="AI745" s="46">
        <v>0.36</v>
      </c>
      <c r="AJ745" s="46">
        <v>0</v>
      </c>
      <c r="AK745" s="46">
        <v>0</v>
      </c>
      <c r="AL745" s="46">
        <v>0.08</v>
      </c>
      <c r="AM745" s="46">
        <v>0.06</v>
      </c>
      <c r="AN745" s="46">
        <v>0.3</v>
      </c>
      <c r="AO745" s="46">
        <v>0</v>
      </c>
      <c r="AP745" s="46">
        <v>0</v>
      </c>
      <c r="AQ745" s="46">
        <v>0</v>
      </c>
      <c r="AR745" s="46" t="e">
        <v>#N/A</v>
      </c>
      <c r="AS745" s="46" t="e">
        <v>#N/A</v>
      </c>
    </row>
    <row r="746" spans="1:45">
      <c r="A746" s="46" t="s">
        <v>222</v>
      </c>
      <c r="B746" s="46" t="s">
        <v>223</v>
      </c>
      <c r="C746" s="46" t="s">
        <v>126</v>
      </c>
      <c r="D746" s="46" t="s">
        <v>127</v>
      </c>
      <c r="E746" s="46" t="e">
        <v>#N/A</v>
      </c>
      <c r="F746" s="46" t="e">
        <v>#N/A</v>
      </c>
      <c r="G746" s="46" t="e">
        <v>#N/A</v>
      </c>
      <c r="H746" s="46" t="e">
        <v>#N/A</v>
      </c>
      <c r="I746" s="46" t="e">
        <v>#N/A</v>
      </c>
      <c r="J746" s="46" t="e">
        <v>#N/A</v>
      </c>
      <c r="K746" s="46" t="e">
        <v>#N/A</v>
      </c>
      <c r="L746" s="46" t="e">
        <v>#N/A</v>
      </c>
      <c r="M746" s="46" t="e">
        <v>#N/A</v>
      </c>
      <c r="N746" s="46" t="e">
        <v>#N/A</v>
      </c>
      <c r="O746" s="46" t="e">
        <v>#N/A</v>
      </c>
      <c r="P746" s="46" t="e">
        <v>#N/A</v>
      </c>
      <c r="Q746" s="46" t="e">
        <v>#N/A</v>
      </c>
      <c r="R746" s="46" t="e">
        <v>#N/A</v>
      </c>
      <c r="S746" s="46" t="e">
        <v>#N/A</v>
      </c>
      <c r="T746" s="46" t="e">
        <v>#N/A</v>
      </c>
      <c r="U746" s="46" t="e">
        <v>#N/A</v>
      </c>
      <c r="V746" s="46" t="e">
        <v>#N/A</v>
      </c>
      <c r="W746" s="46" t="e">
        <v>#N/A</v>
      </c>
      <c r="X746" s="46" t="e">
        <v>#N/A</v>
      </c>
      <c r="Y746" s="46" t="e">
        <v>#N/A</v>
      </c>
      <c r="Z746" s="46" t="e">
        <v>#N/A</v>
      </c>
      <c r="AA746" s="46" t="e">
        <v>#N/A</v>
      </c>
      <c r="AB746" s="46" t="e">
        <v>#N/A</v>
      </c>
      <c r="AC746" s="46">
        <v>1.58</v>
      </c>
      <c r="AD746" s="46" t="e">
        <v>#N/A</v>
      </c>
      <c r="AE746" s="46">
        <v>5.27</v>
      </c>
      <c r="AF746" s="46" t="e">
        <v>#N/A</v>
      </c>
      <c r="AG746" s="46">
        <v>1.52</v>
      </c>
      <c r="AH746" s="46">
        <v>1.48</v>
      </c>
      <c r="AI746" s="46">
        <v>1.6</v>
      </c>
      <c r="AJ746" s="46">
        <v>1.68</v>
      </c>
      <c r="AK746" s="46">
        <v>2.44</v>
      </c>
      <c r="AL746" s="46" t="e">
        <v>#N/A</v>
      </c>
      <c r="AM746" s="46">
        <v>2.0099999999999998</v>
      </c>
      <c r="AN746" s="46" t="e">
        <v>#N/A</v>
      </c>
      <c r="AO746" s="46" t="e">
        <v>#N/A</v>
      </c>
      <c r="AP746" s="46" t="e">
        <v>#N/A</v>
      </c>
      <c r="AQ746" s="46" t="e">
        <v>#N/A</v>
      </c>
      <c r="AR746" s="46" t="e">
        <v>#N/A</v>
      </c>
      <c r="AS746" s="46" t="e">
        <v>#N/A</v>
      </c>
    </row>
    <row r="747" spans="1:45">
      <c r="A747" s="46" t="s">
        <v>222</v>
      </c>
      <c r="B747" s="46" t="s">
        <v>223</v>
      </c>
      <c r="C747" s="46" t="s">
        <v>128</v>
      </c>
      <c r="D747" s="46" t="s">
        <v>129</v>
      </c>
      <c r="E747" s="46" t="e">
        <v>#N/A</v>
      </c>
      <c r="F747" s="46" t="e">
        <v>#N/A</v>
      </c>
      <c r="G747" s="46" t="e">
        <v>#N/A</v>
      </c>
      <c r="H747" s="46" t="e">
        <v>#N/A</v>
      </c>
      <c r="I747" s="46" t="e">
        <v>#N/A</v>
      </c>
      <c r="J747" s="46" t="e">
        <v>#N/A</v>
      </c>
      <c r="K747" s="46" t="e">
        <v>#N/A</v>
      </c>
      <c r="L747" s="46" t="e">
        <v>#N/A</v>
      </c>
      <c r="M747" s="46" t="e">
        <v>#N/A</v>
      </c>
      <c r="N747" s="46" t="e">
        <v>#N/A</v>
      </c>
      <c r="O747" s="46">
        <v>20.58</v>
      </c>
      <c r="P747" s="46" t="e">
        <v>#N/A</v>
      </c>
      <c r="Q747" s="46" t="e">
        <v>#N/A</v>
      </c>
      <c r="R747" s="46" t="e">
        <v>#N/A</v>
      </c>
      <c r="S747" s="46" t="e">
        <v>#N/A</v>
      </c>
      <c r="T747" s="46">
        <v>9.66</v>
      </c>
      <c r="U747" s="46" t="e">
        <v>#N/A</v>
      </c>
      <c r="V747" s="46" t="e">
        <v>#N/A</v>
      </c>
      <c r="W747" s="46">
        <v>8.26</v>
      </c>
      <c r="X747" s="46" t="e">
        <v>#N/A</v>
      </c>
      <c r="Y747" s="46">
        <v>7.66</v>
      </c>
      <c r="Z747" s="46" t="e">
        <v>#N/A</v>
      </c>
      <c r="AA747" s="46">
        <v>11.39</v>
      </c>
      <c r="AB747" s="46" t="e">
        <v>#N/A</v>
      </c>
      <c r="AC747" s="46">
        <v>11.57</v>
      </c>
      <c r="AD747" s="46" t="e">
        <v>#N/A</v>
      </c>
      <c r="AE747" s="46">
        <v>8.93</v>
      </c>
      <c r="AF747" s="46" t="e">
        <v>#N/A</v>
      </c>
      <c r="AG747" s="46">
        <v>7.71</v>
      </c>
      <c r="AH747" s="46" t="e">
        <v>#N/A</v>
      </c>
      <c r="AI747" s="46">
        <v>0</v>
      </c>
      <c r="AJ747" s="46">
        <v>7.1</v>
      </c>
      <c r="AK747" s="46">
        <v>3.2</v>
      </c>
      <c r="AL747" s="46" t="e">
        <v>#N/A</v>
      </c>
      <c r="AM747" s="46">
        <v>3.5</v>
      </c>
      <c r="AN747" s="46" t="e">
        <v>#N/A</v>
      </c>
      <c r="AO747" s="46">
        <v>3.46</v>
      </c>
      <c r="AP747" s="46" t="e">
        <v>#N/A</v>
      </c>
      <c r="AQ747" s="46">
        <v>2.74</v>
      </c>
      <c r="AR747" s="46" t="e">
        <v>#N/A</v>
      </c>
      <c r="AS747" s="46" t="e">
        <v>#N/A</v>
      </c>
    </row>
    <row r="748" spans="1:45">
      <c r="A748" s="46" t="s">
        <v>222</v>
      </c>
      <c r="B748" s="46" t="s">
        <v>223</v>
      </c>
      <c r="C748" s="46" t="s">
        <v>130</v>
      </c>
      <c r="D748" s="46" t="s">
        <v>131</v>
      </c>
      <c r="E748" s="46" t="e">
        <v>#N/A</v>
      </c>
      <c r="F748" s="46" t="e">
        <v>#N/A</v>
      </c>
      <c r="G748" s="46" t="e">
        <v>#N/A</v>
      </c>
      <c r="H748" s="46" t="e">
        <v>#N/A</v>
      </c>
      <c r="I748" s="46" t="e">
        <v>#N/A</v>
      </c>
      <c r="J748" s="46" t="e">
        <v>#N/A</v>
      </c>
      <c r="K748" s="46" t="e">
        <v>#N/A</v>
      </c>
      <c r="L748" s="46" t="e">
        <v>#N/A</v>
      </c>
      <c r="M748" s="46" t="e">
        <v>#N/A</v>
      </c>
      <c r="N748" s="46" t="e">
        <v>#N/A</v>
      </c>
      <c r="O748" s="46" t="e">
        <v>#N/A</v>
      </c>
      <c r="P748" s="46" t="e">
        <v>#N/A</v>
      </c>
      <c r="Q748" s="46" t="e">
        <v>#N/A</v>
      </c>
      <c r="R748" s="46" t="e">
        <v>#N/A</v>
      </c>
      <c r="S748" s="46" t="e">
        <v>#N/A</v>
      </c>
      <c r="T748" s="46" t="e">
        <v>#N/A</v>
      </c>
      <c r="U748" s="46" t="e">
        <v>#N/A</v>
      </c>
      <c r="V748" s="46" t="e">
        <v>#N/A</v>
      </c>
      <c r="W748" s="46" t="e">
        <v>#N/A</v>
      </c>
      <c r="X748" s="46" t="e">
        <v>#N/A</v>
      </c>
      <c r="Y748" s="46" t="e">
        <v>#N/A</v>
      </c>
      <c r="Z748" s="46">
        <v>11.52</v>
      </c>
      <c r="AA748" s="46" t="e">
        <v>#N/A</v>
      </c>
      <c r="AB748" s="46" t="e">
        <v>#N/A</v>
      </c>
      <c r="AC748" s="46">
        <v>22.01</v>
      </c>
      <c r="AD748" s="46" t="e">
        <v>#N/A</v>
      </c>
      <c r="AE748" s="46" t="e">
        <v>#N/A</v>
      </c>
      <c r="AF748" s="46" t="e">
        <v>#N/A</v>
      </c>
      <c r="AG748" s="46">
        <v>9.85</v>
      </c>
      <c r="AH748" s="46" t="e">
        <v>#N/A</v>
      </c>
      <c r="AI748" s="46" t="e">
        <v>#N/A</v>
      </c>
      <c r="AJ748" s="46" t="e">
        <v>#N/A</v>
      </c>
      <c r="AK748" s="46" t="e">
        <v>#N/A</v>
      </c>
      <c r="AL748" s="46">
        <v>2.2200000000000002</v>
      </c>
      <c r="AM748" s="46" t="e">
        <v>#N/A</v>
      </c>
      <c r="AN748" s="46" t="e">
        <v>#N/A</v>
      </c>
      <c r="AO748" s="46">
        <v>1.65</v>
      </c>
      <c r="AP748" s="46">
        <v>1.1200000000000001</v>
      </c>
      <c r="AQ748" s="46">
        <v>0.67</v>
      </c>
      <c r="AR748" s="46" t="e">
        <v>#N/A</v>
      </c>
      <c r="AS748" s="46" t="e">
        <v>#N/A</v>
      </c>
    </row>
    <row r="749" spans="1:45">
      <c r="A749" s="46" t="s">
        <v>222</v>
      </c>
      <c r="B749" s="46" t="s">
        <v>223</v>
      </c>
      <c r="C749" s="46" t="s">
        <v>132</v>
      </c>
      <c r="D749" s="46" t="s">
        <v>133</v>
      </c>
      <c r="E749" s="46" t="e">
        <v>#N/A</v>
      </c>
      <c r="F749" s="46" t="e">
        <v>#N/A</v>
      </c>
      <c r="G749" s="46" t="e">
        <v>#N/A</v>
      </c>
      <c r="H749" s="46" t="e">
        <v>#N/A</v>
      </c>
      <c r="I749" s="46" t="e">
        <v>#N/A</v>
      </c>
      <c r="J749" s="46" t="e">
        <v>#N/A</v>
      </c>
      <c r="K749" s="46" t="e">
        <v>#N/A</v>
      </c>
      <c r="L749" s="46" t="e">
        <v>#N/A</v>
      </c>
      <c r="M749" s="46" t="e">
        <v>#N/A</v>
      </c>
      <c r="N749" s="46" t="e">
        <v>#N/A</v>
      </c>
      <c r="O749" s="46" t="e">
        <v>#N/A</v>
      </c>
      <c r="P749" s="46" t="e">
        <v>#N/A</v>
      </c>
      <c r="Q749" s="46" t="e">
        <v>#N/A</v>
      </c>
      <c r="R749" s="46" t="e">
        <v>#N/A</v>
      </c>
      <c r="S749" s="46" t="e">
        <v>#N/A</v>
      </c>
      <c r="T749" s="46" t="e">
        <v>#N/A</v>
      </c>
      <c r="U749" s="46" t="e">
        <v>#N/A</v>
      </c>
      <c r="V749" s="46" t="e">
        <v>#N/A</v>
      </c>
      <c r="W749" s="46" t="e">
        <v>#N/A</v>
      </c>
      <c r="X749" s="46" t="e">
        <v>#N/A</v>
      </c>
      <c r="Y749" s="46" t="e">
        <v>#N/A</v>
      </c>
      <c r="Z749" s="46" t="e">
        <v>#N/A</v>
      </c>
      <c r="AA749" s="46" t="e">
        <v>#N/A</v>
      </c>
      <c r="AB749" s="46" t="e">
        <v>#N/A</v>
      </c>
      <c r="AC749" s="46" t="e">
        <v>#N/A</v>
      </c>
      <c r="AD749" s="46" t="e">
        <v>#N/A</v>
      </c>
      <c r="AE749" s="46" t="e">
        <v>#N/A</v>
      </c>
      <c r="AF749" s="46" t="e">
        <v>#N/A</v>
      </c>
      <c r="AG749" s="46" t="e">
        <v>#N/A</v>
      </c>
      <c r="AH749" s="46" t="e">
        <v>#N/A</v>
      </c>
      <c r="AI749" s="46" t="e">
        <v>#N/A</v>
      </c>
      <c r="AJ749" s="46" t="e">
        <v>#N/A</v>
      </c>
      <c r="AK749" s="46" t="e">
        <v>#N/A</v>
      </c>
      <c r="AL749" s="46" t="e">
        <v>#N/A</v>
      </c>
      <c r="AM749" s="46" t="e">
        <v>#N/A</v>
      </c>
      <c r="AN749" s="46" t="e">
        <v>#N/A</v>
      </c>
      <c r="AO749" s="46" t="e">
        <v>#N/A</v>
      </c>
      <c r="AP749" s="46" t="e">
        <v>#N/A</v>
      </c>
      <c r="AQ749" s="46" t="e">
        <v>#N/A</v>
      </c>
      <c r="AR749" s="46" t="e">
        <v>#N/A</v>
      </c>
      <c r="AS749" s="46" t="e">
        <v>#N/A</v>
      </c>
    </row>
    <row r="750" spans="1:45">
      <c r="A750" s="46" t="s">
        <v>222</v>
      </c>
      <c r="B750" s="46" t="s">
        <v>223</v>
      </c>
      <c r="C750" s="46" t="s">
        <v>134</v>
      </c>
      <c r="D750" s="46" t="s">
        <v>135</v>
      </c>
      <c r="E750" s="46" t="e">
        <v>#N/A</v>
      </c>
      <c r="F750" s="46" t="e">
        <v>#N/A</v>
      </c>
      <c r="G750" s="46" t="e">
        <v>#N/A</v>
      </c>
      <c r="H750" s="46" t="e">
        <v>#N/A</v>
      </c>
      <c r="I750" s="46" t="e">
        <v>#N/A</v>
      </c>
      <c r="J750" s="46" t="e">
        <v>#N/A</v>
      </c>
      <c r="K750" s="46" t="e">
        <v>#N/A</v>
      </c>
      <c r="L750" s="46" t="e">
        <v>#N/A</v>
      </c>
      <c r="M750" s="46" t="e">
        <v>#N/A</v>
      </c>
      <c r="N750" s="46" t="e">
        <v>#N/A</v>
      </c>
      <c r="O750" s="46" t="e">
        <v>#N/A</v>
      </c>
      <c r="P750" s="46" t="e">
        <v>#N/A</v>
      </c>
      <c r="Q750" s="46" t="e">
        <v>#N/A</v>
      </c>
      <c r="R750" s="46" t="e">
        <v>#N/A</v>
      </c>
      <c r="S750" s="46" t="e">
        <v>#N/A</v>
      </c>
      <c r="T750" s="46" t="e">
        <v>#N/A</v>
      </c>
      <c r="U750" s="46" t="e">
        <v>#N/A</v>
      </c>
      <c r="V750" s="46" t="e">
        <v>#N/A</v>
      </c>
      <c r="W750" s="46" t="e">
        <v>#N/A</v>
      </c>
      <c r="X750" s="46" t="e">
        <v>#N/A</v>
      </c>
      <c r="Y750" s="46" t="e">
        <v>#N/A</v>
      </c>
      <c r="Z750" s="46" t="e">
        <v>#N/A</v>
      </c>
      <c r="AA750" s="46" t="e">
        <v>#N/A</v>
      </c>
      <c r="AB750" s="46" t="e">
        <v>#N/A</v>
      </c>
      <c r="AC750" s="46" t="e">
        <v>#N/A</v>
      </c>
      <c r="AD750" s="46" t="e">
        <v>#N/A</v>
      </c>
      <c r="AE750" s="46" t="e">
        <v>#N/A</v>
      </c>
      <c r="AF750" s="46" t="e">
        <v>#N/A</v>
      </c>
      <c r="AG750" s="46" t="e">
        <v>#N/A</v>
      </c>
      <c r="AH750" s="46" t="e">
        <v>#N/A</v>
      </c>
      <c r="AI750" s="46" t="e">
        <v>#N/A</v>
      </c>
      <c r="AJ750" s="46" t="e">
        <v>#N/A</v>
      </c>
      <c r="AK750" s="46" t="e">
        <v>#N/A</v>
      </c>
      <c r="AL750" s="46" t="e">
        <v>#N/A</v>
      </c>
      <c r="AM750" s="46" t="e">
        <v>#N/A</v>
      </c>
      <c r="AN750" s="46" t="e">
        <v>#N/A</v>
      </c>
      <c r="AO750" s="46" t="e">
        <v>#N/A</v>
      </c>
      <c r="AP750" s="46" t="e">
        <v>#N/A</v>
      </c>
      <c r="AQ750" s="46" t="e">
        <v>#N/A</v>
      </c>
      <c r="AR750" s="46" t="e">
        <v>#N/A</v>
      </c>
      <c r="AS750" s="46" t="e">
        <v>#N/A</v>
      </c>
    </row>
    <row r="751" spans="1:45">
      <c r="A751" s="46" t="s">
        <v>222</v>
      </c>
      <c r="B751" s="46" t="s">
        <v>223</v>
      </c>
      <c r="C751" s="46" t="s">
        <v>42</v>
      </c>
      <c r="D751" s="46" t="s">
        <v>136</v>
      </c>
      <c r="E751" s="46" t="e">
        <v>#N/A</v>
      </c>
      <c r="F751" s="46" t="e">
        <v>#N/A</v>
      </c>
      <c r="G751" s="46" t="e">
        <v>#N/A</v>
      </c>
      <c r="H751" s="46" t="e">
        <v>#N/A</v>
      </c>
      <c r="I751" s="46" t="e">
        <v>#N/A</v>
      </c>
      <c r="J751" s="46" t="e">
        <v>#N/A</v>
      </c>
      <c r="K751" s="46" t="e">
        <v>#N/A</v>
      </c>
      <c r="L751" s="46" t="e">
        <v>#N/A</v>
      </c>
      <c r="M751" s="46" t="e">
        <v>#N/A</v>
      </c>
      <c r="N751" s="46" t="e">
        <v>#N/A</v>
      </c>
      <c r="O751" s="46" t="e">
        <v>#N/A</v>
      </c>
      <c r="P751" s="46" t="e">
        <v>#N/A</v>
      </c>
      <c r="Q751" s="46" t="e">
        <v>#N/A</v>
      </c>
      <c r="R751" s="46" t="e">
        <v>#N/A</v>
      </c>
      <c r="S751" s="46">
        <v>2.35</v>
      </c>
      <c r="T751" s="46" t="e">
        <v>#N/A</v>
      </c>
      <c r="U751" s="46" t="e">
        <v>#N/A</v>
      </c>
      <c r="V751" s="46" t="e">
        <v>#N/A</v>
      </c>
      <c r="W751" s="46" t="e">
        <v>#N/A</v>
      </c>
      <c r="X751" s="46">
        <v>2.5499999999999998</v>
      </c>
      <c r="Y751" s="46" t="e">
        <v>#N/A</v>
      </c>
      <c r="Z751" s="46" t="e">
        <v>#N/A</v>
      </c>
      <c r="AA751" s="46">
        <v>3.13</v>
      </c>
      <c r="AB751" s="46">
        <v>1.27</v>
      </c>
      <c r="AC751" s="46">
        <v>1.85</v>
      </c>
      <c r="AD751" s="46">
        <v>3.37</v>
      </c>
      <c r="AE751" s="46">
        <v>2.37</v>
      </c>
      <c r="AF751" s="46">
        <v>1.76</v>
      </c>
      <c r="AG751" s="46">
        <v>0.93</v>
      </c>
      <c r="AH751" s="46">
        <v>1.1599999999999999</v>
      </c>
      <c r="AI751" s="46">
        <v>1</v>
      </c>
      <c r="AJ751" s="46">
        <v>0.75</v>
      </c>
      <c r="AK751" s="46">
        <v>0.63</v>
      </c>
      <c r="AL751" s="46">
        <v>0.26</v>
      </c>
      <c r="AM751" s="46">
        <v>0.09</v>
      </c>
      <c r="AN751" s="46">
        <v>7.0000000000000007E-2</v>
      </c>
      <c r="AO751" s="46">
        <v>0.19</v>
      </c>
      <c r="AP751" s="46">
        <v>0.11</v>
      </c>
      <c r="AQ751" s="46">
        <v>0.09</v>
      </c>
      <c r="AR751" s="46" t="e">
        <v>#N/A</v>
      </c>
      <c r="AS751" s="46" t="e">
        <v>#N/A</v>
      </c>
    </row>
    <row r="752" spans="1:45">
      <c r="A752" s="46" t="s">
        <v>222</v>
      </c>
      <c r="B752" s="46" t="s">
        <v>223</v>
      </c>
      <c r="C752" s="46" t="s">
        <v>137</v>
      </c>
      <c r="D752" s="46" t="s">
        <v>138</v>
      </c>
      <c r="E752" s="46" t="e">
        <v>#N/A</v>
      </c>
      <c r="F752" s="46" t="e">
        <v>#N/A</v>
      </c>
      <c r="G752" s="46" t="e">
        <v>#N/A</v>
      </c>
      <c r="H752" s="46" t="e">
        <v>#N/A</v>
      </c>
      <c r="I752" s="46" t="e">
        <v>#N/A</v>
      </c>
      <c r="J752" s="46" t="e">
        <v>#N/A</v>
      </c>
      <c r="K752" s="46" t="e">
        <v>#N/A</v>
      </c>
      <c r="L752" s="46" t="e">
        <v>#N/A</v>
      </c>
      <c r="M752" s="46" t="e">
        <v>#N/A</v>
      </c>
      <c r="N752" s="46" t="e">
        <v>#N/A</v>
      </c>
      <c r="O752" s="46" t="e">
        <v>#N/A</v>
      </c>
      <c r="P752" s="46" t="e">
        <v>#N/A</v>
      </c>
      <c r="Q752" s="46" t="e">
        <v>#N/A</v>
      </c>
      <c r="R752" s="46" t="e">
        <v>#N/A</v>
      </c>
      <c r="S752" s="46">
        <v>0</v>
      </c>
      <c r="T752" s="46" t="e">
        <v>#N/A</v>
      </c>
      <c r="U752" s="46" t="e">
        <v>#N/A</v>
      </c>
      <c r="V752" s="46" t="e">
        <v>#N/A</v>
      </c>
      <c r="W752" s="46">
        <v>0</v>
      </c>
      <c r="X752" s="46" t="e">
        <v>#N/A</v>
      </c>
      <c r="Y752" s="46" t="e">
        <v>#N/A</v>
      </c>
      <c r="Z752" s="46" t="e">
        <v>#N/A</v>
      </c>
      <c r="AA752" s="46">
        <v>0.51</v>
      </c>
      <c r="AB752" s="46" t="e">
        <v>#N/A</v>
      </c>
      <c r="AC752" s="46" t="e">
        <v>#N/A</v>
      </c>
      <c r="AD752" s="46" t="e">
        <v>#N/A</v>
      </c>
      <c r="AE752" s="46" t="e">
        <v>#N/A</v>
      </c>
      <c r="AF752" s="46" t="e">
        <v>#N/A</v>
      </c>
      <c r="AG752" s="46" t="e">
        <v>#N/A</v>
      </c>
      <c r="AH752" s="46" t="e">
        <v>#N/A</v>
      </c>
      <c r="AI752" s="46">
        <v>0.22</v>
      </c>
      <c r="AJ752" s="46">
        <v>0.06</v>
      </c>
      <c r="AK752" s="46">
        <v>0.01</v>
      </c>
      <c r="AL752" s="46">
        <v>0</v>
      </c>
      <c r="AM752" s="46">
        <v>0</v>
      </c>
      <c r="AN752" s="46">
        <v>0</v>
      </c>
      <c r="AO752" s="46">
        <v>0.3</v>
      </c>
      <c r="AP752" s="46">
        <v>0</v>
      </c>
      <c r="AQ752" s="46">
        <v>0.19</v>
      </c>
      <c r="AR752" s="46" t="e">
        <v>#N/A</v>
      </c>
      <c r="AS752" s="46" t="e">
        <v>#N/A</v>
      </c>
    </row>
    <row r="753" spans="1:45">
      <c r="A753" s="46" t="s">
        <v>222</v>
      </c>
      <c r="B753" s="46" t="s">
        <v>223</v>
      </c>
      <c r="C753" s="46" t="s">
        <v>139</v>
      </c>
      <c r="D753" s="46" t="s">
        <v>140</v>
      </c>
      <c r="E753" s="46" t="e">
        <v>#N/A</v>
      </c>
      <c r="F753" s="46" t="e">
        <v>#N/A</v>
      </c>
      <c r="G753" s="46" t="e">
        <v>#N/A</v>
      </c>
      <c r="H753" s="46" t="e">
        <v>#N/A</v>
      </c>
      <c r="I753" s="46" t="e">
        <v>#N/A</v>
      </c>
      <c r="J753" s="46" t="e">
        <v>#N/A</v>
      </c>
      <c r="K753" s="46" t="e">
        <v>#N/A</v>
      </c>
      <c r="L753" s="46" t="e">
        <v>#N/A</v>
      </c>
      <c r="M753" s="46" t="e">
        <v>#N/A</v>
      </c>
      <c r="N753" s="46" t="e">
        <v>#N/A</v>
      </c>
      <c r="O753" s="46" t="e">
        <v>#N/A</v>
      </c>
      <c r="P753" s="46" t="e">
        <v>#N/A</v>
      </c>
      <c r="Q753" s="46" t="e">
        <v>#N/A</v>
      </c>
      <c r="R753" s="46" t="e">
        <v>#N/A</v>
      </c>
      <c r="S753" s="46" t="e">
        <v>#N/A</v>
      </c>
      <c r="T753" s="46" t="e">
        <v>#N/A</v>
      </c>
      <c r="U753" s="46" t="e">
        <v>#N/A</v>
      </c>
      <c r="V753" s="46" t="e">
        <v>#N/A</v>
      </c>
      <c r="W753" s="46" t="e">
        <v>#N/A</v>
      </c>
      <c r="X753" s="46" t="e">
        <v>#N/A</v>
      </c>
      <c r="Y753" s="46" t="e">
        <v>#N/A</v>
      </c>
      <c r="Z753" s="46" t="e">
        <v>#N/A</v>
      </c>
      <c r="AA753" s="46" t="e">
        <v>#N/A</v>
      </c>
      <c r="AB753" s="46" t="e">
        <v>#N/A</v>
      </c>
      <c r="AC753" s="46" t="e">
        <v>#N/A</v>
      </c>
      <c r="AD753" s="46" t="e">
        <v>#N/A</v>
      </c>
      <c r="AE753" s="46" t="e">
        <v>#N/A</v>
      </c>
      <c r="AF753" s="46" t="e">
        <v>#N/A</v>
      </c>
      <c r="AG753" s="46" t="e">
        <v>#N/A</v>
      </c>
      <c r="AH753" s="46" t="e">
        <v>#N/A</v>
      </c>
      <c r="AI753" s="46" t="e">
        <v>#N/A</v>
      </c>
      <c r="AJ753" s="46" t="e">
        <v>#N/A</v>
      </c>
      <c r="AK753" s="46" t="e">
        <v>#N/A</v>
      </c>
      <c r="AL753" s="46" t="e">
        <v>#N/A</v>
      </c>
      <c r="AM753" s="46" t="e">
        <v>#N/A</v>
      </c>
      <c r="AN753" s="46" t="e">
        <v>#N/A</v>
      </c>
      <c r="AO753" s="46" t="e">
        <v>#N/A</v>
      </c>
      <c r="AP753" s="46" t="e">
        <v>#N/A</v>
      </c>
      <c r="AQ753" s="46" t="e">
        <v>#N/A</v>
      </c>
      <c r="AR753" s="46" t="e">
        <v>#N/A</v>
      </c>
      <c r="AS753" s="46" t="e">
        <v>#N/A</v>
      </c>
    </row>
    <row r="754" spans="1:45">
      <c r="A754" s="46" t="s">
        <v>222</v>
      </c>
      <c r="B754" s="46" t="s">
        <v>223</v>
      </c>
      <c r="C754" s="46" t="s">
        <v>141</v>
      </c>
      <c r="D754" s="46" t="s">
        <v>142</v>
      </c>
      <c r="E754" s="46" t="e">
        <v>#N/A</v>
      </c>
      <c r="F754" s="46" t="e">
        <v>#N/A</v>
      </c>
      <c r="G754" s="46" t="e">
        <v>#N/A</v>
      </c>
      <c r="H754" s="46" t="e">
        <v>#N/A</v>
      </c>
      <c r="I754" s="46" t="e">
        <v>#N/A</v>
      </c>
      <c r="J754" s="46" t="e">
        <v>#N/A</v>
      </c>
      <c r="K754" s="46" t="e">
        <v>#N/A</v>
      </c>
      <c r="L754" s="46" t="e">
        <v>#N/A</v>
      </c>
      <c r="M754" s="46" t="e">
        <v>#N/A</v>
      </c>
      <c r="N754" s="46" t="e">
        <v>#N/A</v>
      </c>
      <c r="O754" s="46" t="e">
        <v>#N/A</v>
      </c>
      <c r="P754" s="46" t="e">
        <v>#N/A</v>
      </c>
      <c r="Q754" s="46" t="e">
        <v>#N/A</v>
      </c>
      <c r="R754" s="46" t="e">
        <v>#N/A</v>
      </c>
      <c r="S754" s="46" t="e">
        <v>#N/A</v>
      </c>
      <c r="T754" s="46" t="e">
        <v>#N/A</v>
      </c>
      <c r="U754" s="46" t="e">
        <v>#N/A</v>
      </c>
      <c r="V754" s="46" t="e">
        <v>#N/A</v>
      </c>
      <c r="W754" s="46" t="e">
        <v>#N/A</v>
      </c>
      <c r="X754" s="46" t="e">
        <v>#N/A</v>
      </c>
      <c r="Y754" s="46" t="e">
        <v>#N/A</v>
      </c>
      <c r="Z754" s="46" t="e">
        <v>#N/A</v>
      </c>
      <c r="AA754" s="46" t="e">
        <v>#N/A</v>
      </c>
      <c r="AB754" s="46" t="e">
        <v>#N/A</v>
      </c>
      <c r="AC754" s="46" t="e">
        <v>#N/A</v>
      </c>
      <c r="AD754" s="46">
        <v>39.049999999999997</v>
      </c>
      <c r="AE754" s="46" t="e">
        <v>#N/A</v>
      </c>
      <c r="AF754" s="46" t="e">
        <v>#N/A</v>
      </c>
      <c r="AG754" s="46" t="e">
        <v>#N/A</v>
      </c>
      <c r="AH754" s="46">
        <v>24.01</v>
      </c>
      <c r="AI754" s="46">
        <v>14.38</v>
      </c>
      <c r="AJ754" s="46" t="e">
        <v>#N/A</v>
      </c>
      <c r="AK754" s="46" t="e">
        <v>#N/A</v>
      </c>
      <c r="AL754" s="46">
        <v>10.1</v>
      </c>
      <c r="AM754" s="46" t="e">
        <v>#N/A</v>
      </c>
      <c r="AN754" s="46">
        <v>5.53</v>
      </c>
      <c r="AO754" s="46" t="e">
        <v>#N/A</v>
      </c>
      <c r="AP754" s="46" t="e">
        <v>#N/A</v>
      </c>
      <c r="AQ754" s="46" t="e">
        <v>#N/A</v>
      </c>
      <c r="AR754" s="46" t="e">
        <v>#N/A</v>
      </c>
      <c r="AS754" s="46" t="e">
        <v>#N/A</v>
      </c>
    </row>
    <row r="755" spans="1:45">
      <c r="A755" s="46" t="s">
        <v>222</v>
      </c>
      <c r="B755" s="46" t="s">
        <v>223</v>
      </c>
      <c r="C755" s="46" t="s">
        <v>143</v>
      </c>
      <c r="D755" s="46" t="s">
        <v>144</v>
      </c>
      <c r="E755" s="46" t="e">
        <v>#N/A</v>
      </c>
      <c r="F755" s="46" t="e">
        <v>#N/A</v>
      </c>
      <c r="G755" s="46" t="e">
        <v>#N/A</v>
      </c>
      <c r="H755" s="46" t="e">
        <v>#N/A</v>
      </c>
      <c r="I755" s="46" t="e">
        <v>#N/A</v>
      </c>
      <c r="J755" s="46" t="e">
        <v>#N/A</v>
      </c>
      <c r="K755" s="46" t="e">
        <v>#N/A</v>
      </c>
      <c r="L755" s="46" t="e">
        <v>#N/A</v>
      </c>
      <c r="M755" s="46" t="e">
        <v>#N/A</v>
      </c>
      <c r="N755" s="46" t="e">
        <v>#N/A</v>
      </c>
      <c r="O755" s="46" t="e">
        <v>#N/A</v>
      </c>
      <c r="P755" s="46" t="e">
        <v>#N/A</v>
      </c>
      <c r="Q755" s="46" t="e">
        <v>#N/A</v>
      </c>
      <c r="R755" s="46" t="e">
        <v>#N/A</v>
      </c>
      <c r="S755" s="46">
        <v>28.86</v>
      </c>
      <c r="T755" s="46" t="e">
        <v>#N/A</v>
      </c>
      <c r="U755" s="46" t="e">
        <v>#N/A</v>
      </c>
      <c r="V755" s="46" t="e">
        <v>#N/A</v>
      </c>
      <c r="W755" s="46" t="e">
        <v>#N/A</v>
      </c>
      <c r="X755" s="46">
        <v>58.68</v>
      </c>
      <c r="Y755" s="46" t="e">
        <v>#N/A</v>
      </c>
      <c r="Z755" s="46" t="e">
        <v>#N/A</v>
      </c>
      <c r="AA755" s="46" t="e">
        <v>#N/A</v>
      </c>
      <c r="AB755" s="46" t="e">
        <v>#N/A</v>
      </c>
      <c r="AC755" s="46">
        <v>31</v>
      </c>
      <c r="AD755" s="46" t="e">
        <v>#N/A</v>
      </c>
      <c r="AE755" s="46" t="e">
        <v>#N/A</v>
      </c>
      <c r="AF755" s="46" t="e">
        <v>#N/A</v>
      </c>
      <c r="AG755" s="46" t="e">
        <v>#N/A</v>
      </c>
      <c r="AH755" s="46" t="e">
        <v>#N/A</v>
      </c>
      <c r="AI755" s="46" t="e">
        <v>#N/A</v>
      </c>
      <c r="AJ755" s="46" t="e">
        <v>#N/A</v>
      </c>
      <c r="AK755" s="46" t="e">
        <v>#N/A</v>
      </c>
      <c r="AL755" s="46" t="e">
        <v>#N/A</v>
      </c>
      <c r="AM755" s="46" t="e">
        <v>#N/A</v>
      </c>
      <c r="AN755" s="46" t="e">
        <v>#N/A</v>
      </c>
      <c r="AO755" s="46" t="e">
        <v>#N/A</v>
      </c>
      <c r="AP755" s="46" t="e">
        <v>#N/A</v>
      </c>
      <c r="AQ755" s="46" t="e">
        <v>#N/A</v>
      </c>
      <c r="AR755" s="46" t="e">
        <v>#N/A</v>
      </c>
      <c r="AS755" s="46" t="e">
        <v>#N/A</v>
      </c>
    </row>
    <row r="756" spans="1:45">
      <c r="A756" s="46" t="s">
        <v>222</v>
      </c>
      <c r="B756" s="46" t="s">
        <v>223</v>
      </c>
      <c r="C756" s="46" t="s">
        <v>44</v>
      </c>
      <c r="D756" s="46" t="s">
        <v>145</v>
      </c>
      <c r="E756" s="46" t="e">
        <v>#N/A</v>
      </c>
      <c r="F756" s="46" t="e">
        <v>#N/A</v>
      </c>
      <c r="G756" s="46" t="e">
        <v>#N/A</v>
      </c>
      <c r="H756" s="46" t="e">
        <v>#N/A</v>
      </c>
      <c r="I756" s="46" t="e">
        <v>#N/A</v>
      </c>
      <c r="J756" s="46" t="e">
        <v>#N/A</v>
      </c>
      <c r="K756" s="46" t="e">
        <v>#N/A</v>
      </c>
      <c r="L756" s="46" t="e">
        <v>#N/A</v>
      </c>
      <c r="M756" s="46" t="e">
        <v>#N/A</v>
      </c>
      <c r="N756" s="46" t="e">
        <v>#N/A</v>
      </c>
      <c r="O756" s="46" t="e">
        <v>#N/A</v>
      </c>
      <c r="P756" s="46" t="e">
        <v>#N/A</v>
      </c>
      <c r="Q756" s="46" t="e">
        <v>#N/A</v>
      </c>
      <c r="R756" s="46" t="e">
        <v>#N/A</v>
      </c>
      <c r="S756" s="46">
        <v>0.56000000000000005</v>
      </c>
      <c r="T756" s="46" t="e">
        <v>#N/A</v>
      </c>
      <c r="U756" s="46" t="e">
        <v>#N/A</v>
      </c>
      <c r="V756" s="46" t="e">
        <v>#N/A</v>
      </c>
      <c r="W756" s="46">
        <v>1.17</v>
      </c>
      <c r="X756" s="46" t="e">
        <v>#N/A</v>
      </c>
      <c r="Y756" s="46" t="e">
        <v>#N/A</v>
      </c>
      <c r="Z756" s="46">
        <v>5.42</v>
      </c>
      <c r="AA756" s="46">
        <v>5.91</v>
      </c>
      <c r="AB756" s="46" t="e">
        <v>#N/A</v>
      </c>
      <c r="AC756" s="46" t="e">
        <v>#N/A</v>
      </c>
      <c r="AD756" s="46">
        <v>9.08</v>
      </c>
      <c r="AE756" s="46" t="e">
        <v>#N/A</v>
      </c>
      <c r="AF756" s="46" t="e">
        <v>#N/A</v>
      </c>
      <c r="AG756" s="46">
        <v>2.2599999999999998</v>
      </c>
      <c r="AH756" s="46">
        <v>1.17</v>
      </c>
      <c r="AI756" s="46">
        <v>0.93</v>
      </c>
      <c r="AJ756" s="46">
        <v>0.41</v>
      </c>
      <c r="AK756" s="46">
        <v>0.24</v>
      </c>
      <c r="AL756" s="46">
        <v>0.14000000000000001</v>
      </c>
      <c r="AM756" s="46">
        <v>0.04</v>
      </c>
      <c r="AN756" s="46">
        <v>0.1</v>
      </c>
      <c r="AO756" s="46">
        <v>0.03</v>
      </c>
      <c r="AP756" s="46">
        <v>0.02</v>
      </c>
      <c r="AQ756" s="46">
        <v>0.05</v>
      </c>
      <c r="AR756" s="46">
        <v>0.01</v>
      </c>
      <c r="AS756" s="46" t="e">
        <v>#N/A</v>
      </c>
    </row>
    <row r="757" spans="1:45">
      <c r="A757" s="46" t="s">
        <v>222</v>
      </c>
      <c r="B757" s="46" t="s">
        <v>223</v>
      </c>
      <c r="C757" s="46" t="s">
        <v>43</v>
      </c>
      <c r="D757" s="46" t="s">
        <v>146</v>
      </c>
      <c r="E757" s="46" t="e">
        <v>#N/A</v>
      </c>
      <c r="F757" s="46" t="e">
        <v>#N/A</v>
      </c>
      <c r="G757" s="46" t="e">
        <v>#N/A</v>
      </c>
      <c r="H757" s="46" t="e">
        <v>#N/A</v>
      </c>
      <c r="I757" s="46" t="e">
        <v>#N/A</v>
      </c>
      <c r="J757" s="46" t="e">
        <v>#N/A</v>
      </c>
      <c r="K757" s="46" t="e">
        <v>#N/A</v>
      </c>
      <c r="L757" s="46" t="e">
        <v>#N/A</v>
      </c>
      <c r="M757" s="46" t="e">
        <v>#N/A</v>
      </c>
      <c r="N757" s="46" t="e">
        <v>#N/A</v>
      </c>
      <c r="O757" s="46" t="e">
        <v>#N/A</v>
      </c>
      <c r="P757" s="46" t="e">
        <v>#N/A</v>
      </c>
      <c r="Q757" s="46" t="e">
        <v>#N/A</v>
      </c>
      <c r="R757" s="46" t="e">
        <v>#N/A</v>
      </c>
      <c r="S757" s="46" t="e">
        <v>#N/A</v>
      </c>
      <c r="T757" s="46" t="e">
        <v>#N/A</v>
      </c>
      <c r="U757" s="46" t="e">
        <v>#N/A</v>
      </c>
      <c r="V757" s="46" t="e">
        <v>#N/A</v>
      </c>
      <c r="W757" s="46" t="e">
        <v>#N/A</v>
      </c>
      <c r="X757" s="46" t="e">
        <v>#N/A</v>
      </c>
      <c r="Y757" s="46" t="e">
        <v>#N/A</v>
      </c>
      <c r="Z757" s="46" t="e">
        <v>#N/A</v>
      </c>
      <c r="AA757" s="46" t="e">
        <v>#N/A</v>
      </c>
      <c r="AB757" s="46" t="e">
        <v>#N/A</v>
      </c>
      <c r="AC757" s="46" t="e">
        <v>#N/A</v>
      </c>
      <c r="AD757" s="46" t="e">
        <v>#N/A</v>
      </c>
      <c r="AE757" s="46" t="e">
        <v>#N/A</v>
      </c>
      <c r="AF757" s="46" t="e">
        <v>#N/A</v>
      </c>
      <c r="AG757" s="46" t="e">
        <v>#N/A</v>
      </c>
      <c r="AH757" s="46" t="e">
        <v>#N/A</v>
      </c>
      <c r="AI757" s="46" t="e">
        <v>#N/A</v>
      </c>
      <c r="AJ757" s="46" t="e">
        <v>#N/A</v>
      </c>
      <c r="AK757" s="46" t="e">
        <v>#N/A</v>
      </c>
      <c r="AL757" s="46" t="e">
        <v>#N/A</v>
      </c>
      <c r="AM757" s="46" t="e">
        <v>#N/A</v>
      </c>
      <c r="AN757" s="46" t="e">
        <v>#N/A</v>
      </c>
      <c r="AO757" s="46" t="e">
        <v>#N/A</v>
      </c>
      <c r="AP757" s="46" t="e">
        <v>#N/A</v>
      </c>
      <c r="AQ757" s="46" t="e">
        <v>#N/A</v>
      </c>
      <c r="AR757" s="46" t="e">
        <v>#N/A</v>
      </c>
      <c r="AS757" s="46" t="e">
        <v>#N/A</v>
      </c>
    </row>
    <row r="758" spans="1:45">
      <c r="A758" s="46" t="s">
        <v>222</v>
      </c>
      <c r="B758" s="46" t="s">
        <v>223</v>
      </c>
      <c r="C758" s="46" t="s">
        <v>147</v>
      </c>
      <c r="D758" s="46" t="s">
        <v>148</v>
      </c>
      <c r="E758" s="46" t="e">
        <v>#N/A</v>
      </c>
      <c r="F758" s="46" t="e">
        <v>#N/A</v>
      </c>
      <c r="G758" s="46" t="e">
        <v>#N/A</v>
      </c>
      <c r="H758" s="46" t="e">
        <v>#N/A</v>
      </c>
      <c r="I758" s="46" t="e">
        <v>#N/A</v>
      </c>
      <c r="J758" s="46" t="e">
        <v>#N/A</v>
      </c>
      <c r="K758" s="46" t="e">
        <v>#N/A</v>
      </c>
      <c r="L758" s="46" t="e">
        <v>#N/A</v>
      </c>
      <c r="M758" s="46" t="e">
        <v>#N/A</v>
      </c>
      <c r="N758" s="46" t="e">
        <v>#N/A</v>
      </c>
      <c r="O758" s="46" t="e">
        <v>#N/A</v>
      </c>
      <c r="P758" s="46" t="e">
        <v>#N/A</v>
      </c>
      <c r="Q758" s="46" t="e">
        <v>#N/A</v>
      </c>
      <c r="R758" s="46" t="e">
        <v>#N/A</v>
      </c>
      <c r="S758" s="46" t="e">
        <v>#N/A</v>
      </c>
      <c r="T758" s="46" t="e">
        <v>#N/A</v>
      </c>
      <c r="U758" s="46" t="e">
        <v>#N/A</v>
      </c>
      <c r="V758" s="46" t="e">
        <v>#N/A</v>
      </c>
      <c r="W758" s="46" t="e">
        <v>#N/A</v>
      </c>
      <c r="X758" s="46" t="e">
        <v>#N/A</v>
      </c>
      <c r="Y758" s="46" t="e">
        <v>#N/A</v>
      </c>
      <c r="Z758" s="46" t="e">
        <v>#N/A</v>
      </c>
      <c r="AA758" s="46">
        <v>2.38</v>
      </c>
      <c r="AB758" s="46" t="e">
        <v>#N/A</v>
      </c>
      <c r="AC758" s="46" t="e">
        <v>#N/A</v>
      </c>
      <c r="AD758" s="46" t="e">
        <v>#N/A</v>
      </c>
      <c r="AE758" s="46" t="e">
        <v>#N/A</v>
      </c>
      <c r="AF758" s="46" t="e">
        <v>#N/A</v>
      </c>
      <c r="AG758" s="46">
        <v>3.31</v>
      </c>
      <c r="AH758" s="46" t="e">
        <v>#N/A</v>
      </c>
      <c r="AI758" s="46" t="e">
        <v>#N/A</v>
      </c>
      <c r="AJ758" s="46">
        <v>1.98</v>
      </c>
      <c r="AK758" s="46" t="e">
        <v>#N/A</v>
      </c>
      <c r="AL758" s="46" t="e">
        <v>#N/A</v>
      </c>
      <c r="AM758" s="46">
        <v>0.9</v>
      </c>
      <c r="AN758" s="46" t="e">
        <v>#N/A</v>
      </c>
      <c r="AO758" s="46" t="e">
        <v>#N/A</v>
      </c>
      <c r="AP758" s="46" t="e">
        <v>#N/A</v>
      </c>
      <c r="AQ758" s="46">
        <v>1.43</v>
      </c>
      <c r="AR758" s="46" t="e">
        <v>#N/A</v>
      </c>
      <c r="AS758" s="46" t="e">
        <v>#N/A</v>
      </c>
    </row>
    <row r="759" spans="1:45">
      <c r="A759" s="46" t="s">
        <v>222</v>
      </c>
      <c r="B759" s="46" t="s">
        <v>223</v>
      </c>
      <c r="C759" s="46" t="s">
        <v>149</v>
      </c>
      <c r="D759" s="46" t="s">
        <v>150</v>
      </c>
      <c r="E759" s="46" t="e">
        <v>#N/A</v>
      </c>
      <c r="F759" s="46" t="e">
        <v>#N/A</v>
      </c>
      <c r="G759" s="46" t="e">
        <v>#N/A</v>
      </c>
      <c r="H759" s="46" t="e">
        <v>#N/A</v>
      </c>
      <c r="I759" s="46" t="e">
        <v>#N/A</v>
      </c>
      <c r="J759" s="46" t="e">
        <v>#N/A</v>
      </c>
      <c r="K759" s="46" t="e">
        <v>#N/A</v>
      </c>
      <c r="L759" s="46" t="e">
        <v>#N/A</v>
      </c>
      <c r="M759" s="46" t="e">
        <v>#N/A</v>
      </c>
      <c r="N759" s="46" t="e">
        <v>#N/A</v>
      </c>
      <c r="O759" s="46" t="e">
        <v>#N/A</v>
      </c>
      <c r="P759" s="46" t="e">
        <v>#N/A</v>
      </c>
      <c r="Q759" s="46" t="e">
        <v>#N/A</v>
      </c>
      <c r="R759" s="46" t="e">
        <v>#N/A</v>
      </c>
      <c r="S759" s="46" t="e">
        <v>#N/A</v>
      </c>
      <c r="T759" s="46" t="e">
        <v>#N/A</v>
      </c>
      <c r="U759" s="46" t="e">
        <v>#N/A</v>
      </c>
      <c r="V759" s="46" t="e">
        <v>#N/A</v>
      </c>
      <c r="W759" s="46" t="e">
        <v>#N/A</v>
      </c>
      <c r="X759" s="46" t="e">
        <v>#N/A</v>
      </c>
      <c r="Y759" s="46" t="e">
        <v>#N/A</v>
      </c>
      <c r="Z759" s="46" t="e">
        <v>#N/A</v>
      </c>
      <c r="AA759" s="46">
        <v>14.37</v>
      </c>
      <c r="AB759" s="46" t="e">
        <v>#N/A</v>
      </c>
      <c r="AC759" s="46" t="e">
        <v>#N/A</v>
      </c>
      <c r="AD759" s="46">
        <v>15.83</v>
      </c>
      <c r="AE759" s="46" t="e">
        <v>#N/A</v>
      </c>
      <c r="AF759" s="46">
        <v>16.84</v>
      </c>
      <c r="AG759" s="46">
        <v>14.55</v>
      </c>
      <c r="AH759" s="46">
        <v>12.1</v>
      </c>
      <c r="AI759" s="46">
        <v>8.82</v>
      </c>
      <c r="AJ759" s="46">
        <v>5.51</v>
      </c>
      <c r="AK759" s="46">
        <v>4.42</v>
      </c>
      <c r="AL759" s="46">
        <v>4.88</v>
      </c>
      <c r="AM759" s="46">
        <v>2.48</v>
      </c>
      <c r="AN759" s="46">
        <v>3.18</v>
      </c>
      <c r="AO759" s="46">
        <v>4.3099999999999996</v>
      </c>
      <c r="AP759" s="46">
        <v>3.97</v>
      </c>
      <c r="AQ759" s="46">
        <v>3.52</v>
      </c>
      <c r="AR759" s="46">
        <v>3.67</v>
      </c>
      <c r="AS759" s="46" t="e">
        <v>#N/A</v>
      </c>
    </row>
    <row r="760" spans="1:45">
      <c r="A760" s="46" t="s">
        <v>222</v>
      </c>
      <c r="B760" s="46" t="s">
        <v>223</v>
      </c>
      <c r="C760" s="46" t="s">
        <v>151</v>
      </c>
      <c r="D760" s="46" t="s">
        <v>152</v>
      </c>
      <c r="E760" s="46" t="e">
        <v>#N/A</v>
      </c>
      <c r="F760" s="46" t="e">
        <v>#N/A</v>
      </c>
      <c r="G760" s="46" t="e">
        <v>#N/A</v>
      </c>
      <c r="H760" s="46" t="e">
        <v>#N/A</v>
      </c>
      <c r="I760" s="46" t="e">
        <v>#N/A</v>
      </c>
      <c r="J760" s="46" t="e">
        <v>#N/A</v>
      </c>
      <c r="K760" s="46" t="e">
        <v>#N/A</v>
      </c>
      <c r="L760" s="46" t="e">
        <v>#N/A</v>
      </c>
      <c r="M760" s="46" t="e">
        <v>#N/A</v>
      </c>
      <c r="N760" s="46" t="e">
        <v>#N/A</v>
      </c>
      <c r="O760" s="46" t="e">
        <v>#N/A</v>
      </c>
      <c r="P760" s="46" t="e">
        <v>#N/A</v>
      </c>
      <c r="Q760" s="46" t="e">
        <v>#N/A</v>
      </c>
      <c r="R760" s="46" t="e">
        <v>#N/A</v>
      </c>
      <c r="S760" s="46" t="e">
        <v>#N/A</v>
      </c>
      <c r="T760" s="46" t="e">
        <v>#N/A</v>
      </c>
      <c r="U760" s="46" t="e">
        <v>#N/A</v>
      </c>
      <c r="V760" s="46" t="e">
        <v>#N/A</v>
      </c>
      <c r="W760" s="46" t="e">
        <v>#N/A</v>
      </c>
      <c r="X760" s="46" t="e">
        <v>#N/A</v>
      </c>
      <c r="Y760" s="46" t="e">
        <v>#N/A</v>
      </c>
      <c r="Z760" s="46" t="e">
        <v>#N/A</v>
      </c>
      <c r="AA760" s="46" t="e">
        <v>#N/A</v>
      </c>
      <c r="AB760" s="46" t="e">
        <v>#N/A</v>
      </c>
      <c r="AC760" s="46" t="e">
        <v>#N/A</v>
      </c>
      <c r="AD760" s="46" t="e">
        <v>#N/A</v>
      </c>
      <c r="AE760" s="46" t="e">
        <v>#N/A</v>
      </c>
      <c r="AF760" s="46" t="e">
        <v>#N/A</v>
      </c>
      <c r="AG760" s="46" t="e">
        <v>#N/A</v>
      </c>
      <c r="AH760" s="46" t="e">
        <v>#N/A</v>
      </c>
      <c r="AI760" s="46" t="e">
        <v>#N/A</v>
      </c>
      <c r="AJ760" s="46" t="e">
        <v>#N/A</v>
      </c>
      <c r="AK760" s="46" t="e">
        <v>#N/A</v>
      </c>
      <c r="AL760" s="46" t="e">
        <v>#N/A</v>
      </c>
      <c r="AM760" s="46" t="e">
        <v>#N/A</v>
      </c>
      <c r="AN760" s="46" t="e">
        <v>#N/A</v>
      </c>
      <c r="AO760" s="46" t="e">
        <v>#N/A</v>
      </c>
      <c r="AP760" s="46" t="e">
        <v>#N/A</v>
      </c>
      <c r="AQ760" s="46" t="e">
        <v>#N/A</v>
      </c>
      <c r="AR760" s="46" t="e">
        <v>#N/A</v>
      </c>
      <c r="AS760" s="46" t="e">
        <v>#N/A</v>
      </c>
    </row>
    <row r="761" spans="1:45">
      <c r="A761" s="46" t="s">
        <v>222</v>
      </c>
      <c r="B761" s="46" t="s">
        <v>223</v>
      </c>
      <c r="C761" s="46" t="s">
        <v>153</v>
      </c>
      <c r="D761" s="46" t="s">
        <v>154</v>
      </c>
      <c r="E761" s="46" t="e">
        <v>#N/A</v>
      </c>
      <c r="F761" s="46" t="e">
        <v>#N/A</v>
      </c>
      <c r="G761" s="46" t="e">
        <v>#N/A</v>
      </c>
      <c r="H761" s="46" t="e">
        <v>#N/A</v>
      </c>
      <c r="I761" s="46" t="e">
        <v>#N/A</v>
      </c>
      <c r="J761" s="46" t="e">
        <v>#N/A</v>
      </c>
      <c r="K761" s="46" t="e">
        <v>#N/A</v>
      </c>
      <c r="L761" s="46" t="e">
        <v>#N/A</v>
      </c>
      <c r="M761" s="46" t="e">
        <v>#N/A</v>
      </c>
      <c r="N761" s="46" t="e">
        <v>#N/A</v>
      </c>
      <c r="O761" s="46" t="e">
        <v>#N/A</v>
      </c>
      <c r="P761" s="46" t="e">
        <v>#N/A</v>
      </c>
      <c r="Q761" s="46" t="e">
        <v>#N/A</v>
      </c>
      <c r="R761" s="46" t="e">
        <v>#N/A</v>
      </c>
      <c r="S761" s="46" t="e">
        <v>#N/A</v>
      </c>
      <c r="T761" s="46">
        <v>0.06</v>
      </c>
      <c r="U761" s="46" t="e">
        <v>#N/A</v>
      </c>
      <c r="V761" s="46" t="e">
        <v>#N/A</v>
      </c>
      <c r="W761" s="46">
        <v>0</v>
      </c>
      <c r="X761" s="46" t="e">
        <v>#N/A</v>
      </c>
      <c r="Y761" s="46">
        <v>0.28000000000000003</v>
      </c>
      <c r="Z761" s="46">
        <v>1.1299999999999999</v>
      </c>
      <c r="AA761" s="46" t="e">
        <v>#N/A</v>
      </c>
      <c r="AB761" s="46">
        <v>0.76</v>
      </c>
      <c r="AC761" s="46" t="e">
        <v>#N/A</v>
      </c>
      <c r="AD761" s="46" t="e">
        <v>#N/A</v>
      </c>
      <c r="AE761" s="46" t="e">
        <v>#N/A</v>
      </c>
      <c r="AF761" s="46">
        <v>2.06</v>
      </c>
      <c r="AG761" s="46" t="e">
        <v>#N/A</v>
      </c>
      <c r="AH761" s="46">
        <v>0.94</v>
      </c>
      <c r="AI761" s="46" t="e">
        <v>#N/A</v>
      </c>
      <c r="AJ761" s="46" t="e">
        <v>#N/A</v>
      </c>
      <c r="AK761" s="46">
        <v>0</v>
      </c>
      <c r="AL761" s="46">
        <v>0.49</v>
      </c>
      <c r="AM761" s="46">
        <v>0.97</v>
      </c>
      <c r="AN761" s="46">
        <v>0.88</v>
      </c>
      <c r="AO761" s="46">
        <v>1.42</v>
      </c>
      <c r="AP761" s="46">
        <v>1.89</v>
      </c>
      <c r="AQ761" s="46">
        <v>1.68</v>
      </c>
      <c r="AR761" s="46" t="e">
        <v>#N/A</v>
      </c>
      <c r="AS761" s="46" t="e">
        <v>#N/A</v>
      </c>
    </row>
    <row r="762" spans="1:45">
      <c r="A762" s="46" t="s">
        <v>222</v>
      </c>
      <c r="B762" s="46" t="s">
        <v>223</v>
      </c>
      <c r="C762" s="46" t="s">
        <v>45</v>
      </c>
      <c r="D762" s="46" t="s">
        <v>155</v>
      </c>
      <c r="E762" s="46" t="e">
        <v>#N/A</v>
      </c>
      <c r="F762" s="46" t="e">
        <v>#N/A</v>
      </c>
      <c r="G762" s="46" t="e">
        <v>#N/A</v>
      </c>
      <c r="H762" s="46" t="e">
        <v>#N/A</v>
      </c>
      <c r="I762" s="46" t="e">
        <v>#N/A</v>
      </c>
      <c r="J762" s="46" t="e">
        <v>#N/A</v>
      </c>
      <c r="K762" s="46" t="e">
        <v>#N/A</v>
      </c>
      <c r="L762" s="46">
        <v>63.43</v>
      </c>
      <c r="M762" s="46" t="e">
        <v>#N/A</v>
      </c>
      <c r="N762" s="46" t="e">
        <v>#N/A</v>
      </c>
      <c r="O762" s="46">
        <v>52.28</v>
      </c>
      <c r="P762" s="46" t="e">
        <v>#N/A</v>
      </c>
      <c r="Q762" s="46" t="e">
        <v>#N/A</v>
      </c>
      <c r="R762" s="46">
        <v>43.35</v>
      </c>
      <c r="S762" s="46" t="e">
        <v>#N/A</v>
      </c>
      <c r="T762" s="46" t="e">
        <v>#N/A</v>
      </c>
      <c r="U762" s="46">
        <v>45.91</v>
      </c>
      <c r="V762" s="46" t="e">
        <v>#N/A</v>
      </c>
      <c r="W762" s="46" t="e">
        <v>#N/A</v>
      </c>
      <c r="X762" s="46">
        <v>40.340000000000003</v>
      </c>
      <c r="Y762" s="46" t="e">
        <v>#N/A</v>
      </c>
      <c r="Z762" s="46" t="e">
        <v>#N/A</v>
      </c>
      <c r="AA762" s="46">
        <v>30.64</v>
      </c>
      <c r="AB762" s="46" t="e">
        <v>#N/A</v>
      </c>
      <c r="AC762" s="46" t="e">
        <v>#N/A</v>
      </c>
      <c r="AD762" s="46">
        <v>29.55</v>
      </c>
      <c r="AE762" s="46" t="e">
        <v>#N/A</v>
      </c>
      <c r="AF762" s="46" t="e">
        <v>#N/A</v>
      </c>
      <c r="AG762" s="46">
        <v>23.75</v>
      </c>
      <c r="AH762" s="46" t="e">
        <v>#N/A</v>
      </c>
      <c r="AI762" s="46" t="e">
        <v>#N/A</v>
      </c>
      <c r="AJ762" s="46">
        <v>14.73</v>
      </c>
      <c r="AK762" s="46" t="e">
        <v>#N/A</v>
      </c>
      <c r="AL762" s="46" t="e">
        <v>#N/A</v>
      </c>
      <c r="AM762" s="46">
        <v>11.58</v>
      </c>
      <c r="AN762" s="46" t="e">
        <v>#N/A</v>
      </c>
      <c r="AO762" s="46">
        <v>9.0500000000000007</v>
      </c>
      <c r="AP762" s="46" t="e">
        <v>#N/A</v>
      </c>
      <c r="AQ762" s="46" t="e">
        <v>#N/A</v>
      </c>
      <c r="AR762" s="46" t="e">
        <v>#N/A</v>
      </c>
      <c r="AS762" s="46" t="e">
        <v>#N/A</v>
      </c>
    </row>
    <row r="763" spans="1:45">
      <c r="A763" s="46" t="s">
        <v>222</v>
      </c>
      <c r="B763" s="46" t="s">
        <v>223</v>
      </c>
      <c r="C763" s="46" t="s">
        <v>156</v>
      </c>
      <c r="D763" s="46" t="s">
        <v>157</v>
      </c>
      <c r="E763" s="46" t="e">
        <v>#N/A</v>
      </c>
      <c r="F763" s="46" t="e">
        <v>#N/A</v>
      </c>
      <c r="G763" s="46" t="e">
        <v>#N/A</v>
      </c>
      <c r="H763" s="46" t="e">
        <v>#N/A</v>
      </c>
      <c r="I763" s="46" t="e">
        <v>#N/A</v>
      </c>
      <c r="J763" s="46" t="e">
        <v>#N/A</v>
      </c>
      <c r="K763" s="46" t="e">
        <v>#N/A</v>
      </c>
      <c r="L763" s="46" t="e">
        <v>#N/A</v>
      </c>
      <c r="M763" s="46" t="e">
        <v>#N/A</v>
      </c>
      <c r="N763" s="46" t="e">
        <v>#N/A</v>
      </c>
      <c r="O763" s="46" t="e">
        <v>#N/A</v>
      </c>
      <c r="P763" s="46" t="e">
        <v>#N/A</v>
      </c>
      <c r="Q763" s="46" t="e">
        <v>#N/A</v>
      </c>
      <c r="R763" s="46" t="e">
        <v>#N/A</v>
      </c>
      <c r="S763" s="46" t="e">
        <v>#N/A</v>
      </c>
      <c r="T763" s="46" t="e">
        <v>#N/A</v>
      </c>
      <c r="U763" s="46" t="e">
        <v>#N/A</v>
      </c>
      <c r="V763" s="46" t="e">
        <v>#N/A</v>
      </c>
      <c r="W763" s="46" t="e">
        <v>#N/A</v>
      </c>
      <c r="X763" s="46" t="e">
        <v>#N/A</v>
      </c>
      <c r="Y763" s="46" t="e">
        <v>#N/A</v>
      </c>
      <c r="Z763" s="46" t="e">
        <v>#N/A</v>
      </c>
      <c r="AA763" s="46" t="e">
        <v>#N/A</v>
      </c>
      <c r="AB763" s="46" t="e">
        <v>#N/A</v>
      </c>
      <c r="AC763" s="46" t="e">
        <v>#N/A</v>
      </c>
      <c r="AD763" s="46" t="e">
        <v>#N/A</v>
      </c>
      <c r="AE763" s="46" t="e">
        <v>#N/A</v>
      </c>
      <c r="AF763" s="46" t="e">
        <v>#N/A</v>
      </c>
      <c r="AG763" s="46" t="e">
        <v>#N/A</v>
      </c>
      <c r="AH763" s="46" t="e">
        <v>#N/A</v>
      </c>
      <c r="AI763" s="46" t="e">
        <v>#N/A</v>
      </c>
      <c r="AJ763" s="46" t="e">
        <v>#N/A</v>
      </c>
      <c r="AK763" s="46" t="e">
        <v>#N/A</v>
      </c>
      <c r="AL763" s="46" t="e">
        <v>#N/A</v>
      </c>
      <c r="AM763" s="46" t="e">
        <v>#N/A</v>
      </c>
      <c r="AN763" s="46" t="e">
        <v>#N/A</v>
      </c>
      <c r="AO763" s="46" t="e">
        <v>#N/A</v>
      </c>
      <c r="AP763" s="46" t="e">
        <v>#N/A</v>
      </c>
      <c r="AQ763" s="46" t="e">
        <v>#N/A</v>
      </c>
      <c r="AR763" s="46" t="e">
        <v>#N/A</v>
      </c>
      <c r="AS763" s="46" t="e">
        <v>#N/A</v>
      </c>
    </row>
    <row r="764" spans="1:45">
      <c r="A764" s="46" t="s">
        <v>222</v>
      </c>
      <c r="B764" s="46" t="s">
        <v>223</v>
      </c>
      <c r="C764" s="46" t="s">
        <v>158</v>
      </c>
      <c r="D764" s="46" t="s">
        <v>159</v>
      </c>
      <c r="E764" s="46" t="e">
        <v>#N/A</v>
      </c>
      <c r="F764" s="46" t="e">
        <v>#N/A</v>
      </c>
      <c r="G764" s="46" t="e">
        <v>#N/A</v>
      </c>
      <c r="H764" s="46" t="e">
        <v>#N/A</v>
      </c>
      <c r="I764" s="46" t="e">
        <v>#N/A</v>
      </c>
      <c r="J764" s="46" t="e">
        <v>#N/A</v>
      </c>
      <c r="K764" s="46" t="e">
        <v>#N/A</v>
      </c>
      <c r="L764" s="46" t="e">
        <v>#N/A</v>
      </c>
      <c r="M764" s="46" t="e">
        <v>#N/A</v>
      </c>
      <c r="N764" s="46" t="e">
        <v>#N/A</v>
      </c>
      <c r="O764" s="46" t="e">
        <v>#N/A</v>
      </c>
      <c r="P764" s="46" t="e">
        <v>#N/A</v>
      </c>
      <c r="Q764" s="46" t="e">
        <v>#N/A</v>
      </c>
      <c r="R764" s="46" t="e">
        <v>#N/A</v>
      </c>
      <c r="S764" s="46">
        <v>7.0000000000000007E-2</v>
      </c>
      <c r="T764" s="46" t="e">
        <v>#N/A</v>
      </c>
      <c r="U764" s="46" t="e">
        <v>#N/A</v>
      </c>
      <c r="V764" s="46" t="e">
        <v>#N/A</v>
      </c>
      <c r="W764" s="46" t="e">
        <v>#N/A</v>
      </c>
      <c r="X764" s="46">
        <v>1.52</v>
      </c>
      <c r="Y764" s="46" t="e">
        <v>#N/A</v>
      </c>
      <c r="Z764" s="46">
        <v>0.95</v>
      </c>
      <c r="AA764" s="46" t="e">
        <v>#N/A</v>
      </c>
      <c r="AB764" s="46" t="e">
        <v>#N/A</v>
      </c>
      <c r="AC764" s="46">
        <v>0.44</v>
      </c>
      <c r="AD764" s="46" t="e">
        <v>#N/A</v>
      </c>
      <c r="AE764" s="46">
        <v>1.35</v>
      </c>
      <c r="AF764" s="46">
        <v>1.34</v>
      </c>
      <c r="AG764" s="46">
        <v>1.36</v>
      </c>
      <c r="AH764" s="46">
        <v>1.33</v>
      </c>
      <c r="AI764" s="46">
        <v>0.7</v>
      </c>
      <c r="AJ764" s="46">
        <v>0</v>
      </c>
      <c r="AK764" s="46">
        <v>0</v>
      </c>
      <c r="AL764" s="46">
        <v>0</v>
      </c>
      <c r="AM764" s="46">
        <v>0</v>
      </c>
      <c r="AN764" s="46">
        <v>0</v>
      </c>
      <c r="AO764" s="46">
        <v>0</v>
      </c>
      <c r="AP764" s="46">
        <v>0</v>
      </c>
      <c r="AQ764" s="46">
        <v>0</v>
      </c>
      <c r="AR764" s="46" t="e">
        <v>#N/A</v>
      </c>
      <c r="AS764" s="46" t="e">
        <v>#N/A</v>
      </c>
    </row>
    <row r="765" spans="1:45">
      <c r="A765" s="46" t="s">
        <v>222</v>
      </c>
      <c r="B765" s="46" t="s">
        <v>223</v>
      </c>
      <c r="C765" s="46" t="s">
        <v>160</v>
      </c>
      <c r="D765" s="46" t="s">
        <v>161</v>
      </c>
      <c r="E765" s="46" t="e">
        <v>#N/A</v>
      </c>
      <c r="F765" s="46" t="e">
        <v>#N/A</v>
      </c>
      <c r="G765" s="46" t="e">
        <v>#N/A</v>
      </c>
      <c r="H765" s="46" t="e">
        <v>#N/A</v>
      </c>
      <c r="I765" s="46" t="e">
        <v>#N/A</v>
      </c>
      <c r="J765" s="46" t="e">
        <v>#N/A</v>
      </c>
      <c r="K765" s="46" t="e">
        <v>#N/A</v>
      </c>
      <c r="L765" s="46" t="e">
        <v>#N/A</v>
      </c>
      <c r="M765" s="46" t="e">
        <v>#N/A</v>
      </c>
      <c r="N765" s="46" t="e">
        <v>#N/A</v>
      </c>
      <c r="O765" s="46" t="e">
        <v>#N/A</v>
      </c>
      <c r="P765" s="46" t="e">
        <v>#N/A</v>
      </c>
      <c r="Q765" s="46" t="e">
        <v>#N/A</v>
      </c>
      <c r="R765" s="46" t="e">
        <v>#N/A</v>
      </c>
      <c r="S765" s="46" t="e">
        <v>#N/A</v>
      </c>
      <c r="T765" s="46" t="e">
        <v>#N/A</v>
      </c>
      <c r="U765" s="46" t="e">
        <v>#N/A</v>
      </c>
      <c r="V765" s="46" t="e">
        <v>#N/A</v>
      </c>
      <c r="W765" s="46" t="e">
        <v>#N/A</v>
      </c>
      <c r="X765" s="46" t="e">
        <v>#N/A</v>
      </c>
      <c r="Y765" s="46" t="e">
        <v>#N/A</v>
      </c>
      <c r="Z765" s="46" t="e">
        <v>#N/A</v>
      </c>
      <c r="AA765" s="46" t="e">
        <v>#N/A</v>
      </c>
      <c r="AB765" s="46" t="e">
        <v>#N/A</v>
      </c>
      <c r="AC765" s="46" t="e">
        <v>#N/A</v>
      </c>
      <c r="AD765" s="46" t="e">
        <v>#N/A</v>
      </c>
      <c r="AE765" s="46" t="e">
        <v>#N/A</v>
      </c>
      <c r="AF765" s="46" t="e">
        <v>#N/A</v>
      </c>
      <c r="AG765" s="46" t="e">
        <v>#N/A</v>
      </c>
      <c r="AH765" s="46" t="e">
        <v>#N/A</v>
      </c>
      <c r="AI765" s="46" t="e">
        <v>#N/A</v>
      </c>
      <c r="AJ765" s="46" t="e">
        <v>#N/A</v>
      </c>
      <c r="AK765" s="46" t="e">
        <v>#N/A</v>
      </c>
      <c r="AL765" s="46" t="e">
        <v>#N/A</v>
      </c>
      <c r="AM765" s="46" t="e">
        <v>#N/A</v>
      </c>
      <c r="AN765" s="46" t="e">
        <v>#N/A</v>
      </c>
      <c r="AO765" s="46" t="e">
        <v>#N/A</v>
      </c>
      <c r="AP765" s="46" t="e">
        <v>#N/A</v>
      </c>
      <c r="AQ765" s="46" t="e">
        <v>#N/A</v>
      </c>
      <c r="AR765" s="46" t="e">
        <v>#N/A</v>
      </c>
      <c r="AS765" s="46" t="e">
        <v>#N/A</v>
      </c>
    </row>
    <row r="766" spans="1:45">
      <c r="A766" s="46" t="s">
        <v>222</v>
      </c>
      <c r="B766" s="46" t="s">
        <v>223</v>
      </c>
      <c r="C766" s="46" t="s">
        <v>162</v>
      </c>
      <c r="D766" s="46" t="s">
        <v>163</v>
      </c>
      <c r="E766" s="46" t="e">
        <v>#N/A</v>
      </c>
      <c r="F766" s="46" t="e">
        <v>#N/A</v>
      </c>
      <c r="G766" s="46" t="e">
        <v>#N/A</v>
      </c>
      <c r="H766" s="46" t="e">
        <v>#N/A</v>
      </c>
      <c r="I766" s="46" t="e">
        <v>#N/A</v>
      </c>
      <c r="J766" s="46" t="e">
        <v>#N/A</v>
      </c>
      <c r="K766" s="46" t="e">
        <v>#N/A</v>
      </c>
      <c r="L766" s="46" t="e">
        <v>#N/A</v>
      </c>
      <c r="M766" s="46" t="e">
        <v>#N/A</v>
      </c>
      <c r="N766" s="46" t="e">
        <v>#N/A</v>
      </c>
      <c r="O766" s="46" t="e">
        <v>#N/A</v>
      </c>
      <c r="P766" s="46" t="e">
        <v>#N/A</v>
      </c>
      <c r="Q766" s="46" t="e">
        <v>#N/A</v>
      </c>
      <c r="R766" s="46" t="e">
        <v>#N/A</v>
      </c>
      <c r="S766" s="46" t="e">
        <v>#N/A</v>
      </c>
      <c r="T766" s="46" t="e">
        <v>#N/A</v>
      </c>
      <c r="U766" s="46" t="e">
        <v>#N/A</v>
      </c>
      <c r="V766" s="46" t="e">
        <v>#N/A</v>
      </c>
      <c r="W766" s="46" t="e">
        <v>#N/A</v>
      </c>
      <c r="X766" s="46" t="e">
        <v>#N/A</v>
      </c>
      <c r="Y766" s="46" t="e">
        <v>#N/A</v>
      </c>
      <c r="Z766" s="46" t="e">
        <v>#N/A</v>
      </c>
      <c r="AA766" s="46">
        <v>4.72</v>
      </c>
      <c r="AB766" s="46">
        <v>13.51</v>
      </c>
      <c r="AC766" s="46">
        <v>12.54</v>
      </c>
      <c r="AD766" s="46">
        <v>15.32</v>
      </c>
      <c r="AE766" s="46">
        <v>16.39</v>
      </c>
      <c r="AF766" s="46">
        <v>16.57</v>
      </c>
      <c r="AG766" s="46">
        <v>13.36</v>
      </c>
      <c r="AH766" s="46">
        <v>14.72</v>
      </c>
      <c r="AI766" s="46">
        <v>13.91</v>
      </c>
      <c r="AJ766" s="46">
        <v>13.51</v>
      </c>
      <c r="AK766" s="46">
        <v>13.06</v>
      </c>
      <c r="AL766" s="46">
        <v>13.48</v>
      </c>
      <c r="AM766" s="46">
        <v>12.84</v>
      </c>
      <c r="AN766" s="46">
        <v>12.89</v>
      </c>
      <c r="AO766" s="46">
        <v>15.25</v>
      </c>
      <c r="AP766" s="46">
        <v>14.31</v>
      </c>
      <c r="AQ766" s="46">
        <v>12.81</v>
      </c>
      <c r="AR766" s="46">
        <v>9.81</v>
      </c>
      <c r="AS766" s="46" t="e">
        <v>#N/A</v>
      </c>
    </row>
    <row r="767" spans="1:45">
      <c r="A767" s="46" t="s">
        <v>222</v>
      </c>
      <c r="B767" s="46" t="s">
        <v>223</v>
      </c>
      <c r="C767" s="46" t="s">
        <v>164</v>
      </c>
      <c r="D767" s="46" t="s">
        <v>165</v>
      </c>
      <c r="E767" s="46" t="e">
        <v>#N/A</v>
      </c>
      <c r="F767" s="46" t="e">
        <v>#N/A</v>
      </c>
      <c r="G767" s="46" t="e">
        <v>#N/A</v>
      </c>
      <c r="H767" s="46" t="e">
        <v>#N/A</v>
      </c>
      <c r="I767" s="46" t="e">
        <v>#N/A</v>
      </c>
      <c r="J767" s="46" t="e">
        <v>#N/A</v>
      </c>
      <c r="K767" s="46" t="e">
        <v>#N/A</v>
      </c>
      <c r="L767" s="46" t="e">
        <v>#N/A</v>
      </c>
      <c r="M767" s="46" t="e">
        <v>#N/A</v>
      </c>
      <c r="N767" s="46" t="e">
        <v>#N/A</v>
      </c>
      <c r="O767" s="46" t="e">
        <v>#N/A</v>
      </c>
      <c r="P767" s="46" t="e">
        <v>#N/A</v>
      </c>
      <c r="Q767" s="46" t="e">
        <v>#N/A</v>
      </c>
      <c r="R767" s="46">
        <v>0.08</v>
      </c>
      <c r="S767" s="46" t="e">
        <v>#N/A</v>
      </c>
      <c r="T767" s="46">
        <v>0.08</v>
      </c>
      <c r="U767" s="46" t="e">
        <v>#N/A</v>
      </c>
      <c r="V767" s="46" t="e">
        <v>#N/A</v>
      </c>
      <c r="W767" s="46" t="e">
        <v>#N/A</v>
      </c>
      <c r="X767" s="46">
        <v>0.2</v>
      </c>
      <c r="Y767" s="46" t="e">
        <v>#N/A</v>
      </c>
      <c r="Z767" s="46" t="e">
        <v>#N/A</v>
      </c>
      <c r="AA767" s="46" t="e">
        <v>#N/A</v>
      </c>
      <c r="AB767" s="46" t="e">
        <v>#N/A</v>
      </c>
      <c r="AC767" s="46">
        <v>0.08</v>
      </c>
      <c r="AD767" s="46">
        <v>0.06</v>
      </c>
      <c r="AE767" s="46">
        <v>0.04</v>
      </c>
      <c r="AF767" s="46">
        <v>0.01</v>
      </c>
      <c r="AG767" s="46">
        <v>0.01</v>
      </c>
      <c r="AH767" s="46">
        <v>0.05</v>
      </c>
      <c r="AI767" s="46">
        <v>0.03</v>
      </c>
      <c r="AJ767" s="46">
        <v>0.01</v>
      </c>
      <c r="AK767" s="46">
        <v>0</v>
      </c>
      <c r="AL767" s="46">
        <v>0.06</v>
      </c>
      <c r="AM767" s="46">
        <v>0</v>
      </c>
      <c r="AN767" s="46">
        <v>0</v>
      </c>
      <c r="AO767" s="46">
        <v>0</v>
      </c>
      <c r="AP767" s="46">
        <v>0</v>
      </c>
      <c r="AQ767" s="46">
        <v>0</v>
      </c>
      <c r="AR767" s="46" t="e">
        <v>#N/A</v>
      </c>
      <c r="AS767" s="46" t="e">
        <v>#N/A</v>
      </c>
    </row>
    <row r="768" spans="1:45">
      <c r="A768" s="46" t="s">
        <v>222</v>
      </c>
      <c r="B768" s="46" t="s">
        <v>223</v>
      </c>
      <c r="C768" s="46" t="s">
        <v>166</v>
      </c>
      <c r="D768" s="46" t="s">
        <v>167</v>
      </c>
      <c r="E768" s="46" t="e">
        <v>#N/A</v>
      </c>
      <c r="F768" s="46" t="e">
        <v>#N/A</v>
      </c>
      <c r="G768" s="46" t="e">
        <v>#N/A</v>
      </c>
      <c r="H768" s="46" t="e">
        <v>#N/A</v>
      </c>
      <c r="I768" s="46" t="e">
        <v>#N/A</v>
      </c>
      <c r="J768" s="46" t="e">
        <v>#N/A</v>
      </c>
      <c r="K768" s="46" t="e">
        <v>#N/A</v>
      </c>
      <c r="L768" s="46" t="e">
        <v>#N/A</v>
      </c>
      <c r="M768" s="46" t="e">
        <v>#N/A</v>
      </c>
      <c r="N768" s="46" t="e">
        <v>#N/A</v>
      </c>
      <c r="O768" s="46" t="e">
        <v>#N/A</v>
      </c>
      <c r="P768" s="46" t="e">
        <v>#N/A</v>
      </c>
      <c r="Q768" s="46" t="e">
        <v>#N/A</v>
      </c>
      <c r="R768" s="46" t="e">
        <v>#N/A</v>
      </c>
      <c r="S768" s="46" t="e">
        <v>#N/A</v>
      </c>
      <c r="T768" s="46" t="e">
        <v>#N/A</v>
      </c>
      <c r="U768" s="46" t="e">
        <v>#N/A</v>
      </c>
      <c r="V768" s="46" t="e">
        <v>#N/A</v>
      </c>
      <c r="W768" s="46" t="e">
        <v>#N/A</v>
      </c>
      <c r="X768" s="46" t="e">
        <v>#N/A</v>
      </c>
      <c r="Y768" s="46" t="e">
        <v>#N/A</v>
      </c>
      <c r="Z768" s="46" t="e">
        <v>#N/A</v>
      </c>
      <c r="AA768" s="46" t="e">
        <v>#N/A</v>
      </c>
      <c r="AB768" s="46" t="e">
        <v>#N/A</v>
      </c>
      <c r="AC768" s="46" t="e">
        <v>#N/A</v>
      </c>
      <c r="AD768" s="46" t="e">
        <v>#N/A</v>
      </c>
      <c r="AE768" s="46" t="e">
        <v>#N/A</v>
      </c>
      <c r="AF768" s="46" t="e">
        <v>#N/A</v>
      </c>
      <c r="AG768" s="46" t="e">
        <v>#N/A</v>
      </c>
      <c r="AH768" s="46" t="e">
        <v>#N/A</v>
      </c>
      <c r="AI768" s="46" t="e">
        <v>#N/A</v>
      </c>
      <c r="AJ768" s="46" t="e">
        <v>#N/A</v>
      </c>
      <c r="AK768" s="46" t="e">
        <v>#N/A</v>
      </c>
      <c r="AL768" s="46" t="e">
        <v>#N/A</v>
      </c>
      <c r="AM768" s="46" t="e">
        <v>#N/A</v>
      </c>
      <c r="AN768" s="46" t="e">
        <v>#N/A</v>
      </c>
      <c r="AO768" s="46" t="e">
        <v>#N/A</v>
      </c>
      <c r="AP768" s="46" t="e">
        <v>#N/A</v>
      </c>
      <c r="AQ768" s="46" t="e">
        <v>#N/A</v>
      </c>
      <c r="AR768" s="46" t="e">
        <v>#N/A</v>
      </c>
      <c r="AS768" s="46" t="e">
        <v>#N/A</v>
      </c>
    </row>
    <row r="769" spans="1:45">
      <c r="A769" s="46" t="s">
        <v>222</v>
      </c>
      <c r="B769" s="46" t="s">
        <v>223</v>
      </c>
      <c r="C769" s="46" t="s">
        <v>168</v>
      </c>
      <c r="D769" s="46" t="s">
        <v>169</v>
      </c>
      <c r="E769" s="46" t="e">
        <v>#N/A</v>
      </c>
      <c r="F769" s="46" t="e">
        <v>#N/A</v>
      </c>
      <c r="G769" s="46" t="e">
        <v>#N/A</v>
      </c>
      <c r="H769" s="46" t="e">
        <v>#N/A</v>
      </c>
      <c r="I769" s="46" t="e">
        <v>#N/A</v>
      </c>
      <c r="J769" s="46" t="e">
        <v>#N/A</v>
      </c>
      <c r="K769" s="46" t="e">
        <v>#N/A</v>
      </c>
      <c r="L769" s="46" t="e">
        <v>#N/A</v>
      </c>
      <c r="M769" s="46" t="e">
        <v>#N/A</v>
      </c>
      <c r="N769" s="46" t="e">
        <v>#N/A</v>
      </c>
      <c r="O769" s="46" t="e">
        <v>#N/A</v>
      </c>
      <c r="P769" s="46" t="e">
        <v>#N/A</v>
      </c>
      <c r="Q769" s="46" t="e">
        <v>#N/A</v>
      </c>
      <c r="R769" s="46" t="e">
        <v>#N/A</v>
      </c>
      <c r="S769" s="46" t="e">
        <v>#N/A</v>
      </c>
      <c r="T769" s="46" t="e">
        <v>#N/A</v>
      </c>
      <c r="U769" s="46" t="e">
        <v>#N/A</v>
      </c>
      <c r="V769" s="46" t="e">
        <v>#N/A</v>
      </c>
      <c r="W769" s="46" t="e">
        <v>#N/A</v>
      </c>
      <c r="X769" s="46" t="e">
        <v>#N/A</v>
      </c>
      <c r="Y769" s="46" t="e">
        <v>#N/A</v>
      </c>
      <c r="Z769" s="46" t="e">
        <v>#N/A</v>
      </c>
      <c r="AA769" s="46" t="e">
        <v>#N/A</v>
      </c>
      <c r="AB769" s="46" t="e">
        <v>#N/A</v>
      </c>
      <c r="AC769" s="46" t="e">
        <v>#N/A</v>
      </c>
      <c r="AD769" s="46" t="e">
        <v>#N/A</v>
      </c>
      <c r="AE769" s="46" t="e">
        <v>#N/A</v>
      </c>
      <c r="AF769" s="46" t="e">
        <v>#N/A</v>
      </c>
      <c r="AG769" s="46" t="e">
        <v>#N/A</v>
      </c>
      <c r="AH769" s="46" t="e">
        <v>#N/A</v>
      </c>
      <c r="AI769" s="46" t="e">
        <v>#N/A</v>
      </c>
      <c r="AJ769" s="46" t="e">
        <v>#N/A</v>
      </c>
      <c r="AK769" s="46" t="e">
        <v>#N/A</v>
      </c>
      <c r="AL769" s="46" t="e">
        <v>#N/A</v>
      </c>
      <c r="AM769" s="46" t="e">
        <v>#N/A</v>
      </c>
      <c r="AN769" s="46" t="e">
        <v>#N/A</v>
      </c>
      <c r="AO769" s="46" t="e">
        <v>#N/A</v>
      </c>
      <c r="AP769" s="46" t="e">
        <v>#N/A</v>
      </c>
      <c r="AQ769" s="46" t="e">
        <v>#N/A</v>
      </c>
      <c r="AR769" s="46" t="e">
        <v>#N/A</v>
      </c>
      <c r="AS769" s="46" t="e">
        <v>#N/A</v>
      </c>
    </row>
    <row r="770" spans="1:45">
      <c r="A770" s="46" t="s">
        <v>222</v>
      </c>
      <c r="B770" s="46" t="s">
        <v>223</v>
      </c>
      <c r="C770" s="46" t="s">
        <v>170</v>
      </c>
      <c r="D770" s="46" t="s">
        <v>171</v>
      </c>
      <c r="E770" s="46" t="e">
        <v>#N/A</v>
      </c>
      <c r="F770" s="46" t="e">
        <v>#N/A</v>
      </c>
      <c r="G770" s="46" t="e">
        <v>#N/A</v>
      </c>
      <c r="H770" s="46" t="e">
        <v>#N/A</v>
      </c>
      <c r="I770" s="46" t="e">
        <v>#N/A</v>
      </c>
      <c r="J770" s="46" t="e">
        <v>#N/A</v>
      </c>
      <c r="K770" s="46" t="e">
        <v>#N/A</v>
      </c>
      <c r="L770" s="46" t="e">
        <v>#N/A</v>
      </c>
      <c r="M770" s="46" t="e">
        <v>#N/A</v>
      </c>
      <c r="N770" s="46" t="e">
        <v>#N/A</v>
      </c>
      <c r="O770" s="46" t="e">
        <v>#N/A</v>
      </c>
      <c r="P770" s="46" t="e">
        <v>#N/A</v>
      </c>
      <c r="Q770" s="46" t="e">
        <v>#N/A</v>
      </c>
      <c r="R770" s="46" t="e">
        <v>#N/A</v>
      </c>
      <c r="S770" s="46">
        <v>0.03</v>
      </c>
      <c r="T770" s="46" t="e">
        <v>#N/A</v>
      </c>
      <c r="U770" s="46" t="e">
        <v>#N/A</v>
      </c>
      <c r="V770" s="46" t="e">
        <v>#N/A</v>
      </c>
      <c r="W770" s="46" t="e">
        <v>#N/A</v>
      </c>
      <c r="X770" s="46">
        <v>6.21</v>
      </c>
      <c r="Y770" s="46" t="e">
        <v>#N/A</v>
      </c>
      <c r="Z770" s="46" t="e">
        <v>#N/A</v>
      </c>
      <c r="AA770" s="46">
        <v>6.54</v>
      </c>
      <c r="AB770" s="46" t="e">
        <v>#N/A</v>
      </c>
      <c r="AC770" s="46" t="e">
        <v>#N/A</v>
      </c>
      <c r="AD770" s="46" t="e">
        <v>#N/A</v>
      </c>
      <c r="AE770" s="46" t="e">
        <v>#N/A</v>
      </c>
      <c r="AF770" s="46">
        <v>9.2100000000000009</v>
      </c>
      <c r="AG770" s="46">
        <v>6.73</v>
      </c>
      <c r="AH770" s="46">
        <v>5.0199999999999996</v>
      </c>
      <c r="AI770" s="46">
        <v>3.91</v>
      </c>
      <c r="AJ770" s="46">
        <v>0.48</v>
      </c>
      <c r="AK770" s="46">
        <v>1.03</v>
      </c>
      <c r="AL770" s="46">
        <v>0.7</v>
      </c>
      <c r="AM770" s="46">
        <v>0.33</v>
      </c>
      <c r="AN770" s="46">
        <v>0.41</v>
      </c>
      <c r="AO770" s="46">
        <v>0.25</v>
      </c>
      <c r="AP770" s="46">
        <v>0.11</v>
      </c>
      <c r="AQ770" s="46">
        <v>7.0000000000000007E-2</v>
      </c>
      <c r="AR770" s="46">
        <v>0.05</v>
      </c>
      <c r="AS770" s="46" t="e">
        <v>#N/A</v>
      </c>
    </row>
    <row r="771" spans="1:45">
      <c r="A771" s="46" t="s">
        <v>222</v>
      </c>
      <c r="B771" s="46" t="s">
        <v>223</v>
      </c>
      <c r="C771" s="46" t="s">
        <v>172</v>
      </c>
      <c r="D771" s="46" t="s">
        <v>173</v>
      </c>
      <c r="E771" s="46" t="e">
        <v>#N/A</v>
      </c>
      <c r="F771" s="46" t="e">
        <v>#N/A</v>
      </c>
      <c r="G771" s="46" t="e">
        <v>#N/A</v>
      </c>
      <c r="H771" s="46" t="e">
        <v>#N/A</v>
      </c>
      <c r="I771" s="46" t="e">
        <v>#N/A</v>
      </c>
      <c r="J771" s="46" t="e">
        <v>#N/A</v>
      </c>
      <c r="K771" s="46" t="e">
        <v>#N/A</v>
      </c>
      <c r="L771" s="46" t="e">
        <v>#N/A</v>
      </c>
      <c r="M771" s="46" t="e">
        <v>#N/A</v>
      </c>
      <c r="N771" s="46" t="e">
        <v>#N/A</v>
      </c>
      <c r="O771" s="46" t="e">
        <v>#N/A</v>
      </c>
      <c r="P771" s="46" t="e">
        <v>#N/A</v>
      </c>
      <c r="Q771" s="46" t="e">
        <v>#N/A</v>
      </c>
      <c r="R771" s="46" t="e">
        <v>#N/A</v>
      </c>
      <c r="S771" s="46">
        <v>9.48</v>
      </c>
      <c r="T771" s="46" t="e">
        <v>#N/A</v>
      </c>
      <c r="U771" s="46" t="e">
        <v>#N/A</v>
      </c>
      <c r="V771" s="46" t="e">
        <v>#N/A</v>
      </c>
      <c r="W771" s="46" t="e">
        <v>#N/A</v>
      </c>
      <c r="X771" s="46">
        <v>34.94</v>
      </c>
      <c r="Y771" s="46" t="e">
        <v>#N/A</v>
      </c>
      <c r="Z771" s="46" t="e">
        <v>#N/A</v>
      </c>
      <c r="AA771" s="46" t="e">
        <v>#N/A</v>
      </c>
      <c r="AB771" s="46" t="e">
        <v>#N/A</v>
      </c>
      <c r="AC771" s="46">
        <v>23.3</v>
      </c>
      <c r="AD771" s="46" t="e">
        <v>#N/A</v>
      </c>
      <c r="AE771" s="46">
        <v>30.75</v>
      </c>
      <c r="AF771" s="46">
        <v>27.5</v>
      </c>
      <c r="AG771" s="46">
        <v>26.4</v>
      </c>
      <c r="AH771" s="46">
        <v>23.25</v>
      </c>
      <c r="AI771" s="46">
        <v>13.01</v>
      </c>
      <c r="AJ771" s="46">
        <v>18.239999999999998</v>
      </c>
      <c r="AK771" s="46">
        <v>13.26</v>
      </c>
      <c r="AL771" s="46">
        <v>7.29</v>
      </c>
      <c r="AM771" s="46">
        <v>4.7699999999999996</v>
      </c>
      <c r="AN771" s="46">
        <v>5.09</v>
      </c>
      <c r="AO771" s="46">
        <v>5.03</v>
      </c>
      <c r="AP771" s="46">
        <v>3.48</v>
      </c>
      <c r="AQ771" s="46">
        <v>4.1500000000000004</v>
      </c>
      <c r="AR771" s="46" t="e">
        <v>#N/A</v>
      </c>
      <c r="AS771" s="46" t="e">
        <v>#N/A</v>
      </c>
    </row>
    <row r="772" spans="1:45">
      <c r="A772" s="46" t="s">
        <v>222</v>
      </c>
      <c r="B772" s="46" t="s">
        <v>223</v>
      </c>
      <c r="C772" s="46" t="s">
        <v>174</v>
      </c>
      <c r="D772" s="46" t="s">
        <v>175</v>
      </c>
      <c r="E772" s="46" t="e">
        <v>#N/A</v>
      </c>
      <c r="F772" s="46" t="e">
        <v>#N/A</v>
      </c>
      <c r="G772" s="46" t="e">
        <v>#N/A</v>
      </c>
      <c r="H772" s="46" t="e">
        <v>#N/A</v>
      </c>
      <c r="I772" s="46" t="e">
        <v>#N/A</v>
      </c>
      <c r="J772" s="46" t="e">
        <v>#N/A</v>
      </c>
      <c r="K772" s="46" t="e">
        <v>#N/A</v>
      </c>
      <c r="L772" s="46" t="e">
        <v>#N/A</v>
      </c>
      <c r="M772" s="46" t="e">
        <v>#N/A</v>
      </c>
      <c r="N772" s="46" t="e">
        <v>#N/A</v>
      </c>
      <c r="O772" s="46" t="e">
        <v>#N/A</v>
      </c>
      <c r="P772" s="46" t="e">
        <v>#N/A</v>
      </c>
      <c r="Q772" s="46" t="e">
        <v>#N/A</v>
      </c>
      <c r="R772" s="46" t="e">
        <v>#N/A</v>
      </c>
      <c r="S772" s="46">
        <v>0.09</v>
      </c>
      <c r="T772" s="46" t="e">
        <v>#N/A</v>
      </c>
      <c r="U772" s="46" t="e">
        <v>#N/A</v>
      </c>
      <c r="V772" s="46" t="e">
        <v>#N/A</v>
      </c>
      <c r="W772" s="46" t="e">
        <v>#N/A</v>
      </c>
      <c r="X772" s="46">
        <v>7.24</v>
      </c>
      <c r="Y772" s="46" t="e">
        <v>#N/A</v>
      </c>
      <c r="Z772" s="46" t="e">
        <v>#N/A</v>
      </c>
      <c r="AA772" s="46">
        <v>0.54</v>
      </c>
      <c r="AB772" s="46" t="e">
        <v>#N/A</v>
      </c>
      <c r="AC772" s="46">
        <v>0.57999999999999996</v>
      </c>
      <c r="AD772" s="46">
        <v>0.71</v>
      </c>
      <c r="AE772" s="46">
        <v>0.73</v>
      </c>
      <c r="AF772" s="46">
        <v>0.94</v>
      </c>
      <c r="AG772" s="46">
        <v>0.85</v>
      </c>
      <c r="AH772" s="46">
        <v>0.28000000000000003</v>
      </c>
      <c r="AI772" s="46">
        <v>0.3</v>
      </c>
      <c r="AJ772" s="46">
        <v>1.72</v>
      </c>
      <c r="AK772" s="46">
        <v>0</v>
      </c>
      <c r="AL772" s="46">
        <v>0</v>
      </c>
      <c r="AM772" s="46">
        <v>0.21</v>
      </c>
      <c r="AN772" s="46">
        <v>0</v>
      </c>
      <c r="AO772" s="46">
        <v>0</v>
      </c>
      <c r="AP772" s="46">
        <v>0</v>
      </c>
      <c r="AQ772" s="46">
        <v>0</v>
      </c>
      <c r="AR772" s="46" t="e">
        <v>#N/A</v>
      </c>
      <c r="AS772" s="46" t="e">
        <v>#N/A</v>
      </c>
    </row>
    <row r="773" spans="1:45">
      <c r="A773" s="46" t="s">
        <v>222</v>
      </c>
      <c r="B773" s="46" t="s">
        <v>223</v>
      </c>
      <c r="C773" s="46" t="s">
        <v>176</v>
      </c>
      <c r="D773" s="46" t="s">
        <v>177</v>
      </c>
      <c r="E773" s="46" t="e">
        <v>#N/A</v>
      </c>
      <c r="F773" s="46" t="e">
        <v>#N/A</v>
      </c>
      <c r="G773" s="46" t="e">
        <v>#N/A</v>
      </c>
      <c r="H773" s="46" t="e">
        <v>#N/A</v>
      </c>
      <c r="I773" s="46" t="e">
        <v>#N/A</v>
      </c>
      <c r="J773" s="46" t="e">
        <v>#N/A</v>
      </c>
      <c r="K773" s="46" t="e">
        <v>#N/A</v>
      </c>
      <c r="L773" s="46" t="e">
        <v>#N/A</v>
      </c>
      <c r="M773" s="46" t="e">
        <v>#N/A</v>
      </c>
      <c r="N773" s="46" t="e">
        <v>#N/A</v>
      </c>
      <c r="O773" s="46" t="e">
        <v>#N/A</v>
      </c>
      <c r="P773" s="46" t="e">
        <v>#N/A</v>
      </c>
      <c r="Q773" s="46" t="e">
        <v>#N/A</v>
      </c>
      <c r="R773" s="46" t="e">
        <v>#N/A</v>
      </c>
      <c r="S773" s="46" t="e">
        <v>#N/A</v>
      </c>
      <c r="T773" s="46" t="e">
        <v>#N/A</v>
      </c>
      <c r="U773" s="46" t="e">
        <v>#N/A</v>
      </c>
      <c r="V773" s="46" t="e">
        <v>#N/A</v>
      </c>
      <c r="W773" s="46" t="e">
        <v>#N/A</v>
      </c>
      <c r="X773" s="46" t="e">
        <v>#N/A</v>
      </c>
      <c r="Y773" s="46" t="e">
        <v>#N/A</v>
      </c>
      <c r="Z773" s="46" t="e">
        <v>#N/A</v>
      </c>
      <c r="AA773" s="46" t="e">
        <v>#N/A</v>
      </c>
      <c r="AB773" s="46" t="e">
        <v>#N/A</v>
      </c>
      <c r="AC773" s="46" t="e">
        <v>#N/A</v>
      </c>
      <c r="AD773" s="46" t="e">
        <v>#N/A</v>
      </c>
      <c r="AE773" s="46" t="e">
        <v>#N/A</v>
      </c>
      <c r="AF773" s="46" t="e">
        <v>#N/A</v>
      </c>
      <c r="AG773" s="46" t="e">
        <v>#N/A</v>
      </c>
      <c r="AH773" s="46" t="e">
        <v>#N/A</v>
      </c>
      <c r="AI773" s="46" t="e">
        <v>#N/A</v>
      </c>
      <c r="AJ773" s="46">
        <v>0.23</v>
      </c>
      <c r="AK773" s="46">
        <v>0.19</v>
      </c>
      <c r="AL773" s="46">
        <v>0.18</v>
      </c>
      <c r="AM773" s="46">
        <v>0.11</v>
      </c>
      <c r="AN773" s="46">
        <v>0.02</v>
      </c>
      <c r="AO773" s="46">
        <v>0.04</v>
      </c>
      <c r="AP773" s="46">
        <v>0.24</v>
      </c>
      <c r="AQ773" s="46">
        <v>0.96</v>
      </c>
      <c r="AR773" s="46">
        <v>1.36</v>
      </c>
      <c r="AS773" s="46" t="e">
        <v>#N/A</v>
      </c>
    </row>
    <row r="774" spans="1:45">
      <c r="A774" s="46" t="s">
        <v>222</v>
      </c>
      <c r="B774" s="46" t="s">
        <v>223</v>
      </c>
      <c r="C774" s="46" t="s">
        <v>178</v>
      </c>
      <c r="D774" s="46" t="s">
        <v>179</v>
      </c>
      <c r="E774" s="46" t="e">
        <v>#N/A</v>
      </c>
      <c r="F774" s="46" t="e">
        <v>#N/A</v>
      </c>
      <c r="G774" s="46" t="e">
        <v>#N/A</v>
      </c>
      <c r="H774" s="46" t="e">
        <v>#N/A</v>
      </c>
      <c r="I774" s="46" t="e">
        <v>#N/A</v>
      </c>
      <c r="J774" s="46" t="e">
        <v>#N/A</v>
      </c>
      <c r="K774" s="46" t="e">
        <v>#N/A</v>
      </c>
      <c r="L774" s="46" t="e">
        <v>#N/A</v>
      </c>
      <c r="M774" s="46" t="e">
        <v>#N/A</v>
      </c>
      <c r="N774" s="46" t="e">
        <v>#N/A</v>
      </c>
      <c r="O774" s="46" t="e">
        <v>#N/A</v>
      </c>
      <c r="P774" s="46" t="e">
        <v>#N/A</v>
      </c>
      <c r="Q774" s="46" t="e">
        <v>#N/A</v>
      </c>
      <c r="R774" s="46" t="e">
        <v>#N/A</v>
      </c>
      <c r="S774" s="46">
        <v>0</v>
      </c>
      <c r="T774" s="46" t="e">
        <v>#N/A</v>
      </c>
      <c r="U774" s="46" t="e">
        <v>#N/A</v>
      </c>
      <c r="V774" s="46" t="e">
        <v>#N/A</v>
      </c>
      <c r="W774" s="46">
        <v>11.07</v>
      </c>
      <c r="X774" s="46" t="e">
        <v>#N/A</v>
      </c>
      <c r="Y774" s="46" t="e">
        <v>#N/A</v>
      </c>
      <c r="Z774" s="46" t="e">
        <v>#N/A</v>
      </c>
      <c r="AA774" s="46" t="e">
        <v>#N/A</v>
      </c>
      <c r="AB774" s="46">
        <v>14.08</v>
      </c>
      <c r="AC774" s="46">
        <v>22.06</v>
      </c>
      <c r="AD774" s="46">
        <v>29.24</v>
      </c>
      <c r="AE774" s="46">
        <v>27.37</v>
      </c>
      <c r="AF774" s="46">
        <v>21.89</v>
      </c>
      <c r="AG774" s="46">
        <v>13.81</v>
      </c>
      <c r="AH774" s="46">
        <v>7.88</v>
      </c>
      <c r="AI774" s="46">
        <v>8.5399999999999991</v>
      </c>
      <c r="AJ774" s="46">
        <v>12.24</v>
      </c>
      <c r="AK774" s="46">
        <v>2.85</v>
      </c>
      <c r="AL774" s="46">
        <v>1.57</v>
      </c>
      <c r="AM774" s="46">
        <v>1.78</v>
      </c>
      <c r="AN774" s="46">
        <v>1.47</v>
      </c>
      <c r="AO774" s="46">
        <v>0.9</v>
      </c>
      <c r="AP774" s="46">
        <v>0.63</v>
      </c>
      <c r="AQ774" s="46">
        <v>0.5</v>
      </c>
      <c r="AR774" s="46">
        <v>0.28000000000000003</v>
      </c>
      <c r="AS774" s="46" t="e">
        <v>#N/A</v>
      </c>
    </row>
    <row r="775" spans="1:45">
      <c r="A775" s="46" t="s">
        <v>222</v>
      </c>
      <c r="B775" s="46" t="s">
        <v>223</v>
      </c>
      <c r="C775" s="46" t="s">
        <v>180</v>
      </c>
      <c r="D775" s="46" t="s">
        <v>181</v>
      </c>
      <c r="E775" s="46" t="e">
        <v>#N/A</v>
      </c>
      <c r="F775" s="46" t="e">
        <v>#N/A</v>
      </c>
      <c r="G775" s="46" t="e">
        <v>#N/A</v>
      </c>
      <c r="H775" s="46" t="e">
        <v>#N/A</v>
      </c>
      <c r="I775" s="46" t="e">
        <v>#N/A</v>
      </c>
      <c r="J775" s="46" t="e">
        <v>#N/A</v>
      </c>
      <c r="K775" s="46" t="e">
        <v>#N/A</v>
      </c>
      <c r="L775" s="46" t="e">
        <v>#N/A</v>
      </c>
      <c r="M775" s="46" t="e">
        <v>#N/A</v>
      </c>
      <c r="N775" s="46" t="e">
        <v>#N/A</v>
      </c>
      <c r="O775" s="46" t="e">
        <v>#N/A</v>
      </c>
      <c r="P775" s="46" t="e">
        <v>#N/A</v>
      </c>
      <c r="Q775" s="46" t="e">
        <v>#N/A</v>
      </c>
      <c r="R775" s="46">
        <v>42.43</v>
      </c>
      <c r="S775" s="46" t="e">
        <v>#N/A</v>
      </c>
      <c r="T775" s="46" t="e">
        <v>#N/A</v>
      </c>
      <c r="U775" s="46">
        <v>41.41</v>
      </c>
      <c r="V775" s="46" t="e">
        <v>#N/A</v>
      </c>
      <c r="W775" s="46" t="e">
        <v>#N/A</v>
      </c>
      <c r="X775" s="46" t="e">
        <v>#N/A</v>
      </c>
      <c r="Y775" s="46" t="e">
        <v>#N/A</v>
      </c>
      <c r="Z775" s="46" t="e">
        <v>#N/A</v>
      </c>
      <c r="AA775" s="46">
        <v>16.86</v>
      </c>
      <c r="AB775" s="46" t="e">
        <v>#N/A</v>
      </c>
      <c r="AC775" s="46">
        <v>20.36</v>
      </c>
      <c r="AD775" s="46" t="e">
        <v>#N/A</v>
      </c>
      <c r="AE775" s="46" t="e">
        <v>#N/A</v>
      </c>
      <c r="AF775" s="46">
        <v>23.51</v>
      </c>
      <c r="AG775" s="46" t="e">
        <v>#N/A</v>
      </c>
      <c r="AH775" s="46" t="e">
        <v>#N/A</v>
      </c>
      <c r="AI775" s="46">
        <v>17.170000000000002</v>
      </c>
      <c r="AJ775" s="46">
        <v>16.22</v>
      </c>
      <c r="AK775" s="46" t="e">
        <v>#N/A</v>
      </c>
      <c r="AL775" s="46">
        <v>14.29</v>
      </c>
      <c r="AM775" s="46" t="e">
        <v>#N/A</v>
      </c>
      <c r="AN775" s="46" t="e">
        <v>#N/A</v>
      </c>
      <c r="AO775" s="46">
        <v>10.77</v>
      </c>
      <c r="AP775" s="46" t="e">
        <v>#N/A</v>
      </c>
      <c r="AQ775" s="46" t="e">
        <v>#N/A</v>
      </c>
      <c r="AR775" s="46" t="e">
        <v>#N/A</v>
      </c>
      <c r="AS775" s="46" t="e">
        <v>#N/A</v>
      </c>
    </row>
    <row r="776" spans="1:45">
      <c r="A776" s="46" t="s">
        <v>222</v>
      </c>
      <c r="B776" s="46" t="s">
        <v>223</v>
      </c>
      <c r="C776" s="46" t="s">
        <v>182</v>
      </c>
      <c r="D776" s="46" t="s">
        <v>183</v>
      </c>
      <c r="E776" s="46" t="e">
        <v>#N/A</v>
      </c>
      <c r="F776" s="46" t="e">
        <v>#N/A</v>
      </c>
      <c r="G776" s="46" t="e">
        <v>#N/A</v>
      </c>
      <c r="H776" s="46" t="e">
        <v>#N/A</v>
      </c>
      <c r="I776" s="46" t="e">
        <v>#N/A</v>
      </c>
      <c r="J776" s="46" t="e">
        <v>#N/A</v>
      </c>
      <c r="K776" s="46" t="e">
        <v>#N/A</v>
      </c>
      <c r="L776" s="46" t="e">
        <v>#N/A</v>
      </c>
      <c r="M776" s="46" t="e">
        <v>#N/A</v>
      </c>
      <c r="N776" s="46" t="e">
        <v>#N/A</v>
      </c>
      <c r="O776" s="46" t="e">
        <v>#N/A</v>
      </c>
      <c r="P776" s="46">
        <v>0.18</v>
      </c>
      <c r="Q776" s="46" t="e">
        <v>#N/A</v>
      </c>
      <c r="R776" s="46">
        <v>0.13</v>
      </c>
      <c r="S776" s="46" t="e">
        <v>#N/A</v>
      </c>
      <c r="T776" s="46">
        <v>0.1</v>
      </c>
      <c r="U776" s="46" t="e">
        <v>#N/A</v>
      </c>
      <c r="V776" s="46" t="e">
        <v>#N/A</v>
      </c>
      <c r="W776" s="46">
        <v>0.06</v>
      </c>
      <c r="X776" s="46" t="e">
        <v>#N/A</v>
      </c>
      <c r="Y776" s="46" t="e">
        <v>#N/A</v>
      </c>
      <c r="Z776" s="46" t="e">
        <v>#N/A</v>
      </c>
      <c r="AA776" s="46">
        <v>3.92</v>
      </c>
      <c r="AB776" s="46" t="e">
        <v>#N/A</v>
      </c>
      <c r="AC776" s="46">
        <v>0.11</v>
      </c>
      <c r="AD776" s="46">
        <v>0.13</v>
      </c>
      <c r="AE776" s="46">
        <v>0.19</v>
      </c>
      <c r="AF776" s="46">
        <v>0.21</v>
      </c>
      <c r="AG776" s="46">
        <v>0.2</v>
      </c>
      <c r="AH776" s="46">
        <v>0.14000000000000001</v>
      </c>
      <c r="AI776" s="46">
        <v>0.2</v>
      </c>
      <c r="AJ776" s="46">
        <v>0</v>
      </c>
      <c r="AK776" s="46">
        <v>0.11</v>
      </c>
      <c r="AL776" s="46">
        <v>0.08</v>
      </c>
      <c r="AM776" s="46">
        <v>0.05</v>
      </c>
      <c r="AN776" s="46">
        <v>0.04</v>
      </c>
      <c r="AO776" s="46">
        <v>0.04</v>
      </c>
      <c r="AP776" s="46">
        <v>0.05</v>
      </c>
      <c r="AQ776" s="46">
        <v>0.04</v>
      </c>
      <c r="AR776" s="46" t="e">
        <v>#N/A</v>
      </c>
      <c r="AS776" s="46" t="e">
        <v>#N/A</v>
      </c>
    </row>
    <row r="777" spans="1:45">
      <c r="A777" s="46" t="s">
        <v>222</v>
      </c>
      <c r="B777" s="46" t="s">
        <v>223</v>
      </c>
      <c r="C777" s="46" t="s">
        <v>184</v>
      </c>
      <c r="D777" s="46" t="s">
        <v>185</v>
      </c>
      <c r="E777" s="46" t="e">
        <v>#N/A</v>
      </c>
      <c r="F777" s="46" t="e">
        <v>#N/A</v>
      </c>
      <c r="G777" s="46" t="e">
        <v>#N/A</v>
      </c>
      <c r="H777" s="46" t="e">
        <v>#N/A</v>
      </c>
      <c r="I777" s="46" t="e">
        <v>#N/A</v>
      </c>
      <c r="J777" s="46" t="e">
        <v>#N/A</v>
      </c>
      <c r="K777" s="46" t="e">
        <v>#N/A</v>
      </c>
      <c r="L777" s="46" t="e">
        <v>#N/A</v>
      </c>
      <c r="M777" s="46" t="e">
        <v>#N/A</v>
      </c>
      <c r="N777" s="46" t="e">
        <v>#N/A</v>
      </c>
      <c r="O777" s="46" t="e">
        <v>#N/A</v>
      </c>
      <c r="P777" s="46" t="e">
        <v>#N/A</v>
      </c>
      <c r="Q777" s="46" t="e">
        <v>#N/A</v>
      </c>
      <c r="R777" s="46" t="e">
        <v>#N/A</v>
      </c>
      <c r="S777" s="46" t="e">
        <v>#N/A</v>
      </c>
      <c r="T777" s="46">
        <v>0.35</v>
      </c>
      <c r="U777" s="46" t="e">
        <v>#N/A</v>
      </c>
      <c r="V777" s="46" t="e">
        <v>#N/A</v>
      </c>
      <c r="W777" s="46">
        <v>0.71</v>
      </c>
      <c r="X777" s="46" t="e">
        <v>#N/A</v>
      </c>
      <c r="Y777" s="46">
        <v>11.05</v>
      </c>
      <c r="Z777" s="46" t="e">
        <v>#N/A</v>
      </c>
      <c r="AA777" s="46" t="e">
        <v>#N/A</v>
      </c>
      <c r="AB777" s="46" t="e">
        <v>#N/A</v>
      </c>
      <c r="AC777" s="46">
        <v>0.05</v>
      </c>
      <c r="AD777" s="46">
        <v>6.86</v>
      </c>
      <c r="AE777" s="46">
        <v>7.59</v>
      </c>
      <c r="AF777" s="46">
        <v>5.93</v>
      </c>
      <c r="AG777" s="46">
        <v>5.82</v>
      </c>
      <c r="AH777" s="46">
        <v>4.51</v>
      </c>
      <c r="AI777" s="46">
        <v>3.36</v>
      </c>
      <c r="AJ777" s="46">
        <v>2.67</v>
      </c>
      <c r="AK777" s="46">
        <v>0</v>
      </c>
      <c r="AL777" s="46">
        <v>0</v>
      </c>
      <c r="AM777" s="46">
        <v>0.84</v>
      </c>
      <c r="AN777" s="46">
        <v>0.64</v>
      </c>
      <c r="AO777" s="46">
        <v>0.86</v>
      </c>
      <c r="AP777" s="46">
        <v>0.72</v>
      </c>
      <c r="AQ777" s="46">
        <v>0.68</v>
      </c>
      <c r="AR777" s="46" t="e">
        <v>#N/A</v>
      </c>
      <c r="AS777" s="46" t="e">
        <v>#N/A</v>
      </c>
    </row>
    <row r="778" spans="1:45">
      <c r="A778" s="46" t="s">
        <v>222</v>
      </c>
      <c r="B778" s="46" t="s">
        <v>223</v>
      </c>
      <c r="C778" s="46" t="s">
        <v>186</v>
      </c>
      <c r="D778" s="46" t="s">
        <v>187</v>
      </c>
      <c r="E778" s="46" t="e">
        <v>#N/A</v>
      </c>
      <c r="F778" s="46" t="e">
        <v>#N/A</v>
      </c>
      <c r="G778" s="46" t="e">
        <v>#N/A</v>
      </c>
      <c r="H778" s="46" t="e">
        <v>#N/A</v>
      </c>
      <c r="I778" s="46" t="e">
        <v>#N/A</v>
      </c>
      <c r="J778" s="46" t="e">
        <v>#N/A</v>
      </c>
      <c r="K778" s="46" t="e">
        <v>#N/A</v>
      </c>
      <c r="L778" s="46" t="e">
        <v>#N/A</v>
      </c>
      <c r="M778" s="46" t="e">
        <v>#N/A</v>
      </c>
      <c r="N778" s="46" t="e">
        <v>#N/A</v>
      </c>
      <c r="O778" s="46" t="e">
        <v>#N/A</v>
      </c>
      <c r="P778" s="46" t="e">
        <v>#N/A</v>
      </c>
      <c r="Q778" s="46" t="e">
        <v>#N/A</v>
      </c>
      <c r="R778" s="46">
        <v>0.03</v>
      </c>
      <c r="S778" s="46" t="e">
        <v>#N/A</v>
      </c>
      <c r="T778" s="46" t="e">
        <v>#N/A</v>
      </c>
      <c r="U778" s="46" t="e">
        <v>#N/A</v>
      </c>
      <c r="V778" s="46" t="e">
        <v>#N/A</v>
      </c>
      <c r="W778" s="46" t="e">
        <v>#N/A</v>
      </c>
      <c r="X778" s="46">
        <v>0.05</v>
      </c>
      <c r="Y778" s="46" t="e">
        <v>#N/A</v>
      </c>
      <c r="Z778" s="46" t="e">
        <v>#N/A</v>
      </c>
      <c r="AA778" s="46" t="e">
        <v>#N/A</v>
      </c>
      <c r="AB778" s="46" t="e">
        <v>#N/A</v>
      </c>
      <c r="AC778" s="46">
        <v>0.03</v>
      </c>
      <c r="AD778" s="46" t="e">
        <v>#N/A</v>
      </c>
      <c r="AE778" s="46" t="e">
        <v>#N/A</v>
      </c>
      <c r="AF778" s="46" t="e">
        <v>#N/A</v>
      </c>
      <c r="AG778" s="46">
        <v>0.01</v>
      </c>
      <c r="AH778" s="46">
        <v>0</v>
      </c>
      <c r="AI778" s="46">
        <v>0</v>
      </c>
      <c r="AJ778" s="46">
        <v>0.09</v>
      </c>
      <c r="AK778" s="46">
        <v>0</v>
      </c>
      <c r="AL778" s="46">
        <v>0</v>
      </c>
      <c r="AM778" s="46">
        <v>0</v>
      </c>
      <c r="AN778" s="46">
        <v>0</v>
      </c>
      <c r="AO778" s="46">
        <v>0</v>
      </c>
      <c r="AP778" s="46">
        <v>0</v>
      </c>
      <c r="AQ778" s="46">
        <v>0.01</v>
      </c>
      <c r="AR778" s="46" t="e">
        <v>#N/A</v>
      </c>
      <c r="AS778" s="46" t="e">
        <v>#N/A</v>
      </c>
    </row>
    <row r="779" spans="1:45">
      <c r="A779" s="46" t="s">
        <v>222</v>
      </c>
      <c r="B779" s="46" t="s">
        <v>223</v>
      </c>
      <c r="C779" s="46" t="s">
        <v>188</v>
      </c>
      <c r="D779" s="46" t="s">
        <v>189</v>
      </c>
      <c r="E779" s="46" t="e">
        <v>#N/A</v>
      </c>
      <c r="F779" s="46" t="e">
        <v>#N/A</v>
      </c>
      <c r="G779" s="46" t="e">
        <v>#N/A</v>
      </c>
      <c r="H779" s="46" t="e">
        <v>#N/A</v>
      </c>
      <c r="I779" s="46" t="e">
        <v>#N/A</v>
      </c>
      <c r="J779" s="46" t="e">
        <v>#N/A</v>
      </c>
      <c r="K779" s="46" t="e">
        <v>#N/A</v>
      </c>
      <c r="L779" s="46" t="e">
        <v>#N/A</v>
      </c>
      <c r="M779" s="46" t="e">
        <v>#N/A</v>
      </c>
      <c r="N779" s="46" t="e">
        <v>#N/A</v>
      </c>
      <c r="O779" s="46" t="e">
        <v>#N/A</v>
      </c>
      <c r="P779" s="46" t="e">
        <v>#N/A</v>
      </c>
      <c r="Q779" s="46" t="e">
        <v>#N/A</v>
      </c>
      <c r="R779" s="46" t="e">
        <v>#N/A</v>
      </c>
      <c r="S779" s="46" t="e">
        <v>#N/A</v>
      </c>
      <c r="T779" s="46" t="e">
        <v>#N/A</v>
      </c>
      <c r="U779" s="46" t="e">
        <v>#N/A</v>
      </c>
      <c r="V779" s="46" t="e">
        <v>#N/A</v>
      </c>
      <c r="W779" s="46" t="e">
        <v>#N/A</v>
      </c>
      <c r="X779" s="46" t="e">
        <v>#N/A</v>
      </c>
      <c r="Y779" s="46" t="e">
        <v>#N/A</v>
      </c>
      <c r="Z779" s="46" t="e">
        <v>#N/A</v>
      </c>
      <c r="AA779" s="46" t="e">
        <v>#N/A</v>
      </c>
      <c r="AB779" s="46" t="e">
        <v>#N/A</v>
      </c>
      <c r="AC779" s="46" t="e">
        <v>#N/A</v>
      </c>
      <c r="AD779" s="46" t="e">
        <v>#N/A</v>
      </c>
      <c r="AE779" s="46" t="e">
        <v>#N/A</v>
      </c>
      <c r="AF779" s="46" t="e">
        <v>#N/A</v>
      </c>
      <c r="AG779" s="46" t="e">
        <v>#N/A</v>
      </c>
      <c r="AH779" s="46" t="e">
        <v>#N/A</v>
      </c>
      <c r="AI779" s="46" t="e">
        <v>#N/A</v>
      </c>
      <c r="AJ779" s="46" t="e">
        <v>#N/A</v>
      </c>
      <c r="AK779" s="46" t="e">
        <v>#N/A</v>
      </c>
      <c r="AL779" s="46" t="e">
        <v>#N/A</v>
      </c>
      <c r="AM779" s="46" t="e">
        <v>#N/A</v>
      </c>
      <c r="AN779" s="46" t="e">
        <v>#N/A</v>
      </c>
      <c r="AO779" s="46" t="e">
        <v>#N/A</v>
      </c>
      <c r="AP779" s="46" t="e">
        <v>#N/A</v>
      </c>
      <c r="AQ779" s="46" t="e">
        <v>#N/A</v>
      </c>
      <c r="AR779" s="46" t="e">
        <v>#N/A</v>
      </c>
      <c r="AS779" s="46" t="e">
        <v>#N/A</v>
      </c>
    </row>
    <row r="780" spans="1:45">
      <c r="A780" s="46" t="s">
        <v>222</v>
      </c>
      <c r="B780" s="46" t="s">
        <v>223</v>
      </c>
      <c r="C780" s="46" t="s">
        <v>190</v>
      </c>
      <c r="D780" s="46" t="s">
        <v>191</v>
      </c>
      <c r="E780" s="46" t="e">
        <v>#N/A</v>
      </c>
      <c r="F780" s="46" t="e">
        <v>#N/A</v>
      </c>
      <c r="G780" s="46" t="e">
        <v>#N/A</v>
      </c>
      <c r="H780" s="46" t="e">
        <v>#N/A</v>
      </c>
      <c r="I780" s="46" t="e">
        <v>#N/A</v>
      </c>
      <c r="J780" s="46" t="e">
        <v>#N/A</v>
      </c>
      <c r="K780" s="46" t="e">
        <v>#N/A</v>
      </c>
      <c r="L780" s="46" t="e">
        <v>#N/A</v>
      </c>
      <c r="M780" s="46" t="e">
        <v>#N/A</v>
      </c>
      <c r="N780" s="46" t="e">
        <v>#N/A</v>
      </c>
      <c r="O780" s="46" t="e">
        <v>#N/A</v>
      </c>
      <c r="P780" s="46" t="e">
        <v>#N/A</v>
      </c>
      <c r="Q780" s="46" t="e">
        <v>#N/A</v>
      </c>
      <c r="R780" s="46">
        <v>2.1800000000000002</v>
      </c>
      <c r="S780" s="46" t="e">
        <v>#N/A</v>
      </c>
      <c r="T780" s="46" t="e">
        <v>#N/A</v>
      </c>
      <c r="U780" s="46" t="e">
        <v>#N/A</v>
      </c>
      <c r="V780" s="46" t="e">
        <v>#N/A</v>
      </c>
      <c r="W780" s="46" t="e">
        <v>#N/A</v>
      </c>
      <c r="X780" s="46" t="e">
        <v>#N/A</v>
      </c>
      <c r="Y780" s="46">
        <v>3.01</v>
      </c>
      <c r="Z780" s="46" t="e">
        <v>#N/A</v>
      </c>
      <c r="AA780" s="46" t="e">
        <v>#N/A</v>
      </c>
      <c r="AB780" s="46" t="e">
        <v>#N/A</v>
      </c>
      <c r="AC780" s="46" t="e">
        <v>#N/A</v>
      </c>
      <c r="AD780" s="46" t="e">
        <v>#N/A</v>
      </c>
      <c r="AE780" s="46" t="e">
        <v>#N/A</v>
      </c>
      <c r="AF780" s="46" t="e">
        <v>#N/A</v>
      </c>
      <c r="AG780" s="46">
        <v>2.2799999999999998</v>
      </c>
      <c r="AH780" s="46">
        <v>3.62</v>
      </c>
      <c r="AI780" s="46">
        <v>2.35</v>
      </c>
      <c r="AJ780" s="46">
        <v>2.4700000000000002</v>
      </c>
      <c r="AK780" s="46">
        <v>1.91</v>
      </c>
      <c r="AL780" s="46">
        <v>1.47</v>
      </c>
      <c r="AM780" s="46">
        <v>1.04</v>
      </c>
      <c r="AN780" s="46">
        <v>1.03</v>
      </c>
      <c r="AO780" s="46">
        <v>1</v>
      </c>
      <c r="AP780" s="46">
        <v>0.74</v>
      </c>
      <c r="AQ780" s="46">
        <v>0.6</v>
      </c>
      <c r="AR780" s="46" t="e">
        <v>#N/A</v>
      </c>
      <c r="AS780" s="46" t="e">
        <v>#N/A</v>
      </c>
    </row>
    <row r="781" spans="1:45">
      <c r="A781" s="46" t="s">
        <v>222</v>
      </c>
      <c r="B781" s="46" t="s">
        <v>223</v>
      </c>
      <c r="C781" s="46" t="s">
        <v>192</v>
      </c>
      <c r="D781" s="46" t="s">
        <v>193</v>
      </c>
      <c r="E781" s="46" t="e">
        <v>#N/A</v>
      </c>
      <c r="F781" s="46" t="e">
        <v>#N/A</v>
      </c>
      <c r="G781" s="46" t="e">
        <v>#N/A</v>
      </c>
      <c r="H781" s="46" t="e">
        <v>#N/A</v>
      </c>
      <c r="I781" s="46" t="e">
        <v>#N/A</v>
      </c>
      <c r="J781" s="46" t="e">
        <v>#N/A</v>
      </c>
      <c r="K781" s="46" t="e">
        <v>#N/A</v>
      </c>
      <c r="L781" s="46" t="e">
        <v>#N/A</v>
      </c>
      <c r="M781" s="46" t="e">
        <v>#N/A</v>
      </c>
      <c r="N781" s="46" t="e">
        <v>#N/A</v>
      </c>
      <c r="O781" s="46" t="e">
        <v>#N/A</v>
      </c>
      <c r="P781" s="46" t="e">
        <v>#N/A</v>
      </c>
      <c r="Q781" s="46" t="e">
        <v>#N/A</v>
      </c>
      <c r="R781" s="46" t="e">
        <v>#N/A</v>
      </c>
      <c r="S781" s="46" t="e">
        <v>#N/A</v>
      </c>
      <c r="T781" s="46" t="e">
        <v>#N/A</v>
      </c>
      <c r="U781" s="46" t="e">
        <v>#N/A</v>
      </c>
      <c r="V781" s="46" t="e">
        <v>#N/A</v>
      </c>
      <c r="W781" s="46" t="e">
        <v>#N/A</v>
      </c>
      <c r="X781" s="46" t="e">
        <v>#N/A</v>
      </c>
      <c r="Y781" s="46" t="e">
        <v>#N/A</v>
      </c>
      <c r="Z781" s="46" t="e">
        <v>#N/A</v>
      </c>
      <c r="AA781" s="46" t="e">
        <v>#N/A</v>
      </c>
      <c r="AB781" s="46" t="e">
        <v>#N/A</v>
      </c>
      <c r="AC781" s="46" t="e">
        <v>#N/A</v>
      </c>
      <c r="AD781" s="46" t="e">
        <v>#N/A</v>
      </c>
      <c r="AE781" s="46" t="e">
        <v>#N/A</v>
      </c>
      <c r="AF781" s="46" t="e">
        <v>#N/A</v>
      </c>
      <c r="AG781" s="46" t="e">
        <v>#N/A</v>
      </c>
      <c r="AH781" s="46" t="e">
        <v>#N/A</v>
      </c>
      <c r="AI781" s="46" t="e">
        <v>#N/A</v>
      </c>
      <c r="AJ781" s="46" t="e">
        <v>#N/A</v>
      </c>
      <c r="AK781" s="46" t="e">
        <v>#N/A</v>
      </c>
      <c r="AL781" s="46" t="e">
        <v>#N/A</v>
      </c>
      <c r="AM781" s="46" t="e">
        <v>#N/A</v>
      </c>
      <c r="AN781" s="46" t="e">
        <v>#N/A</v>
      </c>
      <c r="AO781" s="46" t="e">
        <v>#N/A</v>
      </c>
      <c r="AP781" s="46" t="e">
        <v>#N/A</v>
      </c>
      <c r="AQ781" s="46" t="e">
        <v>#N/A</v>
      </c>
      <c r="AR781" s="46" t="e">
        <v>#N/A</v>
      </c>
      <c r="AS781" s="46" t="e">
        <v>#N/A</v>
      </c>
    </row>
    <row r="782" spans="1:45">
      <c r="A782" s="46" t="s">
        <v>222</v>
      </c>
      <c r="B782" s="46" t="s">
        <v>223</v>
      </c>
      <c r="C782" s="46" t="s">
        <v>194</v>
      </c>
      <c r="D782" s="46" t="s">
        <v>195</v>
      </c>
      <c r="E782" s="46" t="e">
        <v>#N/A</v>
      </c>
      <c r="F782" s="46" t="e">
        <v>#N/A</v>
      </c>
      <c r="G782" s="46" t="e">
        <v>#N/A</v>
      </c>
      <c r="H782" s="46" t="e">
        <v>#N/A</v>
      </c>
      <c r="I782" s="46" t="e">
        <v>#N/A</v>
      </c>
      <c r="J782" s="46" t="e">
        <v>#N/A</v>
      </c>
      <c r="K782" s="46" t="e">
        <v>#N/A</v>
      </c>
      <c r="L782" s="46" t="e">
        <v>#N/A</v>
      </c>
      <c r="M782" s="46" t="e">
        <v>#N/A</v>
      </c>
      <c r="N782" s="46" t="e">
        <v>#N/A</v>
      </c>
      <c r="O782" s="46" t="e">
        <v>#N/A</v>
      </c>
      <c r="P782" s="46" t="e">
        <v>#N/A</v>
      </c>
      <c r="Q782" s="46" t="e">
        <v>#N/A</v>
      </c>
      <c r="R782" s="46" t="e">
        <v>#N/A</v>
      </c>
      <c r="S782" s="46">
        <v>0.09</v>
      </c>
      <c r="T782" s="46" t="e">
        <v>#N/A</v>
      </c>
      <c r="U782" s="46" t="e">
        <v>#N/A</v>
      </c>
      <c r="V782" s="46" t="e">
        <v>#N/A</v>
      </c>
      <c r="W782" s="46" t="e">
        <v>#N/A</v>
      </c>
      <c r="X782" s="46" t="e">
        <v>#N/A</v>
      </c>
      <c r="Y782" s="46" t="e">
        <v>#N/A</v>
      </c>
      <c r="Z782" s="46" t="e">
        <v>#N/A</v>
      </c>
      <c r="AA782" s="46" t="e">
        <v>#N/A</v>
      </c>
      <c r="AB782" s="46" t="e">
        <v>#N/A</v>
      </c>
      <c r="AC782" s="46">
        <v>34.880000000000003</v>
      </c>
      <c r="AD782" s="46" t="e">
        <v>#N/A</v>
      </c>
      <c r="AE782" s="46">
        <v>47.76</v>
      </c>
      <c r="AF782" s="46" t="e">
        <v>#N/A</v>
      </c>
      <c r="AG782" s="46">
        <v>44.44</v>
      </c>
      <c r="AH782" s="46">
        <v>46.39</v>
      </c>
      <c r="AI782" s="46" t="e">
        <v>#N/A</v>
      </c>
      <c r="AJ782" s="46" t="e">
        <v>#N/A</v>
      </c>
      <c r="AK782" s="46" t="e">
        <v>#N/A</v>
      </c>
      <c r="AL782" s="46" t="e">
        <v>#N/A</v>
      </c>
      <c r="AM782" s="46" t="e">
        <v>#N/A</v>
      </c>
      <c r="AN782" s="46" t="e">
        <v>#N/A</v>
      </c>
      <c r="AO782" s="46" t="e">
        <v>#N/A</v>
      </c>
      <c r="AP782" s="46" t="e">
        <v>#N/A</v>
      </c>
      <c r="AQ782" s="46" t="e">
        <v>#N/A</v>
      </c>
      <c r="AR782" s="46" t="e">
        <v>#N/A</v>
      </c>
      <c r="AS782" s="46" t="e">
        <v>#N/A</v>
      </c>
    </row>
    <row r="783" spans="1:45">
      <c r="A783" s="46" t="s">
        <v>224</v>
      </c>
      <c r="B783" s="46" t="s">
        <v>225</v>
      </c>
      <c r="C783" s="46" t="s">
        <v>96</v>
      </c>
      <c r="D783" s="46" t="s">
        <v>97</v>
      </c>
      <c r="E783" s="46" t="e">
        <v>#N/A</v>
      </c>
      <c r="F783" s="46" t="e">
        <v>#N/A</v>
      </c>
      <c r="G783" s="46" t="e">
        <v>#N/A</v>
      </c>
      <c r="H783" s="46" t="e">
        <v>#N/A</v>
      </c>
      <c r="I783" s="46" t="e">
        <v>#N/A</v>
      </c>
      <c r="J783" s="46" t="e">
        <v>#N/A</v>
      </c>
      <c r="K783" s="46" t="e">
        <v>#N/A</v>
      </c>
      <c r="L783" s="46" t="e">
        <v>#N/A</v>
      </c>
      <c r="M783" s="46" t="e">
        <v>#N/A</v>
      </c>
      <c r="N783" s="46" t="e">
        <v>#N/A</v>
      </c>
      <c r="O783" s="46" t="e">
        <v>#N/A</v>
      </c>
      <c r="P783" s="46" t="e">
        <v>#N/A</v>
      </c>
      <c r="Q783" s="46" t="e">
        <v>#N/A</v>
      </c>
      <c r="R783" s="46" t="e">
        <v>#N/A</v>
      </c>
      <c r="S783" s="46" t="e">
        <v>#N/A</v>
      </c>
      <c r="T783" s="46" t="e">
        <v>#N/A</v>
      </c>
      <c r="U783" s="46" t="e">
        <v>#N/A</v>
      </c>
      <c r="V783" s="46" t="e">
        <v>#N/A</v>
      </c>
      <c r="W783" s="46" t="e">
        <v>#N/A</v>
      </c>
      <c r="X783" s="46" t="e">
        <v>#N/A</v>
      </c>
      <c r="Y783" s="46" t="e">
        <v>#N/A</v>
      </c>
      <c r="Z783" s="46" t="e">
        <v>#N/A</v>
      </c>
      <c r="AA783" s="46" t="e">
        <v>#N/A</v>
      </c>
      <c r="AB783" s="46" t="e">
        <v>#N/A</v>
      </c>
      <c r="AC783" s="46" t="e">
        <v>#N/A</v>
      </c>
      <c r="AD783" s="46" t="e">
        <v>#N/A</v>
      </c>
      <c r="AE783" s="46" t="e">
        <v>#N/A</v>
      </c>
      <c r="AF783" s="46" t="e">
        <v>#N/A</v>
      </c>
      <c r="AG783" s="46" t="e">
        <v>#N/A</v>
      </c>
      <c r="AH783" s="46" t="e">
        <v>#N/A</v>
      </c>
      <c r="AI783" s="46" t="e">
        <v>#N/A</v>
      </c>
      <c r="AJ783" s="46" t="e">
        <v>#N/A</v>
      </c>
      <c r="AK783" s="46" t="e">
        <v>#N/A</v>
      </c>
      <c r="AL783" s="46">
        <v>7.9</v>
      </c>
      <c r="AM783" s="46" t="e">
        <v>#N/A</v>
      </c>
      <c r="AN783" s="46" t="e">
        <v>#N/A</v>
      </c>
      <c r="AO783" s="46" t="e">
        <v>#N/A</v>
      </c>
      <c r="AP783" s="46">
        <v>8.4</v>
      </c>
      <c r="AQ783" s="46" t="e">
        <v>#N/A</v>
      </c>
      <c r="AR783" s="46" t="e">
        <v>#N/A</v>
      </c>
      <c r="AS783" s="46" t="e">
        <v>#N/A</v>
      </c>
    </row>
    <row r="784" spans="1:45">
      <c r="A784" s="46" t="s">
        <v>224</v>
      </c>
      <c r="B784" s="46" t="s">
        <v>225</v>
      </c>
      <c r="C784" s="46" t="s">
        <v>98</v>
      </c>
      <c r="D784" s="46" t="s">
        <v>99</v>
      </c>
      <c r="E784" s="46" t="e">
        <v>#N/A</v>
      </c>
      <c r="F784" s="46" t="e">
        <v>#N/A</v>
      </c>
      <c r="G784" s="46" t="e">
        <v>#N/A</v>
      </c>
      <c r="H784" s="46" t="e">
        <v>#N/A</v>
      </c>
      <c r="I784" s="46" t="e">
        <v>#N/A</v>
      </c>
      <c r="J784" s="46" t="e">
        <v>#N/A</v>
      </c>
      <c r="K784" s="46" t="e">
        <v>#N/A</v>
      </c>
      <c r="L784" s="46" t="e">
        <v>#N/A</v>
      </c>
      <c r="M784" s="46" t="e">
        <v>#N/A</v>
      </c>
      <c r="N784" s="46" t="e">
        <v>#N/A</v>
      </c>
      <c r="O784" s="46" t="e">
        <v>#N/A</v>
      </c>
      <c r="P784" s="46" t="e">
        <v>#N/A</v>
      </c>
      <c r="Q784" s="46" t="e">
        <v>#N/A</v>
      </c>
      <c r="R784" s="46" t="e">
        <v>#N/A</v>
      </c>
      <c r="S784" s="46" t="e">
        <v>#N/A</v>
      </c>
      <c r="T784" s="46" t="e">
        <v>#N/A</v>
      </c>
      <c r="U784" s="46" t="e">
        <v>#N/A</v>
      </c>
      <c r="V784" s="46" t="e">
        <v>#N/A</v>
      </c>
      <c r="W784" s="46" t="e">
        <v>#N/A</v>
      </c>
      <c r="X784" s="46" t="e">
        <v>#N/A</v>
      </c>
      <c r="Y784" s="46" t="e">
        <v>#N/A</v>
      </c>
      <c r="Z784" s="46" t="e">
        <v>#N/A</v>
      </c>
      <c r="AA784" s="46" t="e">
        <v>#N/A</v>
      </c>
      <c r="AB784" s="46" t="e">
        <v>#N/A</v>
      </c>
      <c r="AC784" s="46" t="e">
        <v>#N/A</v>
      </c>
      <c r="AD784" s="46" t="e">
        <v>#N/A</v>
      </c>
      <c r="AE784" s="46" t="e">
        <v>#N/A</v>
      </c>
      <c r="AF784" s="46" t="e">
        <v>#N/A</v>
      </c>
      <c r="AG784" s="46" t="e">
        <v>#N/A</v>
      </c>
      <c r="AH784" s="46" t="e">
        <v>#N/A</v>
      </c>
      <c r="AI784" s="46" t="e">
        <v>#N/A</v>
      </c>
      <c r="AJ784" s="46" t="e">
        <v>#N/A</v>
      </c>
      <c r="AK784" s="46" t="e">
        <v>#N/A</v>
      </c>
      <c r="AL784" s="46">
        <v>2</v>
      </c>
      <c r="AM784" s="46" t="e">
        <v>#N/A</v>
      </c>
      <c r="AN784" s="46" t="e">
        <v>#N/A</v>
      </c>
      <c r="AO784" s="46" t="e">
        <v>#N/A</v>
      </c>
      <c r="AP784" s="46" t="e">
        <v>#N/A</v>
      </c>
      <c r="AQ784" s="46" t="e">
        <v>#N/A</v>
      </c>
      <c r="AR784" s="46" t="e">
        <v>#N/A</v>
      </c>
      <c r="AS784" s="46" t="e">
        <v>#N/A</v>
      </c>
    </row>
    <row r="785" spans="1:45">
      <c r="A785" s="46" t="s">
        <v>224</v>
      </c>
      <c r="B785" s="46" t="s">
        <v>225</v>
      </c>
      <c r="C785" s="46" t="s">
        <v>100</v>
      </c>
      <c r="D785" s="46" t="s">
        <v>101</v>
      </c>
      <c r="E785" s="46" t="e">
        <v>#N/A</v>
      </c>
      <c r="F785" s="46" t="e">
        <v>#N/A</v>
      </c>
      <c r="G785" s="46" t="e">
        <v>#N/A</v>
      </c>
      <c r="H785" s="46" t="e">
        <v>#N/A</v>
      </c>
      <c r="I785" s="46" t="e">
        <v>#N/A</v>
      </c>
      <c r="J785" s="46" t="e">
        <v>#N/A</v>
      </c>
      <c r="K785" s="46" t="e">
        <v>#N/A</v>
      </c>
      <c r="L785" s="46" t="e">
        <v>#N/A</v>
      </c>
      <c r="M785" s="46" t="e">
        <v>#N/A</v>
      </c>
      <c r="N785" s="46" t="e">
        <v>#N/A</v>
      </c>
      <c r="O785" s="46" t="e">
        <v>#N/A</v>
      </c>
      <c r="P785" s="46" t="e">
        <v>#N/A</v>
      </c>
      <c r="Q785" s="46" t="e">
        <v>#N/A</v>
      </c>
      <c r="R785" s="46" t="e">
        <v>#N/A</v>
      </c>
      <c r="S785" s="46" t="e">
        <v>#N/A</v>
      </c>
      <c r="T785" s="46" t="e">
        <v>#N/A</v>
      </c>
      <c r="U785" s="46" t="e">
        <v>#N/A</v>
      </c>
      <c r="V785" s="46" t="e">
        <v>#N/A</v>
      </c>
      <c r="W785" s="46" t="e">
        <v>#N/A</v>
      </c>
      <c r="X785" s="46" t="e">
        <v>#N/A</v>
      </c>
      <c r="Y785" s="46" t="e">
        <v>#N/A</v>
      </c>
      <c r="Z785" s="46" t="e">
        <v>#N/A</v>
      </c>
      <c r="AA785" s="46" t="e">
        <v>#N/A</v>
      </c>
      <c r="AB785" s="46" t="e">
        <v>#N/A</v>
      </c>
      <c r="AC785" s="46" t="e">
        <v>#N/A</v>
      </c>
      <c r="AD785" s="46" t="e">
        <v>#N/A</v>
      </c>
      <c r="AE785" s="46" t="e">
        <v>#N/A</v>
      </c>
      <c r="AF785" s="46" t="e">
        <v>#N/A</v>
      </c>
      <c r="AG785" s="46" t="e">
        <v>#N/A</v>
      </c>
      <c r="AH785" s="46" t="e">
        <v>#N/A</v>
      </c>
      <c r="AI785" s="46" t="e">
        <v>#N/A</v>
      </c>
      <c r="AJ785" s="46" t="e">
        <v>#N/A</v>
      </c>
      <c r="AK785" s="46" t="e">
        <v>#N/A</v>
      </c>
      <c r="AL785" s="46" t="e">
        <v>#N/A</v>
      </c>
      <c r="AM785" s="46" t="e">
        <v>#N/A</v>
      </c>
      <c r="AN785" s="46" t="e">
        <v>#N/A</v>
      </c>
      <c r="AO785" s="46" t="e">
        <v>#N/A</v>
      </c>
      <c r="AP785" s="46" t="e">
        <v>#N/A</v>
      </c>
      <c r="AQ785" s="46" t="e">
        <v>#N/A</v>
      </c>
      <c r="AR785" s="46" t="e">
        <v>#N/A</v>
      </c>
      <c r="AS785" s="46" t="e">
        <v>#N/A</v>
      </c>
    </row>
    <row r="786" spans="1:45">
      <c r="A786" s="46" t="s">
        <v>224</v>
      </c>
      <c r="B786" s="46" t="s">
        <v>225</v>
      </c>
      <c r="C786" s="46" t="s">
        <v>102</v>
      </c>
      <c r="D786" s="46" t="s">
        <v>103</v>
      </c>
      <c r="E786" s="46" t="e">
        <v>#N/A</v>
      </c>
      <c r="F786" s="46" t="e">
        <v>#N/A</v>
      </c>
      <c r="G786" s="46" t="e">
        <v>#N/A</v>
      </c>
      <c r="H786" s="46" t="e">
        <v>#N/A</v>
      </c>
      <c r="I786" s="46" t="e">
        <v>#N/A</v>
      </c>
      <c r="J786" s="46" t="e">
        <v>#N/A</v>
      </c>
      <c r="K786" s="46" t="e">
        <v>#N/A</v>
      </c>
      <c r="L786" s="46" t="e">
        <v>#N/A</v>
      </c>
      <c r="M786" s="46" t="e">
        <v>#N/A</v>
      </c>
      <c r="N786" s="46" t="e">
        <v>#N/A</v>
      </c>
      <c r="O786" s="46" t="e">
        <v>#N/A</v>
      </c>
      <c r="P786" s="46" t="e">
        <v>#N/A</v>
      </c>
      <c r="Q786" s="46" t="e">
        <v>#N/A</v>
      </c>
      <c r="R786" s="46" t="e">
        <v>#N/A</v>
      </c>
      <c r="S786" s="46" t="e">
        <v>#N/A</v>
      </c>
      <c r="T786" s="46" t="e">
        <v>#N/A</v>
      </c>
      <c r="U786" s="46" t="e">
        <v>#N/A</v>
      </c>
      <c r="V786" s="46" t="e">
        <v>#N/A</v>
      </c>
      <c r="W786" s="46" t="e">
        <v>#N/A</v>
      </c>
      <c r="X786" s="46" t="e">
        <v>#N/A</v>
      </c>
      <c r="Y786" s="46" t="e">
        <v>#N/A</v>
      </c>
      <c r="Z786" s="46" t="e">
        <v>#N/A</v>
      </c>
      <c r="AA786" s="46" t="e">
        <v>#N/A</v>
      </c>
      <c r="AB786" s="46" t="e">
        <v>#N/A</v>
      </c>
      <c r="AC786" s="46" t="e">
        <v>#N/A</v>
      </c>
      <c r="AD786" s="46" t="e">
        <v>#N/A</v>
      </c>
      <c r="AE786" s="46" t="e">
        <v>#N/A</v>
      </c>
      <c r="AF786" s="46" t="e">
        <v>#N/A</v>
      </c>
      <c r="AG786" s="46" t="e">
        <v>#N/A</v>
      </c>
      <c r="AH786" s="46" t="e">
        <v>#N/A</v>
      </c>
      <c r="AI786" s="46" t="e">
        <v>#N/A</v>
      </c>
      <c r="AJ786" s="46" t="e">
        <v>#N/A</v>
      </c>
      <c r="AK786" s="46" t="e">
        <v>#N/A</v>
      </c>
      <c r="AL786" s="46" t="e">
        <v>#N/A</v>
      </c>
      <c r="AM786" s="46" t="e">
        <v>#N/A</v>
      </c>
      <c r="AN786" s="46" t="e">
        <v>#N/A</v>
      </c>
      <c r="AO786" s="46" t="e">
        <v>#N/A</v>
      </c>
      <c r="AP786" s="46" t="e">
        <v>#N/A</v>
      </c>
      <c r="AQ786" s="46" t="e">
        <v>#N/A</v>
      </c>
      <c r="AR786" s="46" t="e">
        <v>#N/A</v>
      </c>
      <c r="AS786" s="46" t="e">
        <v>#N/A</v>
      </c>
    </row>
    <row r="787" spans="1:45">
      <c r="A787" s="46" t="s">
        <v>224</v>
      </c>
      <c r="B787" s="46" t="s">
        <v>225</v>
      </c>
      <c r="C787" s="46" t="s">
        <v>104</v>
      </c>
      <c r="D787" s="46" t="s">
        <v>105</v>
      </c>
      <c r="E787" s="46" t="e">
        <v>#N/A</v>
      </c>
      <c r="F787" s="46" t="e">
        <v>#N/A</v>
      </c>
      <c r="G787" s="46" t="e">
        <v>#N/A</v>
      </c>
      <c r="H787" s="46" t="e">
        <v>#N/A</v>
      </c>
      <c r="I787" s="46" t="e">
        <v>#N/A</v>
      </c>
      <c r="J787" s="46" t="e">
        <v>#N/A</v>
      </c>
      <c r="K787" s="46" t="e">
        <v>#N/A</v>
      </c>
      <c r="L787" s="46" t="e">
        <v>#N/A</v>
      </c>
      <c r="M787" s="46" t="e">
        <v>#N/A</v>
      </c>
      <c r="N787" s="46" t="e">
        <v>#N/A</v>
      </c>
      <c r="O787" s="46" t="e">
        <v>#N/A</v>
      </c>
      <c r="P787" s="46" t="e">
        <v>#N/A</v>
      </c>
      <c r="Q787" s="46" t="e">
        <v>#N/A</v>
      </c>
      <c r="R787" s="46" t="e">
        <v>#N/A</v>
      </c>
      <c r="S787" s="46" t="e">
        <v>#N/A</v>
      </c>
      <c r="T787" s="46" t="e">
        <v>#N/A</v>
      </c>
      <c r="U787" s="46" t="e">
        <v>#N/A</v>
      </c>
      <c r="V787" s="46" t="e">
        <v>#N/A</v>
      </c>
      <c r="W787" s="46" t="e">
        <v>#N/A</v>
      </c>
      <c r="X787" s="46" t="e">
        <v>#N/A</v>
      </c>
      <c r="Y787" s="46" t="e">
        <v>#N/A</v>
      </c>
      <c r="Z787" s="46" t="e">
        <v>#N/A</v>
      </c>
      <c r="AA787" s="46" t="e">
        <v>#N/A</v>
      </c>
      <c r="AB787" s="46" t="e">
        <v>#N/A</v>
      </c>
      <c r="AC787" s="46" t="e">
        <v>#N/A</v>
      </c>
      <c r="AD787" s="46" t="e">
        <v>#N/A</v>
      </c>
      <c r="AE787" s="46" t="e">
        <v>#N/A</v>
      </c>
      <c r="AF787" s="46" t="e">
        <v>#N/A</v>
      </c>
      <c r="AG787" s="46" t="e">
        <v>#N/A</v>
      </c>
      <c r="AH787" s="46" t="e">
        <v>#N/A</v>
      </c>
      <c r="AI787" s="46" t="e">
        <v>#N/A</v>
      </c>
      <c r="AJ787" s="46" t="e">
        <v>#N/A</v>
      </c>
      <c r="AK787" s="46" t="e">
        <v>#N/A</v>
      </c>
      <c r="AL787" s="46" t="e">
        <v>#N/A</v>
      </c>
      <c r="AM787" s="46" t="e">
        <v>#N/A</v>
      </c>
      <c r="AN787" s="46" t="e">
        <v>#N/A</v>
      </c>
      <c r="AO787" s="46" t="e">
        <v>#N/A</v>
      </c>
      <c r="AP787" s="46" t="e">
        <v>#N/A</v>
      </c>
      <c r="AQ787" s="46" t="e">
        <v>#N/A</v>
      </c>
      <c r="AR787" s="46" t="e">
        <v>#N/A</v>
      </c>
      <c r="AS787" s="46" t="e">
        <v>#N/A</v>
      </c>
    </row>
    <row r="788" spans="1:45">
      <c r="A788" s="46" t="s">
        <v>224</v>
      </c>
      <c r="B788" s="46" t="s">
        <v>225</v>
      </c>
      <c r="C788" s="46" t="s">
        <v>106</v>
      </c>
      <c r="D788" s="46" t="s">
        <v>107</v>
      </c>
      <c r="E788" s="46" t="e">
        <v>#N/A</v>
      </c>
      <c r="F788" s="46" t="e">
        <v>#N/A</v>
      </c>
      <c r="G788" s="46" t="e">
        <v>#N/A</v>
      </c>
      <c r="H788" s="46" t="e">
        <v>#N/A</v>
      </c>
      <c r="I788" s="46" t="e">
        <v>#N/A</v>
      </c>
      <c r="J788" s="46" t="e">
        <v>#N/A</v>
      </c>
      <c r="K788" s="46" t="e">
        <v>#N/A</v>
      </c>
      <c r="L788" s="46" t="e">
        <v>#N/A</v>
      </c>
      <c r="M788" s="46" t="e">
        <v>#N/A</v>
      </c>
      <c r="N788" s="46" t="e">
        <v>#N/A</v>
      </c>
      <c r="O788" s="46" t="e">
        <v>#N/A</v>
      </c>
      <c r="P788" s="46" t="e">
        <v>#N/A</v>
      </c>
      <c r="Q788" s="46" t="e">
        <v>#N/A</v>
      </c>
      <c r="R788" s="46" t="e">
        <v>#N/A</v>
      </c>
      <c r="S788" s="46" t="e">
        <v>#N/A</v>
      </c>
      <c r="T788" s="46" t="e">
        <v>#N/A</v>
      </c>
      <c r="U788" s="46" t="e">
        <v>#N/A</v>
      </c>
      <c r="V788" s="46" t="e">
        <v>#N/A</v>
      </c>
      <c r="W788" s="46" t="e">
        <v>#N/A</v>
      </c>
      <c r="X788" s="46" t="e">
        <v>#N/A</v>
      </c>
      <c r="Y788" s="46" t="e">
        <v>#N/A</v>
      </c>
      <c r="Z788" s="46" t="e">
        <v>#N/A</v>
      </c>
      <c r="AA788" s="46" t="e">
        <v>#N/A</v>
      </c>
      <c r="AB788" s="46" t="e">
        <v>#N/A</v>
      </c>
      <c r="AC788" s="46" t="e">
        <v>#N/A</v>
      </c>
      <c r="AD788" s="46" t="e">
        <v>#N/A</v>
      </c>
      <c r="AE788" s="46" t="e">
        <v>#N/A</v>
      </c>
      <c r="AF788" s="46" t="e">
        <v>#N/A</v>
      </c>
      <c r="AG788" s="46" t="e">
        <v>#N/A</v>
      </c>
      <c r="AH788" s="46" t="e">
        <v>#N/A</v>
      </c>
      <c r="AI788" s="46" t="e">
        <v>#N/A</v>
      </c>
      <c r="AJ788" s="46" t="e">
        <v>#N/A</v>
      </c>
      <c r="AK788" s="46" t="e">
        <v>#N/A</v>
      </c>
      <c r="AL788" s="46" t="e">
        <v>#N/A</v>
      </c>
      <c r="AM788" s="46" t="e">
        <v>#N/A</v>
      </c>
      <c r="AN788" s="46" t="e">
        <v>#N/A</v>
      </c>
      <c r="AO788" s="46" t="e">
        <v>#N/A</v>
      </c>
      <c r="AP788" s="46">
        <v>13.4</v>
      </c>
      <c r="AQ788" s="46">
        <v>12.9</v>
      </c>
      <c r="AR788" s="46" t="e">
        <v>#N/A</v>
      </c>
      <c r="AS788" s="46" t="e">
        <v>#N/A</v>
      </c>
    </row>
    <row r="789" spans="1:45">
      <c r="A789" s="46" t="s">
        <v>224</v>
      </c>
      <c r="B789" s="46" t="s">
        <v>225</v>
      </c>
      <c r="C789" s="46" t="s">
        <v>108</v>
      </c>
      <c r="D789" s="46" t="s">
        <v>109</v>
      </c>
      <c r="E789" s="46" t="e">
        <v>#N/A</v>
      </c>
      <c r="F789" s="46" t="e">
        <v>#N/A</v>
      </c>
      <c r="G789" s="46" t="e">
        <v>#N/A</v>
      </c>
      <c r="H789" s="46" t="e">
        <v>#N/A</v>
      </c>
      <c r="I789" s="46" t="e">
        <v>#N/A</v>
      </c>
      <c r="J789" s="46" t="e">
        <v>#N/A</v>
      </c>
      <c r="K789" s="46" t="e">
        <v>#N/A</v>
      </c>
      <c r="L789" s="46" t="e">
        <v>#N/A</v>
      </c>
      <c r="M789" s="46" t="e">
        <v>#N/A</v>
      </c>
      <c r="N789" s="46" t="e">
        <v>#N/A</v>
      </c>
      <c r="O789" s="46" t="e">
        <v>#N/A</v>
      </c>
      <c r="P789" s="46" t="e">
        <v>#N/A</v>
      </c>
      <c r="Q789" s="46" t="e">
        <v>#N/A</v>
      </c>
      <c r="R789" s="46" t="e">
        <v>#N/A</v>
      </c>
      <c r="S789" s="46" t="e">
        <v>#N/A</v>
      </c>
      <c r="T789" s="46" t="e">
        <v>#N/A</v>
      </c>
      <c r="U789" s="46" t="e">
        <v>#N/A</v>
      </c>
      <c r="V789" s="46" t="e">
        <v>#N/A</v>
      </c>
      <c r="W789" s="46" t="e">
        <v>#N/A</v>
      </c>
      <c r="X789" s="46" t="e">
        <v>#N/A</v>
      </c>
      <c r="Y789" s="46" t="e">
        <v>#N/A</v>
      </c>
      <c r="Z789" s="46" t="e">
        <v>#N/A</v>
      </c>
      <c r="AA789" s="46" t="e">
        <v>#N/A</v>
      </c>
      <c r="AB789" s="46" t="e">
        <v>#N/A</v>
      </c>
      <c r="AC789" s="46" t="e">
        <v>#N/A</v>
      </c>
      <c r="AD789" s="46" t="e">
        <v>#N/A</v>
      </c>
      <c r="AE789" s="46" t="e">
        <v>#N/A</v>
      </c>
      <c r="AF789" s="46" t="e">
        <v>#N/A</v>
      </c>
      <c r="AG789" s="46" t="e">
        <v>#N/A</v>
      </c>
      <c r="AH789" s="46" t="e">
        <v>#N/A</v>
      </c>
      <c r="AI789" s="46" t="e">
        <v>#N/A</v>
      </c>
      <c r="AJ789" s="46" t="e">
        <v>#N/A</v>
      </c>
      <c r="AK789" s="46" t="e">
        <v>#N/A</v>
      </c>
      <c r="AL789" s="46" t="e">
        <v>#N/A</v>
      </c>
      <c r="AM789" s="46" t="e">
        <v>#N/A</v>
      </c>
      <c r="AN789" s="46" t="e">
        <v>#N/A</v>
      </c>
      <c r="AO789" s="46" t="e">
        <v>#N/A</v>
      </c>
      <c r="AP789" s="46" t="e">
        <v>#N/A</v>
      </c>
      <c r="AQ789" s="46" t="e">
        <v>#N/A</v>
      </c>
      <c r="AR789" s="46" t="e">
        <v>#N/A</v>
      </c>
      <c r="AS789" s="46" t="e">
        <v>#N/A</v>
      </c>
    </row>
    <row r="790" spans="1:45">
      <c r="A790" s="46" t="s">
        <v>224</v>
      </c>
      <c r="B790" s="46" t="s">
        <v>225</v>
      </c>
      <c r="C790" s="46" t="s">
        <v>110</v>
      </c>
      <c r="D790" s="46" t="s">
        <v>111</v>
      </c>
      <c r="E790" s="46" t="e">
        <v>#N/A</v>
      </c>
      <c r="F790" s="46" t="e">
        <v>#N/A</v>
      </c>
      <c r="G790" s="46" t="e">
        <v>#N/A</v>
      </c>
      <c r="H790" s="46" t="e">
        <v>#N/A</v>
      </c>
      <c r="I790" s="46" t="e">
        <v>#N/A</v>
      </c>
      <c r="J790" s="46" t="e">
        <v>#N/A</v>
      </c>
      <c r="K790" s="46" t="e">
        <v>#N/A</v>
      </c>
      <c r="L790" s="46" t="e">
        <v>#N/A</v>
      </c>
      <c r="M790" s="46" t="e">
        <v>#N/A</v>
      </c>
      <c r="N790" s="46" t="e">
        <v>#N/A</v>
      </c>
      <c r="O790" s="46" t="e">
        <v>#N/A</v>
      </c>
      <c r="P790" s="46" t="e">
        <v>#N/A</v>
      </c>
      <c r="Q790" s="46" t="e">
        <v>#N/A</v>
      </c>
      <c r="R790" s="46" t="e">
        <v>#N/A</v>
      </c>
      <c r="S790" s="46" t="e">
        <v>#N/A</v>
      </c>
      <c r="T790" s="46" t="e">
        <v>#N/A</v>
      </c>
      <c r="U790" s="46" t="e">
        <v>#N/A</v>
      </c>
      <c r="V790" s="46" t="e">
        <v>#N/A</v>
      </c>
      <c r="W790" s="46" t="e">
        <v>#N/A</v>
      </c>
      <c r="X790" s="46" t="e">
        <v>#N/A</v>
      </c>
      <c r="Y790" s="46" t="e">
        <v>#N/A</v>
      </c>
      <c r="Z790" s="46" t="e">
        <v>#N/A</v>
      </c>
      <c r="AA790" s="46" t="e">
        <v>#N/A</v>
      </c>
      <c r="AB790" s="46" t="e">
        <v>#N/A</v>
      </c>
      <c r="AC790" s="46" t="e">
        <v>#N/A</v>
      </c>
      <c r="AD790" s="46" t="e">
        <v>#N/A</v>
      </c>
      <c r="AE790" s="46" t="e">
        <v>#N/A</v>
      </c>
      <c r="AF790" s="46" t="e">
        <v>#N/A</v>
      </c>
      <c r="AG790" s="46" t="e">
        <v>#N/A</v>
      </c>
      <c r="AH790" s="46" t="e">
        <v>#N/A</v>
      </c>
      <c r="AI790" s="46" t="e">
        <v>#N/A</v>
      </c>
      <c r="AJ790" s="46" t="e">
        <v>#N/A</v>
      </c>
      <c r="AK790" s="46" t="e">
        <v>#N/A</v>
      </c>
      <c r="AL790" s="46" t="e">
        <v>#N/A</v>
      </c>
      <c r="AM790" s="46" t="e">
        <v>#N/A</v>
      </c>
      <c r="AN790" s="46" t="e">
        <v>#N/A</v>
      </c>
      <c r="AO790" s="46" t="e">
        <v>#N/A</v>
      </c>
      <c r="AP790" s="46" t="e">
        <v>#N/A</v>
      </c>
      <c r="AQ790" s="46" t="e">
        <v>#N/A</v>
      </c>
      <c r="AR790" s="46" t="e">
        <v>#N/A</v>
      </c>
      <c r="AS790" s="46" t="e">
        <v>#N/A</v>
      </c>
    </row>
    <row r="791" spans="1:45">
      <c r="A791" s="46" t="s">
        <v>224</v>
      </c>
      <c r="B791" s="46" t="s">
        <v>225</v>
      </c>
      <c r="C791" s="46" t="s">
        <v>112</v>
      </c>
      <c r="D791" s="46" t="s">
        <v>113</v>
      </c>
      <c r="E791" s="46" t="e">
        <v>#N/A</v>
      </c>
      <c r="F791" s="46" t="e">
        <v>#N/A</v>
      </c>
      <c r="G791" s="46" t="e">
        <v>#N/A</v>
      </c>
      <c r="H791" s="46" t="e">
        <v>#N/A</v>
      </c>
      <c r="I791" s="46" t="e">
        <v>#N/A</v>
      </c>
      <c r="J791" s="46" t="e">
        <v>#N/A</v>
      </c>
      <c r="K791" s="46" t="e">
        <v>#N/A</v>
      </c>
      <c r="L791" s="46" t="e">
        <v>#N/A</v>
      </c>
      <c r="M791" s="46" t="e">
        <v>#N/A</v>
      </c>
      <c r="N791" s="46" t="e">
        <v>#N/A</v>
      </c>
      <c r="O791" s="46" t="e">
        <v>#N/A</v>
      </c>
      <c r="P791" s="46" t="e">
        <v>#N/A</v>
      </c>
      <c r="Q791" s="46" t="e">
        <v>#N/A</v>
      </c>
      <c r="R791" s="46" t="e">
        <v>#N/A</v>
      </c>
      <c r="S791" s="46" t="e">
        <v>#N/A</v>
      </c>
      <c r="T791" s="46" t="e">
        <v>#N/A</v>
      </c>
      <c r="U791" s="46" t="e">
        <v>#N/A</v>
      </c>
      <c r="V791" s="46" t="e">
        <v>#N/A</v>
      </c>
      <c r="W791" s="46" t="e">
        <v>#N/A</v>
      </c>
      <c r="X791" s="46" t="e">
        <v>#N/A</v>
      </c>
      <c r="Y791" s="46" t="e">
        <v>#N/A</v>
      </c>
      <c r="Z791" s="46" t="e">
        <v>#N/A</v>
      </c>
      <c r="AA791" s="46" t="e">
        <v>#N/A</v>
      </c>
      <c r="AB791" s="46" t="e">
        <v>#N/A</v>
      </c>
      <c r="AC791" s="46" t="e">
        <v>#N/A</v>
      </c>
      <c r="AD791" s="46" t="e">
        <v>#N/A</v>
      </c>
      <c r="AE791" s="46" t="e">
        <v>#N/A</v>
      </c>
      <c r="AF791" s="46" t="e">
        <v>#N/A</v>
      </c>
      <c r="AG791" s="46" t="e">
        <v>#N/A</v>
      </c>
      <c r="AH791" s="46" t="e">
        <v>#N/A</v>
      </c>
      <c r="AI791" s="46" t="e">
        <v>#N/A</v>
      </c>
      <c r="AJ791" s="46" t="e">
        <v>#N/A</v>
      </c>
      <c r="AK791" s="46" t="e">
        <v>#N/A</v>
      </c>
      <c r="AL791" s="46" t="e">
        <v>#N/A</v>
      </c>
      <c r="AM791" s="46" t="e">
        <v>#N/A</v>
      </c>
      <c r="AN791" s="46" t="e">
        <v>#N/A</v>
      </c>
      <c r="AO791" s="46" t="e">
        <v>#N/A</v>
      </c>
      <c r="AP791" s="46" t="e">
        <v>#N/A</v>
      </c>
      <c r="AQ791" s="46" t="e">
        <v>#N/A</v>
      </c>
      <c r="AR791" s="46" t="e">
        <v>#N/A</v>
      </c>
      <c r="AS791" s="46" t="e">
        <v>#N/A</v>
      </c>
    </row>
    <row r="792" spans="1:45">
      <c r="A792" s="46" t="s">
        <v>224</v>
      </c>
      <c r="B792" s="46" t="s">
        <v>225</v>
      </c>
      <c r="C792" s="46" t="s">
        <v>114</v>
      </c>
      <c r="D792" s="46" t="s">
        <v>115</v>
      </c>
      <c r="E792" s="46" t="e">
        <v>#N/A</v>
      </c>
      <c r="F792" s="46" t="e">
        <v>#N/A</v>
      </c>
      <c r="G792" s="46" t="e">
        <v>#N/A</v>
      </c>
      <c r="H792" s="46" t="e">
        <v>#N/A</v>
      </c>
      <c r="I792" s="46" t="e">
        <v>#N/A</v>
      </c>
      <c r="J792" s="46" t="e">
        <v>#N/A</v>
      </c>
      <c r="K792" s="46" t="e">
        <v>#N/A</v>
      </c>
      <c r="L792" s="46" t="e">
        <v>#N/A</v>
      </c>
      <c r="M792" s="46" t="e">
        <v>#N/A</v>
      </c>
      <c r="N792" s="46" t="e">
        <v>#N/A</v>
      </c>
      <c r="O792" s="46" t="e">
        <v>#N/A</v>
      </c>
      <c r="P792" s="46" t="e">
        <v>#N/A</v>
      </c>
      <c r="Q792" s="46" t="e">
        <v>#N/A</v>
      </c>
      <c r="R792" s="46" t="e">
        <v>#N/A</v>
      </c>
      <c r="S792" s="46" t="e">
        <v>#N/A</v>
      </c>
      <c r="T792" s="46" t="e">
        <v>#N/A</v>
      </c>
      <c r="U792" s="46" t="e">
        <v>#N/A</v>
      </c>
      <c r="V792" s="46" t="e">
        <v>#N/A</v>
      </c>
      <c r="W792" s="46" t="e">
        <v>#N/A</v>
      </c>
      <c r="X792" s="46" t="e">
        <v>#N/A</v>
      </c>
      <c r="Y792" s="46" t="e">
        <v>#N/A</v>
      </c>
      <c r="Z792" s="46" t="e">
        <v>#N/A</v>
      </c>
      <c r="AA792" s="46" t="e">
        <v>#N/A</v>
      </c>
      <c r="AB792" s="46" t="e">
        <v>#N/A</v>
      </c>
      <c r="AC792" s="46" t="e">
        <v>#N/A</v>
      </c>
      <c r="AD792" s="46" t="e">
        <v>#N/A</v>
      </c>
      <c r="AE792" s="46" t="e">
        <v>#N/A</v>
      </c>
      <c r="AF792" s="46" t="e">
        <v>#N/A</v>
      </c>
      <c r="AG792" s="46" t="e">
        <v>#N/A</v>
      </c>
      <c r="AH792" s="46" t="e">
        <v>#N/A</v>
      </c>
      <c r="AI792" s="46" t="e">
        <v>#N/A</v>
      </c>
      <c r="AJ792" s="46" t="e">
        <v>#N/A</v>
      </c>
      <c r="AK792" s="46" t="e">
        <v>#N/A</v>
      </c>
      <c r="AL792" s="46" t="e">
        <v>#N/A</v>
      </c>
      <c r="AM792" s="46" t="e">
        <v>#N/A</v>
      </c>
      <c r="AN792" s="46" t="e">
        <v>#N/A</v>
      </c>
      <c r="AO792" s="46" t="e">
        <v>#N/A</v>
      </c>
      <c r="AP792" s="46" t="e">
        <v>#N/A</v>
      </c>
      <c r="AQ792" s="46" t="e">
        <v>#N/A</v>
      </c>
      <c r="AR792" s="46" t="e">
        <v>#N/A</v>
      </c>
      <c r="AS792" s="46" t="e">
        <v>#N/A</v>
      </c>
    </row>
    <row r="793" spans="1:45">
      <c r="A793" s="46" t="s">
        <v>224</v>
      </c>
      <c r="B793" s="46" t="s">
        <v>225</v>
      </c>
      <c r="C793" s="46" t="s">
        <v>116</v>
      </c>
      <c r="D793" s="46" t="s">
        <v>117</v>
      </c>
      <c r="E793" s="46" t="e">
        <v>#N/A</v>
      </c>
      <c r="F793" s="46" t="e">
        <v>#N/A</v>
      </c>
      <c r="G793" s="46" t="e">
        <v>#N/A</v>
      </c>
      <c r="H793" s="46" t="e">
        <v>#N/A</v>
      </c>
      <c r="I793" s="46" t="e">
        <v>#N/A</v>
      </c>
      <c r="J793" s="46" t="e">
        <v>#N/A</v>
      </c>
      <c r="K793" s="46" t="e">
        <v>#N/A</v>
      </c>
      <c r="L793" s="46" t="e">
        <v>#N/A</v>
      </c>
      <c r="M793" s="46" t="e">
        <v>#N/A</v>
      </c>
      <c r="N793" s="46" t="e">
        <v>#N/A</v>
      </c>
      <c r="O793" s="46" t="e">
        <v>#N/A</v>
      </c>
      <c r="P793" s="46" t="e">
        <v>#N/A</v>
      </c>
      <c r="Q793" s="46" t="e">
        <v>#N/A</v>
      </c>
      <c r="R793" s="46" t="e">
        <v>#N/A</v>
      </c>
      <c r="S793" s="46" t="e">
        <v>#N/A</v>
      </c>
      <c r="T793" s="46" t="e">
        <v>#N/A</v>
      </c>
      <c r="U793" s="46" t="e">
        <v>#N/A</v>
      </c>
      <c r="V793" s="46" t="e">
        <v>#N/A</v>
      </c>
      <c r="W793" s="46" t="e">
        <v>#N/A</v>
      </c>
      <c r="X793" s="46" t="e">
        <v>#N/A</v>
      </c>
      <c r="Y793" s="46" t="e">
        <v>#N/A</v>
      </c>
      <c r="Z793" s="46" t="e">
        <v>#N/A</v>
      </c>
      <c r="AA793" s="46" t="e">
        <v>#N/A</v>
      </c>
      <c r="AB793" s="46" t="e">
        <v>#N/A</v>
      </c>
      <c r="AC793" s="46" t="e">
        <v>#N/A</v>
      </c>
      <c r="AD793" s="46" t="e">
        <v>#N/A</v>
      </c>
      <c r="AE793" s="46" t="e">
        <v>#N/A</v>
      </c>
      <c r="AF793" s="46" t="e">
        <v>#N/A</v>
      </c>
      <c r="AG793" s="46" t="e">
        <v>#N/A</v>
      </c>
      <c r="AH793" s="46" t="e">
        <v>#N/A</v>
      </c>
      <c r="AI793" s="46" t="e">
        <v>#N/A</v>
      </c>
      <c r="AJ793" s="46" t="e">
        <v>#N/A</v>
      </c>
      <c r="AK793" s="46" t="e">
        <v>#N/A</v>
      </c>
      <c r="AL793" s="46" t="e">
        <v>#N/A</v>
      </c>
      <c r="AM793" s="46" t="e">
        <v>#N/A</v>
      </c>
      <c r="AN793" s="46" t="e">
        <v>#N/A</v>
      </c>
      <c r="AO793" s="46" t="e">
        <v>#N/A</v>
      </c>
      <c r="AP793" s="46" t="e">
        <v>#N/A</v>
      </c>
      <c r="AQ793" s="46" t="e">
        <v>#N/A</v>
      </c>
      <c r="AR793" s="46" t="e">
        <v>#N/A</v>
      </c>
      <c r="AS793" s="46" t="e">
        <v>#N/A</v>
      </c>
    </row>
    <row r="794" spans="1:45">
      <c r="A794" s="46" t="s">
        <v>224</v>
      </c>
      <c r="B794" s="46" t="s">
        <v>225</v>
      </c>
      <c r="C794" s="46" t="s">
        <v>118</v>
      </c>
      <c r="D794" s="46" t="s">
        <v>119</v>
      </c>
      <c r="E794" s="46" t="e">
        <v>#N/A</v>
      </c>
      <c r="F794" s="46" t="e">
        <v>#N/A</v>
      </c>
      <c r="G794" s="46" t="e">
        <v>#N/A</v>
      </c>
      <c r="H794" s="46" t="e">
        <v>#N/A</v>
      </c>
      <c r="I794" s="46" t="e">
        <v>#N/A</v>
      </c>
      <c r="J794" s="46" t="e">
        <v>#N/A</v>
      </c>
      <c r="K794" s="46" t="e">
        <v>#N/A</v>
      </c>
      <c r="L794" s="46" t="e">
        <v>#N/A</v>
      </c>
      <c r="M794" s="46" t="e">
        <v>#N/A</v>
      </c>
      <c r="N794" s="46" t="e">
        <v>#N/A</v>
      </c>
      <c r="O794" s="46" t="e">
        <v>#N/A</v>
      </c>
      <c r="P794" s="46" t="e">
        <v>#N/A</v>
      </c>
      <c r="Q794" s="46" t="e">
        <v>#N/A</v>
      </c>
      <c r="R794" s="46" t="e">
        <v>#N/A</v>
      </c>
      <c r="S794" s="46" t="e">
        <v>#N/A</v>
      </c>
      <c r="T794" s="46" t="e">
        <v>#N/A</v>
      </c>
      <c r="U794" s="46" t="e">
        <v>#N/A</v>
      </c>
      <c r="V794" s="46" t="e">
        <v>#N/A</v>
      </c>
      <c r="W794" s="46" t="e">
        <v>#N/A</v>
      </c>
      <c r="X794" s="46" t="e">
        <v>#N/A</v>
      </c>
      <c r="Y794" s="46" t="e">
        <v>#N/A</v>
      </c>
      <c r="Z794" s="46" t="e">
        <v>#N/A</v>
      </c>
      <c r="AA794" s="46" t="e">
        <v>#N/A</v>
      </c>
      <c r="AB794" s="46" t="e">
        <v>#N/A</v>
      </c>
      <c r="AC794" s="46" t="e">
        <v>#N/A</v>
      </c>
      <c r="AD794" s="46" t="e">
        <v>#N/A</v>
      </c>
      <c r="AE794" s="46" t="e">
        <v>#N/A</v>
      </c>
      <c r="AF794" s="46" t="e">
        <v>#N/A</v>
      </c>
      <c r="AG794" s="46" t="e">
        <v>#N/A</v>
      </c>
      <c r="AH794" s="46" t="e">
        <v>#N/A</v>
      </c>
      <c r="AI794" s="46" t="e">
        <v>#N/A</v>
      </c>
      <c r="AJ794" s="46" t="e">
        <v>#N/A</v>
      </c>
      <c r="AK794" s="46" t="e">
        <v>#N/A</v>
      </c>
      <c r="AL794" s="46" t="e">
        <v>#N/A</v>
      </c>
      <c r="AM794" s="46" t="e">
        <v>#N/A</v>
      </c>
      <c r="AN794" s="46" t="e">
        <v>#N/A</v>
      </c>
      <c r="AO794" s="46" t="e">
        <v>#N/A</v>
      </c>
      <c r="AP794" s="46" t="e">
        <v>#N/A</v>
      </c>
      <c r="AQ794" s="46" t="e">
        <v>#N/A</v>
      </c>
      <c r="AR794" s="46" t="e">
        <v>#N/A</v>
      </c>
      <c r="AS794" s="46" t="e">
        <v>#N/A</v>
      </c>
    </row>
    <row r="795" spans="1:45">
      <c r="A795" s="46" t="s">
        <v>224</v>
      </c>
      <c r="B795" s="46" t="s">
        <v>225</v>
      </c>
      <c r="C795" s="46" t="s">
        <v>120</v>
      </c>
      <c r="D795" s="46" t="s">
        <v>121</v>
      </c>
      <c r="E795" s="46" t="e">
        <v>#N/A</v>
      </c>
      <c r="F795" s="46" t="e">
        <v>#N/A</v>
      </c>
      <c r="G795" s="46" t="e">
        <v>#N/A</v>
      </c>
      <c r="H795" s="46" t="e">
        <v>#N/A</v>
      </c>
      <c r="I795" s="46" t="e">
        <v>#N/A</v>
      </c>
      <c r="J795" s="46" t="e">
        <v>#N/A</v>
      </c>
      <c r="K795" s="46" t="e">
        <v>#N/A</v>
      </c>
      <c r="L795" s="46" t="e">
        <v>#N/A</v>
      </c>
      <c r="M795" s="46" t="e">
        <v>#N/A</v>
      </c>
      <c r="N795" s="46" t="e">
        <v>#N/A</v>
      </c>
      <c r="O795" s="46" t="e">
        <v>#N/A</v>
      </c>
      <c r="P795" s="46" t="e">
        <v>#N/A</v>
      </c>
      <c r="Q795" s="46" t="e">
        <v>#N/A</v>
      </c>
      <c r="R795" s="46" t="e">
        <v>#N/A</v>
      </c>
      <c r="S795" s="46" t="e">
        <v>#N/A</v>
      </c>
      <c r="T795" s="46" t="e">
        <v>#N/A</v>
      </c>
      <c r="U795" s="46" t="e">
        <v>#N/A</v>
      </c>
      <c r="V795" s="46" t="e">
        <v>#N/A</v>
      </c>
      <c r="W795" s="46" t="e">
        <v>#N/A</v>
      </c>
      <c r="X795" s="46" t="e">
        <v>#N/A</v>
      </c>
      <c r="Y795" s="46" t="e">
        <v>#N/A</v>
      </c>
      <c r="Z795" s="46" t="e">
        <v>#N/A</v>
      </c>
      <c r="AA795" s="46" t="e">
        <v>#N/A</v>
      </c>
      <c r="AB795" s="46" t="e">
        <v>#N/A</v>
      </c>
      <c r="AC795" s="46" t="e">
        <v>#N/A</v>
      </c>
      <c r="AD795" s="46" t="e">
        <v>#N/A</v>
      </c>
      <c r="AE795" s="46" t="e">
        <v>#N/A</v>
      </c>
      <c r="AF795" s="46" t="e">
        <v>#N/A</v>
      </c>
      <c r="AG795" s="46" t="e">
        <v>#N/A</v>
      </c>
      <c r="AH795" s="46">
        <v>3.1</v>
      </c>
      <c r="AI795" s="46">
        <v>3</v>
      </c>
      <c r="AJ795" s="46">
        <v>2.9</v>
      </c>
      <c r="AK795" s="46">
        <v>3.7</v>
      </c>
      <c r="AL795" s="46">
        <v>5.0999999999999996</v>
      </c>
      <c r="AM795" s="46">
        <v>2.8</v>
      </c>
      <c r="AN795" s="46">
        <v>2.5</v>
      </c>
      <c r="AO795" s="46">
        <v>2.2000000000000002</v>
      </c>
      <c r="AP795" s="46">
        <v>2.1</v>
      </c>
      <c r="AQ795" s="46">
        <v>1.9</v>
      </c>
      <c r="AR795" s="46">
        <v>1.8</v>
      </c>
      <c r="AS795" s="46">
        <v>1.8</v>
      </c>
    </row>
    <row r="796" spans="1:45">
      <c r="A796" s="46" t="s">
        <v>224</v>
      </c>
      <c r="B796" s="46" t="s">
        <v>225</v>
      </c>
      <c r="C796" s="46" t="s">
        <v>122</v>
      </c>
      <c r="D796" s="46" t="s">
        <v>123</v>
      </c>
      <c r="E796" s="46" t="e">
        <v>#N/A</v>
      </c>
      <c r="F796" s="46" t="e">
        <v>#N/A</v>
      </c>
      <c r="G796" s="46" t="e">
        <v>#N/A</v>
      </c>
      <c r="H796" s="46" t="e">
        <v>#N/A</v>
      </c>
      <c r="I796" s="46" t="e">
        <v>#N/A</v>
      </c>
      <c r="J796" s="46" t="e">
        <v>#N/A</v>
      </c>
      <c r="K796" s="46" t="e">
        <v>#N/A</v>
      </c>
      <c r="L796" s="46" t="e">
        <v>#N/A</v>
      </c>
      <c r="M796" s="46" t="e">
        <v>#N/A</v>
      </c>
      <c r="N796" s="46" t="e">
        <v>#N/A</v>
      </c>
      <c r="O796" s="46" t="e">
        <v>#N/A</v>
      </c>
      <c r="P796" s="46" t="e">
        <v>#N/A</v>
      </c>
      <c r="Q796" s="46" t="e">
        <v>#N/A</v>
      </c>
      <c r="R796" s="46" t="e">
        <v>#N/A</v>
      </c>
      <c r="S796" s="46" t="e">
        <v>#N/A</v>
      </c>
      <c r="T796" s="46" t="e">
        <v>#N/A</v>
      </c>
      <c r="U796" s="46" t="e">
        <v>#N/A</v>
      </c>
      <c r="V796" s="46" t="e">
        <v>#N/A</v>
      </c>
      <c r="W796" s="46" t="e">
        <v>#N/A</v>
      </c>
      <c r="X796" s="46" t="e">
        <v>#N/A</v>
      </c>
      <c r="Y796" s="46" t="e">
        <v>#N/A</v>
      </c>
      <c r="Z796" s="46" t="e">
        <v>#N/A</v>
      </c>
      <c r="AA796" s="46" t="e">
        <v>#N/A</v>
      </c>
      <c r="AB796" s="46" t="e">
        <v>#N/A</v>
      </c>
      <c r="AC796" s="46" t="e">
        <v>#N/A</v>
      </c>
      <c r="AD796" s="46" t="e">
        <v>#N/A</v>
      </c>
      <c r="AE796" s="46" t="e">
        <v>#N/A</v>
      </c>
      <c r="AF796" s="46" t="e">
        <v>#N/A</v>
      </c>
      <c r="AG796" s="46" t="e">
        <v>#N/A</v>
      </c>
      <c r="AH796" s="46" t="e">
        <v>#N/A</v>
      </c>
      <c r="AI796" s="46">
        <v>11.9</v>
      </c>
      <c r="AJ796" s="46" t="e">
        <v>#N/A</v>
      </c>
      <c r="AK796" s="46">
        <v>13.3</v>
      </c>
      <c r="AL796" s="46" t="e">
        <v>#N/A</v>
      </c>
      <c r="AM796" s="46" t="e">
        <v>#N/A</v>
      </c>
      <c r="AN796" s="46">
        <v>9.6</v>
      </c>
      <c r="AO796" s="46">
        <v>7.3</v>
      </c>
      <c r="AP796" s="46">
        <v>7.5</v>
      </c>
      <c r="AQ796" s="46" t="e">
        <v>#N/A</v>
      </c>
      <c r="AR796" s="46" t="e">
        <v>#N/A</v>
      </c>
      <c r="AS796" s="46" t="e">
        <v>#N/A</v>
      </c>
    </row>
    <row r="797" spans="1:45">
      <c r="A797" s="46" t="s">
        <v>224</v>
      </c>
      <c r="B797" s="46" t="s">
        <v>225</v>
      </c>
      <c r="C797" s="46" t="s">
        <v>124</v>
      </c>
      <c r="D797" s="46" t="s">
        <v>125</v>
      </c>
      <c r="E797" s="46" t="e">
        <v>#N/A</v>
      </c>
      <c r="F797" s="46" t="e">
        <v>#N/A</v>
      </c>
      <c r="G797" s="46" t="e">
        <v>#N/A</v>
      </c>
      <c r="H797" s="46" t="e">
        <v>#N/A</v>
      </c>
      <c r="I797" s="46" t="e">
        <v>#N/A</v>
      </c>
      <c r="J797" s="46" t="e">
        <v>#N/A</v>
      </c>
      <c r="K797" s="46" t="e">
        <v>#N/A</v>
      </c>
      <c r="L797" s="46" t="e">
        <v>#N/A</v>
      </c>
      <c r="M797" s="46" t="e">
        <v>#N/A</v>
      </c>
      <c r="N797" s="46" t="e">
        <v>#N/A</v>
      </c>
      <c r="O797" s="46" t="e">
        <v>#N/A</v>
      </c>
      <c r="P797" s="46" t="e">
        <v>#N/A</v>
      </c>
      <c r="Q797" s="46" t="e">
        <v>#N/A</v>
      </c>
      <c r="R797" s="46" t="e">
        <v>#N/A</v>
      </c>
      <c r="S797" s="46" t="e">
        <v>#N/A</v>
      </c>
      <c r="T797" s="46" t="e">
        <v>#N/A</v>
      </c>
      <c r="U797" s="46" t="e">
        <v>#N/A</v>
      </c>
      <c r="V797" s="46" t="e">
        <v>#N/A</v>
      </c>
      <c r="W797" s="46" t="e">
        <v>#N/A</v>
      </c>
      <c r="X797" s="46" t="e">
        <v>#N/A</v>
      </c>
      <c r="Y797" s="46" t="e">
        <v>#N/A</v>
      </c>
      <c r="Z797" s="46" t="e">
        <v>#N/A</v>
      </c>
      <c r="AA797" s="46" t="e">
        <v>#N/A</v>
      </c>
      <c r="AB797" s="46" t="e">
        <v>#N/A</v>
      </c>
      <c r="AC797" s="46" t="e">
        <v>#N/A</v>
      </c>
      <c r="AD797" s="46" t="e">
        <v>#N/A</v>
      </c>
      <c r="AE797" s="46" t="e">
        <v>#N/A</v>
      </c>
      <c r="AF797" s="46" t="e">
        <v>#N/A</v>
      </c>
      <c r="AG797" s="46" t="e">
        <v>#N/A</v>
      </c>
      <c r="AH797" s="46" t="e">
        <v>#N/A</v>
      </c>
      <c r="AI797" s="46" t="e">
        <v>#N/A</v>
      </c>
      <c r="AJ797" s="46" t="e">
        <v>#N/A</v>
      </c>
      <c r="AK797" s="46" t="e">
        <v>#N/A</v>
      </c>
      <c r="AL797" s="46" t="e">
        <v>#N/A</v>
      </c>
      <c r="AM797" s="46" t="e">
        <v>#N/A</v>
      </c>
      <c r="AN797" s="46" t="e">
        <v>#N/A</v>
      </c>
      <c r="AO797" s="46" t="e">
        <v>#N/A</v>
      </c>
      <c r="AP797" s="46" t="e">
        <v>#N/A</v>
      </c>
      <c r="AQ797" s="46" t="e">
        <v>#N/A</v>
      </c>
      <c r="AR797" s="46" t="e">
        <v>#N/A</v>
      </c>
      <c r="AS797" s="46" t="e">
        <v>#N/A</v>
      </c>
    </row>
    <row r="798" spans="1:45">
      <c r="A798" s="46" t="s">
        <v>224</v>
      </c>
      <c r="B798" s="46" t="s">
        <v>225</v>
      </c>
      <c r="C798" s="46" t="s">
        <v>126</v>
      </c>
      <c r="D798" s="46" t="s">
        <v>127</v>
      </c>
      <c r="E798" s="46" t="e">
        <v>#N/A</v>
      </c>
      <c r="F798" s="46" t="e">
        <v>#N/A</v>
      </c>
      <c r="G798" s="46" t="e">
        <v>#N/A</v>
      </c>
      <c r="H798" s="46" t="e">
        <v>#N/A</v>
      </c>
      <c r="I798" s="46" t="e">
        <v>#N/A</v>
      </c>
      <c r="J798" s="46" t="e">
        <v>#N/A</v>
      </c>
      <c r="K798" s="46" t="e">
        <v>#N/A</v>
      </c>
      <c r="L798" s="46" t="e">
        <v>#N/A</v>
      </c>
      <c r="M798" s="46" t="e">
        <v>#N/A</v>
      </c>
      <c r="N798" s="46" t="e">
        <v>#N/A</v>
      </c>
      <c r="O798" s="46" t="e">
        <v>#N/A</v>
      </c>
      <c r="P798" s="46" t="e">
        <v>#N/A</v>
      </c>
      <c r="Q798" s="46" t="e">
        <v>#N/A</v>
      </c>
      <c r="R798" s="46" t="e">
        <v>#N/A</v>
      </c>
      <c r="S798" s="46" t="e">
        <v>#N/A</v>
      </c>
      <c r="T798" s="46" t="e">
        <v>#N/A</v>
      </c>
      <c r="U798" s="46" t="e">
        <v>#N/A</v>
      </c>
      <c r="V798" s="46" t="e">
        <v>#N/A</v>
      </c>
      <c r="W798" s="46" t="e">
        <v>#N/A</v>
      </c>
      <c r="X798" s="46" t="e">
        <v>#N/A</v>
      </c>
      <c r="Y798" s="46" t="e">
        <v>#N/A</v>
      </c>
      <c r="Z798" s="46" t="e">
        <v>#N/A</v>
      </c>
      <c r="AA798" s="46" t="e">
        <v>#N/A</v>
      </c>
      <c r="AB798" s="46" t="e">
        <v>#N/A</v>
      </c>
      <c r="AC798" s="46" t="e">
        <v>#N/A</v>
      </c>
      <c r="AD798" s="46" t="e">
        <v>#N/A</v>
      </c>
      <c r="AE798" s="46" t="e">
        <v>#N/A</v>
      </c>
      <c r="AF798" s="46" t="e">
        <v>#N/A</v>
      </c>
      <c r="AG798" s="46" t="e">
        <v>#N/A</v>
      </c>
      <c r="AH798" s="46" t="e">
        <v>#N/A</v>
      </c>
      <c r="AI798" s="46" t="e">
        <v>#N/A</v>
      </c>
      <c r="AJ798" s="46" t="e">
        <v>#N/A</v>
      </c>
      <c r="AK798" s="46" t="e">
        <v>#N/A</v>
      </c>
      <c r="AL798" s="46" t="e">
        <v>#N/A</v>
      </c>
      <c r="AM798" s="46" t="e">
        <v>#N/A</v>
      </c>
      <c r="AN798" s="46" t="e">
        <v>#N/A</v>
      </c>
      <c r="AO798" s="46" t="e">
        <v>#N/A</v>
      </c>
      <c r="AP798" s="46" t="e">
        <v>#N/A</v>
      </c>
      <c r="AQ798" s="46" t="e">
        <v>#N/A</v>
      </c>
      <c r="AR798" s="46" t="e">
        <v>#N/A</v>
      </c>
      <c r="AS798" s="46" t="e">
        <v>#N/A</v>
      </c>
    </row>
    <row r="799" spans="1:45">
      <c r="A799" s="46" t="s">
        <v>224</v>
      </c>
      <c r="B799" s="46" t="s">
        <v>225</v>
      </c>
      <c r="C799" s="46" t="s">
        <v>128</v>
      </c>
      <c r="D799" s="46" t="s">
        <v>129</v>
      </c>
      <c r="E799" s="46" t="e">
        <v>#N/A</v>
      </c>
      <c r="F799" s="46" t="e">
        <v>#N/A</v>
      </c>
      <c r="G799" s="46" t="e">
        <v>#N/A</v>
      </c>
      <c r="H799" s="46" t="e">
        <v>#N/A</v>
      </c>
      <c r="I799" s="46" t="e">
        <v>#N/A</v>
      </c>
      <c r="J799" s="46" t="e">
        <v>#N/A</v>
      </c>
      <c r="K799" s="46" t="e">
        <v>#N/A</v>
      </c>
      <c r="L799" s="46" t="e">
        <v>#N/A</v>
      </c>
      <c r="M799" s="46" t="e">
        <v>#N/A</v>
      </c>
      <c r="N799" s="46" t="e">
        <v>#N/A</v>
      </c>
      <c r="O799" s="46" t="e">
        <v>#N/A</v>
      </c>
      <c r="P799" s="46" t="e">
        <v>#N/A</v>
      </c>
      <c r="Q799" s="46" t="e">
        <v>#N/A</v>
      </c>
      <c r="R799" s="46" t="e">
        <v>#N/A</v>
      </c>
      <c r="S799" s="46" t="e">
        <v>#N/A</v>
      </c>
      <c r="T799" s="46" t="e">
        <v>#N/A</v>
      </c>
      <c r="U799" s="46" t="e">
        <v>#N/A</v>
      </c>
      <c r="V799" s="46" t="e">
        <v>#N/A</v>
      </c>
      <c r="W799" s="46" t="e">
        <v>#N/A</v>
      </c>
      <c r="X799" s="46" t="e">
        <v>#N/A</v>
      </c>
      <c r="Y799" s="46" t="e">
        <v>#N/A</v>
      </c>
      <c r="Z799" s="46" t="e">
        <v>#N/A</v>
      </c>
      <c r="AA799" s="46" t="e">
        <v>#N/A</v>
      </c>
      <c r="AB799" s="46" t="e">
        <v>#N/A</v>
      </c>
      <c r="AC799" s="46" t="e">
        <v>#N/A</v>
      </c>
      <c r="AD799" s="46" t="e">
        <v>#N/A</v>
      </c>
      <c r="AE799" s="46" t="e">
        <v>#N/A</v>
      </c>
      <c r="AF799" s="46" t="e">
        <v>#N/A</v>
      </c>
      <c r="AG799" s="46" t="e">
        <v>#N/A</v>
      </c>
      <c r="AH799" s="46" t="e">
        <v>#N/A</v>
      </c>
      <c r="AI799" s="46" t="e">
        <v>#N/A</v>
      </c>
      <c r="AJ799" s="46" t="e">
        <v>#N/A</v>
      </c>
      <c r="AK799" s="46" t="e">
        <v>#N/A</v>
      </c>
      <c r="AL799" s="46" t="e">
        <v>#N/A</v>
      </c>
      <c r="AM799" s="46" t="e">
        <v>#N/A</v>
      </c>
      <c r="AN799" s="46" t="e">
        <v>#N/A</v>
      </c>
      <c r="AO799" s="46" t="e">
        <v>#N/A</v>
      </c>
      <c r="AP799" s="46" t="e">
        <v>#N/A</v>
      </c>
      <c r="AQ799" s="46" t="e">
        <v>#N/A</v>
      </c>
      <c r="AR799" s="46" t="e">
        <v>#N/A</v>
      </c>
      <c r="AS799" s="46" t="e">
        <v>#N/A</v>
      </c>
    </row>
    <row r="800" spans="1:45">
      <c r="A800" s="46" t="s">
        <v>224</v>
      </c>
      <c r="B800" s="46" t="s">
        <v>225</v>
      </c>
      <c r="C800" s="46" t="s">
        <v>130</v>
      </c>
      <c r="D800" s="46" t="s">
        <v>131</v>
      </c>
      <c r="E800" s="46" t="e">
        <v>#N/A</v>
      </c>
      <c r="F800" s="46" t="e">
        <v>#N/A</v>
      </c>
      <c r="G800" s="46" t="e">
        <v>#N/A</v>
      </c>
      <c r="H800" s="46" t="e">
        <v>#N/A</v>
      </c>
      <c r="I800" s="46" t="e">
        <v>#N/A</v>
      </c>
      <c r="J800" s="46" t="e">
        <v>#N/A</v>
      </c>
      <c r="K800" s="46" t="e">
        <v>#N/A</v>
      </c>
      <c r="L800" s="46" t="e">
        <v>#N/A</v>
      </c>
      <c r="M800" s="46" t="e">
        <v>#N/A</v>
      </c>
      <c r="N800" s="46" t="e">
        <v>#N/A</v>
      </c>
      <c r="O800" s="46" t="e">
        <v>#N/A</v>
      </c>
      <c r="P800" s="46" t="e">
        <v>#N/A</v>
      </c>
      <c r="Q800" s="46" t="e">
        <v>#N/A</v>
      </c>
      <c r="R800" s="46" t="e">
        <v>#N/A</v>
      </c>
      <c r="S800" s="46" t="e">
        <v>#N/A</v>
      </c>
      <c r="T800" s="46" t="e">
        <v>#N/A</v>
      </c>
      <c r="U800" s="46" t="e">
        <v>#N/A</v>
      </c>
      <c r="V800" s="46" t="e">
        <v>#N/A</v>
      </c>
      <c r="W800" s="46" t="e">
        <v>#N/A</v>
      </c>
      <c r="X800" s="46" t="e">
        <v>#N/A</v>
      </c>
      <c r="Y800" s="46" t="e">
        <v>#N/A</v>
      </c>
      <c r="Z800" s="46" t="e">
        <v>#N/A</v>
      </c>
      <c r="AA800" s="46" t="e">
        <v>#N/A</v>
      </c>
      <c r="AB800" s="46" t="e">
        <v>#N/A</v>
      </c>
      <c r="AC800" s="46" t="e">
        <v>#N/A</v>
      </c>
      <c r="AD800" s="46" t="e">
        <v>#N/A</v>
      </c>
      <c r="AE800" s="46" t="e">
        <v>#N/A</v>
      </c>
      <c r="AF800" s="46" t="e">
        <v>#N/A</v>
      </c>
      <c r="AG800" s="46" t="e">
        <v>#N/A</v>
      </c>
      <c r="AH800" s="46" t="e">
        <v>#N/A</v>
      </c>
      <c r="AI800" s="46" t="e">
        <v>#N/A</v>
      </c>
      <c r="AJ800" s="46" t="e">
        <v>#N/A</v>
      </c>
      <c r="AK800" s="46" t="e">
        <v>#N/A</v>
      </c>
      <c r="AL800" s="46" t="e">
        <v>#N/A</v>
      </c>
      <c r="AM800" s="46" t="e">
        <v>#N/A</v>
      </c>
      <c r="AN800" s="46" t="e">
        <v>#N/A</v>
      </c>
      <c r="AO800" s="46" t="e">
        <v>#N/A</v>
      </c>
      <c r="AP800" s="46" t="e">
        <v>#N/A</v>
      </c>
      <c r="AQ800" s="46" t="e">
        <v>#N/A</v>
      </c>
      <c r="AR800" s="46" t="e">
        <v>#N/A</v>
      </c>
      <c r="AS800" s="46" t="e">
        <v>#N/A</v>
      </c>
    </row>
    <row r="801" spans="1:45">
      <c r="A801" s="46" t="s">
        <v>224</v>
      </c>
      <c r="B801" s="46" t="s">
        <v>225</v>
      </c>
      <c r="C801" s="46" t="s">
        <v>132</v>
      </c>
      <c r="D801" s="46" t="s">
        <v>133</v>
      </c>
      <c r="E801" s="46" t="e">
        <v>#N/A</v>
      </c>
      <c r="F801" s="46" t="e">
        <v>#N/A</v>
      </c>
      <c r="G801" s="46" t="e">
        <v>#N/A</v>
      </c>
      <c r="H801" s="46" t="e">
        <v>#N/A</v>
      </c>
      <c r="I801" s="46" t="e">
        <v>#N/A</v>
      </c>
      <c r="J801" s="46" t="e">
        <v>#N/A</v>
      </c>
      <c r="K801" s="46" t="e">
        <v>#N/A</v>
      </c>
      <c r="L801" s="46" t="e">
        <v>#N/A</v>
      </c>
      <c r="M801" s="46" t="e">
        <v>#N/A</v>
      </c>
      <c r="N801" s="46" t="e">
        <v>#N/A</v>
      </c>
      <c r="O801" s="46" t="e">
        <v>#N/A</v>
      </c>
      <c r="P801" s="46" t="e">
        <v>#N/A</v>
      </c>
      <c r="Q801" s="46" t="e">
        <v>#N/A</v>
      </c>
      <c r="R801" s="46" t="e">
        <v>#N/A</v>
      </c>
      <c r="S801" s="46" t="e">
        <v>#N/A</v>
      </c>
      <c r="T801" s="46" t="e">
        <v>#N/A</v>
      </c>
      <c r="U801" s="46" t="e">
        <v>#N/A</v>
      </c>
      <c r="V801" s="46" t="e">
        <v>#N/A</v>
      </c>
      <c r="W801" s="46" t="e">
        <v>#N/A</v>
      </c>
      <c r="X801" s="46" t="e">
        <v>#N/A</v>
      </c>
      <c r="Y801" s="46" t="e">
        <v>#N/A</v>
      </c>
      <c r="Z801" s="46" t="e">
        <v>#N/A</v>
      </c>
      <c r="AA801" s="46" t="e">
        <v>#N/A</v>
      </c>
      <c r="AB801" s="46" t="e">
        <v>#N/A</v>
      </c>
      <c r="AC801" s="46" t="e">
        <v>#N/A</v>
      </c>
      <c r="AD801" s="46" t="e">
        <v>#N/A</v>
      </c>
      <c r="AE801" s="46" t="e">
        <v>#N/A</v>
      </c>
      <c r="AF801" s="46" t="e">
        <v>#N/A</v>
      </c>
      <c r="AG801" s="46" t="e">
        <v>#N/A</v>
      </c>
      <c r="AH801" s="46" t="e">
        <v>#N/A</v>
      </c>
      <c r="AI801" s="46" t="e">
        <v>#N/A</v>
      </c>
      <c r="AJ801" s="46" t="e">
        <v>#N/A</v>
      </c>
      <c r="AK801" s="46" t="e">
        <v>#N/A</v>
      </c>
      <c r="AL801" s="46" t="e">
        <v>#N/A</v>
      </c>
      <c r="AM801" s="46" t="e">
        <v>#N/A</v>
      </c>
      <c r="AN801" s="46" t="e">
        <v>#N/A</v>
      </c>
      <c r="AO801" s="46" t="e">
        <v>#N/A</v>
      </c>
      <c r="AP801" s="46" t="e">
        <v>#N/A</v>
      </c>
      <c r="AQ801" s="46" t="e">
        <v>#N/A</v>
      </c>
      <c r="AR801" s="46" t="e">
        <v>#N/A</v>
      </c>
      <c r="AS801" s="46" t="e">
        <v>#N/A</v>
      </c>
    </row>
    <row r="802" spans="1:45">
      <c r="A802" s="46" t="s">
        <v>224</v>
      </c>
      <c r="B802" s="46" t="s">
        <v>225</v>
      </c>
      <c r="C802" s="46" t="s">
        <v>134</v>
      </c>
      <c r="D802" s="46" t="s">
        <v>135</v>
      </c>
      <c r="E802" s="46" t="e">
        <v>#N/A</v>
      </c>
      <c r="F802" s="46" t="e">
        <v>#N/A</v>
      </c>
      <c r="G802" s="46" t="e">
        <v>#N/A</v>
      </c>
      <c r="H802" s="46" t="e">
        <v>#N/A</v>
      </c>
      <c r="I802" s="46" t="e">
        <v>#N/A</v>
      </c>
      <c r="J802" s="46" t="e">
        <v>#N/A</v>
      </c>
      <c r="K802" s="46" t="e">
        <v>#N/A</v>
      </c>
      <c r="L802" s="46" t="e">
        <v>#N/A</v>
      </c>
      <c r="M802" s="46" t="e">
        <v>#N/A</v>
      </c>
      <c r="N802" s="46" t="e">
        <v>#N/A</v>
      </c>
      <c r="O802" s="46" t="e">
        <v>#N/A</v>
      </c>
      <c r="P802" s="46" t="e">
        <v>#N/A</v>
      </c>
      <c r="Q802" s="46" t="e">
        <v>#N/A</v>
      </c>
      <c r="R802" s="46" t="e">
        <v>#N/A</v>
      </c>
      <c r="S802" s="46" t="e">
        <v>#N/A</v>
      </c>
      <c r="T802" s="46" t="e">
        <v>#N/A</v>
      </c>
      <c r="U802" s="46" t="e">
        <v>#N/A</v>
      </c>
      <c r="V802" s="46" t="e">
        <v>#N/A</v>
      </c>
      <c r="W802" s="46" t="e">
        <v>#N/A</v>
      </c>
      <c r="X802" s="46" t="e">
        <v>#N/A</v>
      </c>
      <c r="Y802" s="46" t="e">
        <v>#N/A</v>
      </c>
      <c r="Z802" s="46" t="e">
        <v>#N/A</v>
      </c>
      <c r="AA802" s="46" t="e">
        <v>#N/A</v>
      </c>
      <c r="AB802" s="46" t="e">
        <v>#N/A</v>
      </c>
      <c r="AC802" s="46" t="e">
        <v>#N/A</v>
      </c>
      <c r="AD802" s="46" t="e">
        <v>#N/A</v>
      </c>
      <c r="AE802" s="46" t="e">
        <v>#N/A</v>
      </c>
      <c r="AF802" s="46" t="e">
        <v>#N/A</v>
      </c>
      <c r="AG802" s="46" t="e">
        <v>#N/A</v>
      </c>
      <c r="AH802" s="46" t="e">
        <v>#N/A</v>
      </c>
      <c r="AI802" s="46" t="e">
        <v>#N/A</v>
      </c>
      <c r="AJ802" s="46" t="e">
        <v>#N/A</v>
      </c>
      <c r="AK802" s="46" t="e">
        <v>#N/A</v>
      </c>
      <c r="AL802" s="46" t="e">
        <v>#N/A</v>
      </c>
      <c r="AM802" s="46" t="e">
        <v>#N/A</v>
      </c>
      <c r="AN802" s="46" t="e">
        <v>#N/A</v>
      </c>
      <c r="AO802" s="46" t="e">
        <v>#N/A</v>
      </c>
      <c r="AP802" s="46" t="e">
        <v>#N/A</v>
      </c>
      <c r="AQ802" s="46" t="e">
        <v>#N/A</v>
      </c>
      <c r="AR802" s="46" t="e">
        <v>#N/A</v>
      </c>
      <c r="AS802" s="46" t="e">
        <v>#N/A</v>
      </c>
    </row>
    <row r="803" spans="1:45">
      <c r="A803" s="46" t="s">
        <v>224</v>
      </c>
      <c r="B803" s="46" t="s">
        <v>225</v>
      </c>
      <c r="C803" s="46" t="s">
        <v>42</v>
      </c>
      <c r="D803" s="46" t="s">
        <v>136</v>
      </c>
      <c r="E803" s="46" t="e">
        <v>#N/A</v>
      </c>
      <c r="F803" s="46" t="e">
        <v>#N/A</v>
      </c>
      <c r="G803" s="46" t="e">
        <v>#N/A</v>
      </c>
      <c r="H803" s="46" t="e">
        <v>#N/A</v>
      </c>
      <c r="I803" s="46" t="e">
        <v>#N/A</v>
      </c>
      <c r="J803" s="46" t="e">
        <v>#N/A</v>
      </c>
      <c r="K803" s="46" t="e">
        <v>#N/A</v>
      </c>
      <c r="L803" s="46" t="e">
        <v>#N/A</v>
      </c>
      <c r="M803" s="46" t="e">
        <v>#N/A</v>
      </c>
      <c r="N803" s="46" t="e">
        <v>#N/A</v>
      </c>
      <c r="O803" s="46" t="e">
        <v>#N/A</v>
      </c>
      <c r="P803" s="46" t="e">
        <v>#N/A</v>
      </c>
      <c r="Q803" s="46" t="e">
        <v>#N/A</v>
      </c>
      <c r="R803" s="46" t="e">
        <v>#N/A</v>
      </c>
      <c r="S803" s="46" t="e">
        <v>#N/A</v>
      </c>
      <c r="T803" s="46" t="e">
        <v>#N/A</v>
      </c>
      <c r="U803" s="46" t="e">
        <v>#N/A</v>
      </c>
      <c r="V803" s="46" t="e">
        <v>#N/A</v>
      </c>
      <c r="W803" s="46" t="e">
        <v>#N/A</v>
      </c>
      <c r="X803" s="46" t="e">
        <v>#N/A</v>
      </c>
      <c r="Y803" s="46" t="e">
        <v>#N/A</v>
      </c>
      <c r="Z803" s="46" t="e">
        <v>#N/A</v>
      </c>
      <c r="AA803" s="46" t="e">
        <v>#N/A</v>
      </c>
      <c r="AB803" s="46" t="e">
        <v>#N/A</v>
      </c>
      <c r="AC803" s="46" t="e">
        <v>#N/A</v>
      </c>
      <c r="AD803" s="46" t="e">
        <v>#N/A</v>
      </c>
      <c r="AE803" s="46" t="e">
        <v>#N/A</v>
      </c>
      <c r="AF803" s="46" t="e">
        <v>#N/A</v>
      </c>
      <c r="AG803" s="46">
        <v>3.7</v>
      </c>
      <c r="AH803" s="46">
        <v>2.6</v>
      </c>
      <c r="AI803" s="46">
        <v>2.1</v>
      </c>
      <c r="AJ803" s="46">
        <v>2.1</v>
      </c>
      <c r="AK803" s="46">
        <v>1.6</v>
      </c>
      <c r="AL803" s="46">
        <v>1.3</v>
      </c>
      <c r="AM803" s="46">
        <v>1.3</v>
      </c>
      <c r="AN803" s="46">
        <v>1.2</v>
      </c>
      <c r="AO803" s="46">
        <v>1.2</v>
      </c>
      <c r="AP803" s="46">
        <v>1.2</v>
      </c>
      <c r="AQ803" s="46">
        <v>0.9</v>
      </c>
      <c r="AR803" s="46">
        <v>1</v>
      </c>
      <c r="AS803" s="46" t="e">
        <v>#N/A</v>
      </c>
    </row>
    <row r="804" spans="1:45">
      <c r="A804" s="46" t="s">
        <v>224</v>
      </c>
      <c r="B804" s="46" t="s">
        <v>225</v>
      </c>
      <c r="C804" s="46" t="s">
        <v>137</v>
      </c>
      <c r="D804" s="46" t="s">
        <v>138</v>
      </c>
      <c r="E804" s="46" t="e">
        <v>#N/A</v>
      </c>
      <c r="F804" s="46" t="e">
        <v>#N/A</v>
      </c>
      <c r="G804" s="46" t="e">
        <v>#N/A</v>
      </c>
      <c r="H804" s="46" t="e">
        <v>#N/A</v>
      </c>
      <c r="I804" s="46" t="e">
        <v>#N/A</v>
      </c>
      <c r="J804" s="46" t="e">
        <v>#N/A</v>
      </c>
      <c r="K804" s="46" t="e">
        <v>#N/A</v>
      </c>
      <c r="L804" s="46" t="e">
        <v>#N/A</v>
      </c>
      <c r="M804" s="46" t="e">
        <v>#N/A</v>
      </c>
      <c r="N804" s="46" t="e">
        <v>#N/A</v>
      </c>
      <c r="O804" s="46" t="e">
        <v>#N/A</v>
      </c>
      <c r="P804" s="46" t="e">
        <v>#N/A</v>
      </c>
      <c r="Q804" s="46" t="e">
        <v>#N/A</v>
      </c>
      <c r="R804" s="46" t="e">
        <v>#N/A</v>
      </c>
      <c r="S804" s="46" t="e">
        <v>#N/A</v>
      </c>
      <c r="T804" s="46" t="e">
        <v>#N/A</v>
      </c>
      <c r="U804" s="46" t="e">
        <v>#N/A</v>
      </c>
      <c r="V804" s="46" t="e">
        <v>#N/A</v>
      </c>
      <c r="W804" s="46" t="e">
        <v>#N/A</v>
      </c>
      <c r="X804" s="46" t="e">
        <v>#N/A</v>
      </c>
      <c r="Y804" s="46" t="e">
        <v>#N/A</v>
      </c>
      <c r="Z804" s="46" t="e">
        <v>#N/A</v>
      </c>
      <c r="AA804" s="46" t="e">
        <v>#N/A</v>
      </c>
      <c r="AB804" s="46" t="e">
        <v>#N/A</v>
      </c>
      <c r="AC804" s="46" t="e">
        <v>#N/A</v>
      </c>
      <c r="AD804" s="46" t="e">
        <v>#N/A</v>
      </c>
      <c r="AE804" s="46" t="e">
        <v>#N/A</v>
      </c>
      <c r="AF804" s="46" t="e">
        <v>#N/A</v>
      </c>
      <c r="AG804" s="46" t="e">
        <v>#N/A</v>
      </c>
      <c r="AH804" s="46" t="e">
        <v>#N/A</v>
      </c>
      <c r="AI804" s="46" t="e">
        <v>#N/A</v>
      </c>
      <c r="AJ804" s="46" t="e">
        <v>#N/A</v>
      </c>
      <c r="AK804" s="46" t="e">
        <v>#N/A</v>
      </c>
      <c r="AL804" s="46" t="e">
        <v>#N/A</v>
      </c>
      <c r="AM804" s="46" t="e">
        <v>#N/A</v>
      </c>
      <c r="AN804" s="46" t="e">
        <v>#N/A</v>
      </c>
      <c r="AO804" s="46" t="e">
        <v>#N/A</v>
      </c>
      <c r="AP804" s="46" t="e">
        <v>#N/A</v>
      </c>
      <c r="AQ804" s="46" t="e">
        <v>#N/A</v>
      </c>
      <c r="AR804" s="46" t="e">
        <v>#N/A</v>
      </c>
      <c r="AS804" s="46" t="e">
        <v>#N/A</v>
      </c>
    </row>
    <row r="805" spans="1:45">
      <c r="A805" s="46" t="s">
        <v>224</v>
      </c>
      <c r="B805" s="46" t="s">
        <v>225</v>
      </c>
      <c r="C805" s="46" t="s">
        <v>139</v>
      </c>
      <c r="D805" s="46" t="s">
        <v>140</v>
      </c>
      <c r="E805" s="46" t="e">
        <v>#N/A</v>
      </c>
      <c r="F805" s="46" t="e">
        <v>#N/A</v>
      </c>
      <c r="G805" s="46" t="e">
        <v>#N/A</v>
      </c>
      <c r="H805" s="46" t="e">
        <v>#N/A</v>
      </c>
      <c r="I805" s="46" t="e">
        <v>#N/A</v>
      </c>
      <c r="J805" s="46" t="e">
        <v>#N/A</v>
      </c>
      <c r="K805" s="46" t="e">
        <v>#N/A</v>
      </c>
      <c r="L805" s="46" t="e">
        <v>#N/A</v>
      </c>
      <c r="M805" s="46" t="e">
        <v>#N/A</v>
      </c>
      <c r="N805" s="46" t="e">
        <v>#N/A</v>
      </c>
      <c r="O805" s="46" t="e">
        <v>#N/A</v>
      </c>
      <c r="P805" s="46" t="e">
        <v>#N/A</v>
      </c>
      <c r="Q805" s="46" t="e">
        <v>#N/A</v>
      </c>
      <c r="R805" s="46" t="e">
        <v>#N/A</v>
      </c>
      <c r="S805" s="46" t="e">
        <v>#N/A</v>
      </c>
      <c r="T805" s="46" t="e">
        <v>#N/A</v>
      </c>
      <c r="U805" s="46" t="e">
        <v>#N/A</v>
      </c>
      <c r="V805" s="46" t="e">
        <v>#N/A</v>
      </c>
      <c r="W805" s="46" t="e">
        <v>#N/A</v>
      </c>
      <c r="X805" s="46" t="e">
        <v>#N/A</v>
      </c>
      <c r="Y805" s="46" t="e">
        <v>#N/A</v>
      </c>
      <c r="Z805" s="46" t="e">
        <v>#N/A</v>
      </c>
      <c r="AA805" s="46" t="e">
        <v>#N/A</v>
      </c>
      <c r="AB805" s="46" t="e">
        <v>#N/A</v>
      </c>
      <c r="AC805" s="46" t="e">
        <v>#N/A</v>
      </c>
      <c r="AD805" s="46" t="e">
        <v>#N/A</v>
      </c>
      <c r="AE805" s="46" t="e">
        <v>#N/A</v>
      </c>
      <c r="AF805" s="46" t="e">
        <v>#N/A</v>
      </c>
      <c r="AG805" s="46" t="e">
        <v>#N/A</v>
      </c>
      <c r="AH805" s="46" t="e">
        <v>#N/A</v>
      </c>
      <c r="AI805" s="46" t="e">
        <v>#N/A</v>
      </c>
      <c r="AJ805" s="46" t="e">
        <v>#N/A</v>
      </c>
      <c r="AK805" s="46" t="e">
        <v>#N/A</v>
      </c>
      <c r="AL805" s="46" t="e">
        <v>#N/A</v>
      </c>
      <c r="AM805" s="46" t="e">
        <v>#N/A</v>
      </c>
      <c r="AN805" s="46" t="e">
        <v>#N/A</v>
      </c>
      <c r="AO805" s="46" t="e">
        <v>#N/A</v>
      </c>
      <c r="AP805" s="46" t="e">
        <v>#N/A</v>
      </c>
      <c r="AQ805" s="46" t="e">
        <v>#N/A</v>
      </c>
      <c r="AR805" s="46" t="e">
        <v>#N/A</v>
      </c>
      <c r="AS805" s="46" t="e">
        <v>#N/A</v>
      </c>
    </row>
    <row r="806" spans="1:45">
      <c r="A806" s="46" t="s">
        <v>224</v>
      </c>
      <c r="B806" s="46" t="s">
        <v>225</v>
      </c>
      <c r="C806" s="46" t="s">
        <v>141</v>
      </c>
      <c r="D806" s="46" t="s">
        <v>142</v>
      </c>
      <c r="E806" s="46" t="e">
        <v>#N/A</v>
      </c>
      <c r="F806" s="46" t="e">
        <v>#N/A</v>
      </c>
      <c r="G806" s="46" t="e">
        <v>#N/A</v>
      </c>
      <c r="H806" s="46" t="e">
        <v>#N/A</v>
      </c>
      <c r="I806" s="46" t="e">
        <v>#N/A</v>
      </c>
      <c r="J806" s="46" t="e">
        <v>#N/A</v>
      </c>
      <c r="K806" s="46" t="e">
        <v>#N/A</v>
      </c>
      <c r="L806" s="46" t="e">
        <v>#N/A</v>
      </c>
      <c r="M806" s="46" t="e">
        <v>#N/A</v>
      </c>
      <c r="N806" s="46" t="e">
        <v>#N/A</v>
      </c>
      <c r="O806" s="46" t="e">
        <v>#N/A</v>
      </c>
      <c r="P806" s="46" t="e">
        <v>#N/A</v>
      </c>
      <c r="Q806" s="46" t="e">
        <v>#N/A</v>
      </c>
      <c r="R806" s="46" t="e">
        <v>#N/A</v>
      </c>
      <c r="S806" s="46" t="e">
        <v>#N/A</v>
      </c>
      <c r="T806" s="46" t="e">
        <v>#N/A</v>
      </c>
      <c r="U806" s="46" t="e">
        <v>#N/A</v>
      </c>
      <c r="V806" s="46" t="e">
        <v>#N/A</v>
      </c>
      <c r="W806" s="46" t="e">
        <v>#N/A</v>
      </c>
      <c r="X806" s="46" t="e">
        <v>#N/A</v>
      </c>
      <c r="Y806" s="46" t="e">
        <v>#N/A</v>
      </c>
      <c r="Z806" s="46" t="e">
        <v>#N/A</v>
      </c>
      <c r="AA806" s="46" t="e">
        <v>#N/A</v>
      </c>
      <c r="AB806" s="46" t="e">
        <v>#N/A</v>
      </c>
      <c r="AC806" s="46" t="e">
        <v>#N/A</v>
      </c>
      <c r="AD806" s="46" t="e">
        <v>#N/A</v>
      </c>
      <c r="AE806" s="46" t="e">
        <v>#N/A</v>
      </c>
      <c r="AF806" s="46" t="e">
        <v>#N/A</v>
      </c>
      <c r="AG806" s="46" t="e">
        <v>#N/A</v>
      </c>
      <c r="AH806" s="46" t="e">
        <v>#N/A</v>
      </c>
      <c r="AI806" s="46" t="e">
        <v>#N/A</v>
      </c>
      <c r="AJ806" s="46" t="e">
        <v>#N/A</v>
      </c>
      <c r="AK806" s="46" t="e">
        <v>#N/A</v>
      </c>
      <c r="AL806" s="46" t="e">
        <v>#N/A</v>
      </c>
      <c r="AM806" s="46" t="e">
        <v>#N/A</v>
      </c>
      <c r="AN806" s="46" t="e">
        <v>#N/A</v>
      </c>
      <c r="AO806" s="46" t="e">
        <v>#N/A</v>
      </c>
      <c r="AP806" s="46" t="e">
        <v>#N/A</v>
      </c>
      <c r="AQ806" s="46" t="e">
        <v>#N/A</v>
      </c>
      <c r="AR806" s="46" t="e">
        <v>#N/A</v>
      </c>
      <c r="AS806" s="46" t="e">
        <v>#N/A</v>
      </c>
    </row>
    <row r="807" spans="1:45">
      <c r="A807" s="46" t="s">
        <v>224</v>
      </c>
      <c r="B807" s="46" t="s">
        <v>225</v>
      </c>
      <c r="C807" s="46" t="s">
        <v>143</v>
      </c>
      <c r="D807" s="46" t="s">
        <v>144</v>
      </c>
      <c r="E807" s="46" t="e">
        <v>#N/A</v>
      </c>
      <c r="F807" s="46" t="e">
        <v>#N/A</v>
      </c>
      <c r="G807" s="46" t="e">
        <v>#N/A</v>
      </c>
      <c r="H807" s="46" t="e">
        <v>#N/A</v>
      </c>
      <c r="I807" s="46" t="e">
        <v>#N/A</v>
      </c>
      <c r="J807" s="46" t="e">
        <v>#N/A</v>
      </c>
      <c r="K807" s="46" t="e">
        <v>#N/A</v>
      </c>
      <c r="L807" s="46" t="e">
        <v>#N/A</v>
      </c>
      <c r="M807" s="46" t="e">
        <v>#N/A</v>
      </c>
      <c r="N807" s="46" t="e">
        <v>#N/A</v>
      </c>
      <c r="O807" s="46" t="e">
        <v>#N/A</v>
      </c>
      <c r="P807" s="46" t="e">
        <v>#N/A</v>
      </c>
      <c r="Q807" s="46" t="e">
        <v>#N/A</v>
      </c>
      <c r="R807" s="46" t="e">
        <v>#N/A</v>
      </c>
      <c r="S807" s="46" t="e">
        <v>#N/A</v>
      </c>
      <c r="T807" s="46" t="e">
        <v>#N/A</v>
      </c>
      <c r="U807" s="46" t="e">
        <v>#N/A</v>
      </c>
      <c r="V807" s="46" t="e">
        <v>#N/A</v>
      </c>
      <c r="W807" s="46" t="e">
        <v>#N/A</v>
      </c>
      <c r="X807" s="46" t="e">
        <v>#N/A</v>
      </c>
      <c r="Y807" s="46" t="e">
        <v>#N/A</v>
      </c>
      <c r="Z807" s="46" t="e">
        <v>#N/A</v>
      </c>
      <c r="AA807" s="46" t="e">
        <v>#N/A</v>
      </c>
      <c r="AB807" s="46" t="e">
        <v>#N/A</v>
      </c>
      <c r="AC807" s="46" t="e">
        <v>#N/A</v>
      </c>
      <c r="AD807" s="46" t="e">
        <v>#N/A</v>
      </c>
      <c r="AE807" s="46" t="e">
        <v>#N/A</v>
      </c>
      <c r="AF807" s="46" t="e">
        <v>#N/A</v>
      </c>
      <c r="AG807" s="46" t="e">
        <v>#N/A</v>
      </c>
      <c r="AH807" s="46" t="e">
        <v>#N/A</v>
      </c>
      <c r="AI807" s="46" t="e">
        <v>#N/A</v>
      </c>
      <c r="AJ807" s="46" t="e">
        <v>#N/A</v>
      </c>
      <c r="AK807" s="46" t="e">
        <v>#N/A</v>
      </c>
      <c r="AL807" s="46" t="e">
        <v>#N/A</v>
      </c>
      <c r="AM807" s="46" t="e">
        <v>#N/A</v>
      </c>
      <c r="AN807" s="46" t="e">
        <v>#N/A</v>
      </c>
      <c r="AO807" s="46" t="e">
        <v>#N/A</v>
      </c>
      <c r="AP807" s="46" t="e">
        <v>#N/A</v>
      </c>
      <c r="AQ807" s="46" t="e">
        <v>#N/A</v>
      </c>
      <c r="AR807" s="46" t="e">
        <v>#N/A</v>
      </c>
      <c r="AS807" s="46" t="e">
        <v>#N/A</v>
      </c>
    </row>
    <row r="808" spans="1:45">
      <c r="A808" s="46" t="s">
        <v>224</v>
      </c>
      <c r="B808" s="46" t="s">
        <v>225</v>
      </c>
      <c r="C808" s="46" t="s">
        <v>44</v>
      </c>
      <c r="D808" s="46" t="s">
        <v>145</v>
      </c>
      <c r="E808" s="46" t="e">
        <v>#N/A</v>
      </c>
      <c r="F808" s="46" t="e">
        <v>#N/A</v>
      </c>
      <c r="G808" s="46" t="e">
        <v>#N/A</v>
      </c>
      <c r="H808" s="46" t="e">
        <v>#N/A</v>
      </c>
      <c r="I808" s="46" t="e">
        <v>#N/A</v>
      </c>
      <c r="J808" s="46" t="e">
        <v>#N/A</v>
      </c>
      <c r="K808" s="46" t="e">
        <v>#N/A</v>
      </c>
      <c r="L808" s="46" t="e">
        <v>#N/A</v>
      </c>
      <c r="M808" s="46" t="e">
        <v>#N/A</v>
      </c>
      <c r="N808" s="46" t="e">
        <v>#N/A</v>
      </c>
      <c r="O808" s="46" t="e">
        <v>#N/A</v>
      </c>
      <c r="P808" s="46" t="e">
        <v>#N/A</v>
      </c>
      <c r="Q808" s="46" t="e">
        <v>#N/A</v>
      </c>
      <c r="R808" s="46" t="e">
        <v>#N/A</v>
      </c>
      <c r="S808" s="46" t="e">
        <v>#N/A</v>
      </c>
      <c r="T808" s="46" t="e">
        <v>#N/A</v>
      </c>
      <c r="U808" s="46" t="e">
        <v>#N/A</v>
      </c>
      <c r="V808" s="46" t="e">
        <v>#N/A</v>
      </c>
      <c r="W808" s="46" t="e">
        <v>#N/A</v>
      </c>
      <c r="X808" s="46" t="e">
        <v>#N/A</v>
      </c>
      <c r="Y808" s="46" t="e">
        <v>#N/A</v>
      </c>
      <c r="Z808" s="46" t="e">
        <v>#N/A</v>
      </c>
      <c r="AA808" s="46" t="e">
        <v>#N/A</v>
      </c>
      <c r="AB808" s="46" t="e">
        <v>#N/A</v>
      </c>
      <c r="AC808" s="46" t="e">
        <v>#N/A</v>
      </c>
      <c r="AD808" s="46" t="e">
        <v>#N/A</v>
      </c>
      <c r="AE808" s="46" t="e">
        <v>#N/A</v>
      </c>
      <c r="AF808" s="46" t="e">
        <v>#N/A</v>
      </c>
      <c r="AG808" s="46" t="e">
        <v>#N/A</v>
      </c>
      <c r="AH808" s="46" t="e">
        <v>#N/A</v>
      </c>
      <c r="AI808" s="46" t="e">
        <v>#N/A</v>
      </c>
      <c r="AJ808" s="46" t="e">
        <v>#N/A</v>
      </c>
      <c r="AK808" s="46" t="e">
        <v>#N/A</v>
      </c>
      <c r="AL808" s="46" t="e">
        <v>#N/A</v>
      </c>
      <c r="AM808" s="46" t="e">
        <v>#N/A</v>
      </c>
      <c r="AN808" s="46" t="e">
        <v>#N/A</v>
      </c>
      <c r="AO808" s="46" t="e">
        <v>#N/A</v>
      </c>
      <c r="AP808" s="46" t="e">
        <v>#N/A</v>
      </c>
      <c r="AQ808" s="46" t="e">
        <v>#N/A</v>
      </c>
      <c r="AR808" s="46" t="e">
        <v>#N/A</v>
      </c>
      <c r="AS808" s="46" t="e">
        <v>#N/A</v>
      </c>
    </row>
    <row r="809" spans="1:45">
      <c r="A809" s="46" t="s">
        <v>224</v>
      </c>
      <c r="B809" s="46" t="s">
        <v>225</v>
      </c>
      <c r="C809" s="46" t="s">
        <v>43</v>
      </c>
      <c r="D809" s="46" t="s">
        <v>146</v>
      </c>
      <c r="E809" s="46" t="e">
        <v>#N/A</v>
      </c>
      <c r="F809" s="46" t="e">
        <v>#N/A</v>
      </c>
      <c r="G809" s="46" t="e">
        <v>#N/A</v>
      </c>
      <c r="H809" s="46" t="e">
        <v>#N/A</v>
      </c>
      <c r="I809" s="46" t="e">
        <v>#N/A</v>
      </c>
      <c r="J809" s="46" t="e">
        <v>#N/A</v>
      </c>
      <c r="K809" s="46" t="e">
        <v>#N/A</v>
      </c>
      <c r="L809" s="46" t="e">
        <v>#N/A</v>
      </c>
      <c r="M809" s="46" t="e">
        <v>#N/A</v>
      </c>
      <c r="N809" s="46" t="e">
        <v>#N/A</v>
      </c>
      <c r="O809" s="46" t="e">
        <v>#N/A</v>
      </c>
      <c r="P809" s="46" t="e">
        <v>#N/A</v>
      </c>
      <c r="Q809" s="46" t="e">
        <v>#N/A</v>
      </c>
      <c r="R809" s="46" t="e">
        <v>#N/A</v>
      </c>
      <c r="S809" s="46" t="e">
        <v>#N/A</v>
      </c>
      <c r="T809" s="46" t="e">
        <v>#N/A</v>
      </c>
      <c r="U809" s="46" t="e">
        <v>#N/A</v>
      </c>
      <c r="V809" s="46" t="e">
        <v>#N/A</v>
      </c>
      <c r="W809" s="46" t="e">
        <v>#N/A</v>
      </c>
      <c r="X809" s="46" t="e">
        <v>#N/A</v>
      </c>
      <c r="Y809" s="46" t="e">
        <v>#N/A</v>
      </c>
      <c r="Z809" s="46" t="e">
        <v>#N/A</v>
      </c>
      <c r="AA809" s="46" t="e">
        <v>#N/A</v>
      </c>
      <c r="AB809" s="46" t="e">
        <v>#N/A</v>
      </c>
      <c r="AC809" s="46" t="e">
        <v>#N/A</v>
      </c>
      <c r="AD809" s="46" t="e">
        <v>#N/A</v>
      </c>
      <c r="AE809" s="46" t="e">
        <v>#N/A</v>
      </c>
      <c r="AF809" s="46" t="e">
        <v>#N/A</v>
      </c>
      <c r="AG809" s="46" t="e">
        <v>#N/A</v>
      </c>
      <c r="AH809" s="46" t="e">
        <v>#N/A</v>
      </c>
      <c r="AI809" s="46" t="e">
        <v>#N/A</v>
      </c>
      <c r="AJ809" s="46" t="e">
        <v>#N/A</v>
      </c>
      <c r="AK809" s="46" t="e">
        <v>#N/A</v>
      </c>
      <c r="AL809" s="46" t="e">
        <v>#N/A</v>
      </c>
      <c r="AM809" s="46" t="e">
        <v>#N/A</v>
      </c>
      <c r="AN809" s="46" t="e">
        <v>#N/A</v>
      </c>
      <c r="AO809" s="46" t="e">
        <v>#N/A</v>
      </c>
      <c r="AP809" s="46" t="e">
        <v>#N/A</v>
      </c>
      <c r="AQ809" s="46" t="e">
        <v>#N/A</v>
      </c>
      <c r="AR809" s="46" t="e">
        <v>#N/A</v>
      </c>
      <c r="AS809" s="46" t="e">
        <v>#N/A</v>
      </c>
    </row>
    <row r="810" spans="1:45">
      <c r="A810" s="46" t="s">
        <v>224</v>
      </c>
      <c r="B810" s="46" t="s">
        <v>225</v>
      </c>
      <c r="C810" s="46" t="s">
        <v>147</v>
      </c>
      <c r="D810" s="46" t="s">
        <v>148</v>
      </c>
      <c r="E810" s="46" t="e">
        <v>#N/A</v>
      </c>
      <c r="F810" s="46" t="e">
        <v>#N/A</v>
      </c>
      <c r="G810" s="46" t="e">
        <v>#N/A</v>
      </c>
      <c r="H810" s="46" t="e">
        <v>#N/A</v>
      </c>
      <c r="I810" s="46" t="e">
        <v>#N/A</v>
      </c>
      <c r="J810" s="46" t="e">
        <v>#N/A</v>
      </c>
      <c r="K810" s="46" t="e">
        <v>#N/A</v>
      </c>
      <c r="L810" s="46" t="e">
        <v>#N/A</v>
      </c>
      <c r="M810" s="46" t="e">
        <v>#N/A</v>
      </c>
      <c r="N810" s="46" t="e">
        <v>#N/A</v>
      </c>
      <c r="O810" s="46" t="e">
        <v>#N/A</v>
      </c>
      <c r="P810" s="46" t="e">
        <v>#N/A</v>
      </c>
      <c r="Q810" s="46" t="e">
        <v>#N/A</v>
      </c>
      <c r="R810" s="46" t="e">
        <v>#N/A</v>
      </c>
      <c r="S810" s="46" t="e">
        <v>#N/A</v>
      </c>
      <c r="T810" s="46" t="e">
        <v>#N/A</v>
      </c>
      <c r="U810" s="46" t="e">
        <v>#N/A</v>
      </c>
      <c r="V810" s="46" t="e">
        <v>#N/A</v>
      </c>
      <c r="W810" s="46" t="e">
        <v>#N/A</v>
      </c>
      <c r="X810" s="46" t="e">
        <v>#N/A</v>
      </c>
      <c r="Y810" s="46" t="e">
        <v>#N/A</v>
      </c>
      <c r="Z810" s="46" t="e">
        <v>#N/A</v>
      </c>
      <c r="AA810" s="46" t="e">
        <v>#N/A</v>
      </c>
      <c r="AB810" s="46" t="e">
        <v>#N/A</v>
      </c>
      <c r="AC810" s="46" t="e">
        <v>#N/A</v>
      </c>
      <c r="AD810" s="46" t="e">
        <v>#N/A</v>
      </c>
      <c r="AE810" s="46" t="e">
        <v>#N/A</v>
      </c>
      <c r="AF810" s="46" t="e">
        <v>#N/A</v>
      </c>
      <c r="AG810" s="46">
        <v>5.7</v>
      </c>
      <c r="AH810" s="46" t="e">
        <v>#N/A</v>
      </c>
      <c r="AI810" s="46" t="e">
        <v>#N/A</v>
      </c>
      <c r="AJ810" s="46">
        <v>4</v>
      </c>
      <c r="AK810" s="46" t="e">
        <v>#N/A</v>
      </c>
      <c r="AL810" s="46" t="e">
        <v>#N/A</v>
      </c>
      <c r="AM810" s="46">
        <v>2.2999999999999998</v>
      </c>
      <c r="AN810" s="46" t="e">
        <v>#N/A</v>
      </c>
      <c r="AO810" s="46" t="e">
        <v>#N/A</v>
      </c>
      <c r="AP810" s="46" t="e">
        <v>#N/A</v>
      </c>
      <c r="AQ810" s="46">
        <v>2.9</v>
      </c>
      <c r="AR810" s="46" t="e">
        <v>#N/A</v>
      </c>
      <c r="AS810" s="46" t="e">
        <v>#N/A</v>
      </c>
    </row>
    <row r="811" spans="1:45">
      <c r="A811" s="46" t="s">
        <v>224</v>
      </c>
      <c r="B811" s="46" t="s">
        <v>225</v>
      </c>
      <c r="C811" s="46" t="s">
        <v>149</v>
      </c>
      <c r="D811" s="46" t="s">
        <v>150</v>
      </c>
      <c r="E811" s="46" t="e">
        <v>#N/A</v>
      </c>
      <c r="F811" s="46" t="e">
        <v>#N/A</v>
      </c>
      <c r="G811" s="46" t="e">
        <v>#N/A</v>
      </c>
      <c r="H811" s="46" t="e">
        <v>#N/A</v>
      </c>
      <c r="I811" s="46" t="e">
        <v>#N/A</v>
      </c>
      <c r="J811" s="46" t="e">
        <v>#N/A</v>
      </c>
      <c r="K811" s="46" t="e">
        <v>#N/A</v>
      </c>
      <c r="L811" s="46" t="e">
        <v>#N/A</v>
      </c>
      <c r="M811" s="46" t="e">
        <v>#N/A</v>
      </c>
      <c r="N811" s="46" t="e">
        <v>#N/A</v>
      </c>
      <c r="O811" s="46" t="e">
        <v>#N/A</v>
      </c>
      <c r="P811" s="46" t="e">
        <v>#N/A</v>
      </c>
      <c r="Q811" s="46" t="e">
        <v>#N/A</v>
      </c>
      <c r="R811" s="46" t="e">
        <v>#N/A</v>
      </c>
      <c r="S811" s="46" t="e">
        <v>#N/A</v>
      </c>
      <c r="T811" s="46" t="e">
        <v>#N/A</v>
      </c>
      <c r="U811" s="46" t="e">
        <v>#N/A</v>
      </c>
      <c r="V811" s="46" t="e">
        <v>#N/A</v>
      </c>
      <c r="W811" s="46" t="e">
        <v>#N/A</v>
      </c>
      <c r="X811" s="46" t="e">
        <v>#N/A</v>
      </c>
      <c r="Y811" s="46" t="e">
        <v>#N/A</v>
      </c>
      <c r="Z811" s="46" t="e">
        <v>#N/A</v>
      </c>
      <c r="AA811" s="46" t="e">
        <v>#N/A</v>
      </c>
      <c r="AB811" s="46" t="e">
        <v>#N/A</v>
      </c>
      <c r="AC811" s="46" t="e">
        <v>#N/A</v>
      </c>
      <c r="AD811" s="46" t="e">
        <v>#N/A</v>
      </c>
      <c r="AE811" s="46" t="e">
        <v>#N/A</v>
      </c>
      <c r="AF811" s="46" t="e">
        <v>#N/A</v>
      </c>
      <c r="AG811" s="46" t="e">
        <v>#N/A</v>
      </c>
      <c r="AH811" s="46" t="e">
        <v>#N/A</v>
      </c>
      <c r="AI811" s="46" t="e">
        <v>#N/A</v>
      </c>
      <c r="AJ811" s="46" t="e">
        <v>#N/A</v>
      </c>
      <c r="AK811" s="46" t="e">
        <v>#N/A</v>
      </c>
      <c r="AL811" s="46" t="e">
        <v>#N/A</v>
      </c>
      <c r="AM811" s="46">
        <v>5.0999999999999996</v>
      </c>
      <c r="AN811" s="46">
        <v>7.8</v>
      </c>
      <c r="AO811" s="46">
        <v>8.1</v>
      </c>
      <c r="AP811" s="46">
        <v>7.9</v>
      </c>
      <c r="AQ811" s="46">
        <v>5.6</v>
      </c>
      <c r="AR811" s="46">
        <v>5.9</v>
      </c>
      <c r="AS811" s="46" t="e">
        <v>#N/A</v>
      </c>
    </row>
    <row r="812" spans="1:45">
      <c r="A812" s="46" t="s">
        <v>224</v>
      </c>
      <c r="B812" s="46" t="s">
        <v>225</v>
      </c>
      <c r="C812" s="46" t="s">
        <v>151</v>
      </c>
      <c r="D812" s="46" t="s">
        <v>152</v>
      </c>
      <c r="E812" s="46" t="e">
        <v>#N/A</v>
      </c>
      <c r="F812" s="46" t="e">
        <v>#N/A</v>
      </c>
      <c r="G812" s="46" t="e">
        <v>#N/A</v>
      </c>
      <c r="H812" s="46" t="e">
        <v>#N/A</v>
      </c>
      <c r="I812" s="46" t="e">
        <v>#N/A</v>
      </c>
      <c r="J812" s="46" t="e">
        <v>#N/A</v>
      </c>
      <c r="K812" s="46" t="e">
        <v>#N/A</v>
      </c>
      <c r="L812" s="46" t="e">
        <v>#N/A</v>
      </c>
      <c r="M812" s="46" t="e">
        <v>#N/A</v>
      </c>
      <c r="N812" s="46" t="e">
        <v>#N/A</v>
      </c>
      <c r="O812" s="46" t="e">
        <v>#N/A</v>
      </c>
      <c r="P812" s="46" t="e">
        <v>#N/A</v>
      </c>
      <c r="Q812" s="46" t="e">
        <v>#N/A</v>
      </c>
      <c r="R812" s="46" t="e">
        <v>#N/A</v>
      </c>
      <c r="S812" s="46" t="e">
        <v>#N/A</v>
      </c>
      <c r="T812" s="46" t="e">
        <v>#N/A</v>
      </c>
      <c r="U812" s="46" t="e">
        <v>#N/A</v>
      </c>
      <c r="V812" s="46" t="e">
        <v>#N/A</v>
      </c>
      <c r="W812" s="46" t="e">
        <v>#N/A</v>
      </c>
      <c r="X812" s="46" t="e">
        <v>#N/A</v>
      </c>
      <c r="Y812" s="46" t="e">
        <v>#N/A</v>
      </c>
      <c r="Z812" s="46" t="e">
        <v>#N/A</v>
      </c>
      <c r="AA812" s="46" t="e">
        <v>#N/A</v>
      </c>
      <c r="AB812" s="46" t="e">
        <v>#N/A</v>
      </c>
      <c r="AC812" s="46" t="e">
        <v>#N/A</v>
      </c>
      <c r="AD812" s="46" t="e">
        <v>#N/A</v>
      </c>
      <c r="AE812" s="46" t="e">
        <v>#N/A</v>
      </c>
      <c r="AF812" s="46" t="e">
        <v>#N/A</v>
      </c>
      <c r="AG812" s="46" t="e">
        <v>#N/A</v>
      </c>
      <c r="AH812" s="46" t="e">
        <v>#N/A</v>
      </c>
      <c r="AI812" s="46" t="e">
        <v>#N/A</v>
      </c>
      <c r="AJ812" s="46" t="e">
        <v>#N/A</v>
      </c>
      <c r="AK812" s="46" t="e">
        <v>#N/A</v>
      </c>
      <c r="AL812" s="46" t="e">
        <v>#N/A</v>
      </c>
      <c r="AM812" s="46" t="e">
        <v>#N/A</v>
      </c>
      <c r="AN812" s="46" t="e">
        <v>#N/A</v>
      </c>
      <c r="AO812" s="46" t="e">
        <v>#N/A</v>
      </c>
      <c r="AP812" s="46" t="e">
        <v>#N/A</v>
      </c>
      <c r="AQ812" s="46" t="e">
        <v>#N/A</v>
      </c>
      <c r="AR812" s="46" t="e">
        <v>#N/A</v>
      </c>
      <c r="AS812" s="46" t="e">
        <v>#N/A</v>
      </c>
    </row>
    <row r="813" spans="1:45">
      <c r="A813" s="46" t="s">
        <v>224</v>
      </c>
      <c r="B813" s="46" t="s">
        <v>225</v>
      </c>
      <c r="C813" s="46" t="s">
        <v>153</v>
      </c>
      <c r="D813" s="46" t="s">
        <v>154</v>
      </c>
      <c r="E813" s="46" t="e">
        <v>#N/A</v>
      </c>
      <c r="F813" s="46" t="e">
        <v>#N/A</v>
      </c>
      <c r="G813" s="46" t="e">
        <v>#N/A</v>
      </c>
      <c r="H813" s="46" t="e">
        <v>#N/A</v>
      </c>
      <c r="I813" s="46" t="e">
        <v>#N/A</v>
      </c>
      <c r="J813" s="46" t="e">
        <v>#N/A</v>
      </c>
      <c r="K813" s="46" t="e">
        <v>#N/A</v>
      </c>
      <c r="L813" s="46" t="e">
        <v>#N/A</v>
      </c>
      <c r="M813" s="46" t="e">
        <v>#N/A</v>
      </c>
      <c r="N813" s="46" t="e">
        <v>#N/A</v>
      </c>
      <c r="O813" s="46" t="e">
        <v>#N/A</v>
      </c>
      <c r="P813" s="46" t="e">
        <v>#N/A</v>
      </c>
      <c r="Q813" s="46" t="e">
        <v>#N/A</v>
      </c>
      <c r="R813" s="46" t="e">
        <v>#N/A</v>
      </c>
      <c r="S813" s="46" t="e">
        <v>#N/A</v>
      </c>
      <c r="T813" s="46" t="e">
        <v>#N/A</v>
      </c>
      <c r="U813" s="46" t="e">
        <v>#N/A</v>
      </c>
      <c r="V813" s="46" t="e">
        <v>#N/A</v>
      </c>
      <c r="W813" s="46" t="e">
        <v>#N/A</v>
      </c>
      <c r="X813" s="46" t="e">
        <v>#N/A</v>
      </c>
      <c r="Y813" s="46" t="e">
        <v>#N/A</v>
      </c>
      <c r="Z813" s="46" t="e">
        <v>#N/A</v>
      </c>
      <c r="AA813" s="46" t="e">
        <v>#N/A</v>
      </c>
      <c r="AB813" s="46" t="e">
        <v>#N/A</v>
      </c>
      <c r="AC813" s="46" t="e">
        <v>#N/A</v>
      </c>
      <c r="AD813" s="46" t="e">
        <v>#N/A</v>
      </c>
      <c r="AE813" s="46" t="e">
        <v>#N/A</v>
      </c>
      <c r="AF813" s="46" t="e">
        <v>#N/A</v>
      </c>
      <c r="AG813" s="46" t="e">
        <v>#N/A</v>
      </c>
      <c r="AH813" s="46" t="e">
        <v>#N/A</v>
      </c>
      <c r="AI813" s="46" t="e">
        <v>#N/A</v>
      </c>
      <c r="AJ813" s="46" t="e">
        <v>#N/A</v>
      </c>
      <c r="AK813" s="46" t="e">
        <v>#N/A</v>
      </c>
      <c r="AL813" s="46" t="e">
        <v>#N/A</v>
      </c>
      <c r="AM813" s="46" t="e">
        <v>#N/A</v>
      </c>
      <c r="AN813" s="46" t="e">
        <v>#N/A</v>
      </c>
      <c r="AO813" s="46" t="e">
        <v>#N/A</v>
      </c>
      <c r="AP813" s="46" t="e">
        <v>#N/A</v>
      </c>
      <c r="AQ813" s="46" t="e">
        <v>#N/A</v>
      </c>
      <c r="AR813" s="46" t="e">
        <v>#N/A</v>
      </c>
      <c r="AS813" s="46" t="e">
        <v>#N/A</v>
      </c>
    </row>
    <row r="814" spans="1:45">
      <c r="A814" s="46" t="s">
        <v>224</v>
      </c>
      <c r="B814" s="46" t="s">
        <v>225</v>
      </c>
      <c r="C814" s="46" t="s">
        <v>45</v>
      </c>
      <c r="D814" s="46" t="s">
        <v>155</v>
      </c>
      <c r="E814" s="46" t="e">
        <v>#N/A</v>
      </c>
      <c r="F814" s="46" t="e">
        <v>#N/A</v>
      </c>
      <c r="G814" s="46" t="e">
        <v>#N/A</v>
      </c>
      <c r="H814" s="46" t="e">
        <v>#N/A</v>
      </c>
      <c r="I814" s="46" t="e">
        <v>#N/A</v>
      </c>
      <c r="J814" s="46" t="e">
        <v>#N/A</v>
      </c>
      <c r="K814" s="46" t="e">
        <v>#N/A</v>
      </c>
      <c r="L814" s="46" t="e">
        <v>#N/A</v>
      </c>
      <c r="M814" s="46" t="e">
        <v>#N/A</v>
      </c>
      <c r="N814" s="46" t="e">
        <v>#N/A</v>
      </c>
      <c r="O814" s="46" t="e">
        <v>#N/A</v>
      </c>
      <c r="P814" s="46" t="e">
        <v>#N/A</v>
      </c>
      <c r="Q814" s="46" t="e">
        <v>#N/A</v>
      </c>
      <c r="R814" s="46" t="e">
        <v>#N/A</v>
      </c>
      <c r="S814" s="46" t="e">
        <v>#N/A</v>
      </c>
      <c r="T814" s="46" t="e">
        <v>#N/A</v>
      </c>
      <c r="U814" s="46" t="e">
        <v>#N/A</v>
      </c>
      <c r="V814" s="46" t="e">
        <v>#N/A</v>
      </c>
      <c r="W814" s="46" t="e">
        <v>#N/A</v>
      </c>
      <c r="X814" s="46" t="e">
        <v>#N/A</v>
      </c>
      <c r="Y814" s="46" t="e">
        <v>#N/A</v>
      </c>
      <c r="Z814" s="46" t="e">
        <v>#N/A</v>
      </c>
      <c r="AA814" s="46" t="e">
        <v>#N/A</v>
      </c>
      <c r="AB814" s="46" t="e">
        <v>#N/A</v>
      </c>
      <c r="AC814" s="46" t="e">
        <v>#N/A</v>
      </c>
      <c r="AD814" s="46" t="e">
        <v>#N/A</v>
      </c>
      <c r="AE814" s="46" t="e">
        <v>#N/A</v>
      </c>
      <c r="AF814" s="46" t="e">
        <v>#N/A</v>
      </c>
      <c r="AG814" s="46" t="e">
        <v>#N/A</v>
      </c>
      <c r="AH814" s="46" t="e">
        <v>#N/A</v>
      </c>
      <c r="AI814" s="46" t="e">
        <v>#N/A</v>
      </c>
      <c r="AJ814" s="46" t="e">
        <v>#N/A</v>
      </c>
      <c r="AK814" s="46" t="e">
        <v>#N/A</v>
      </c>
      <c r="AL814" s="46" t="e">
        <v>#N/A</v>
      </c>
      <c r="AM814" s="46" t="e">
        <v>#N/A</v>
      </c>
      <c r="AN814" s="46" t="e">
        <v>#N/A</v>
      </c>
      <c r="AO814" s="46" t="e">
        <v>#N/A</v>
      </c>
      <c r="AP814" s="46" t="e">
        <v>#N/A</v>
      </c>
      <c r="AQ814" s="46" t="e">
        <v>#N/A</v>
      </c>
      <c r="AR814" s="46" t="e">
        <v>#N/A</v>
      </c>
      <c r="AS814" s="46" t="e">
        <v>#N/A</v>
      </c>
    </row>
    <row r="815" spans="1:45">
      <c r="A815" s="46" t="s">
        <v>224</v>
      </c>
      <c r="B815" s="46" t="s">
        <v>225</v>
      </c>
      <c r="C815" s="46" t="s">
        <v>156</v>
      </c>
      <c r="D815" s="46" t="s">
        <v>157</v>
      </c>
      <c r="E815" s="46" t="e">
        <v>#N/A</v>
      </c>
      <c r="F815" s="46" t="e">
        <v>#N/A</v>
      </c>
      <c r="G815" s="46" t="e">
        <v>#N/A</v>
      </c>
      <c r="H815" s="46" t="e">
        <v>#N/A</v>
      </c>
      <c r="I815" s="46" t="e">
        <v>#N/A</v>
      </c>
      <c r="J815" s="46" t="e">
        <v>#N/A</v>
      </c>
      <c r="K815" s="46" t="e">
        <v>#N/A</v>
      </c>
      <c r="L815" s="46" t="e">
        <v>#N/A</v>
      </c>
      <c r="M815" s="46" t="e">
        <v>#N/A</v>
      </c>
      <c r="N815" s="46" t="e">
        <v>#N/A</v>
      </c>
      <c r="O815" s="46" t="e">
        <v>#N/A</v>
      </c>
      <c r="P815" s="46" t="e">
        <v>#N/A</v>
      </c>
      <c r="Q815" s="46" t="e">
        <v>#N/A</v>
      </c>
      <c r="R815" s="46" t="e">
        <v>#N/A</v>
      </c>
      <c r="S815" s="46" t="e">
        <v>#N/A</v>
      </c>
      <c r="T815" s="46" t="e">
        <v>#N/A</v>
      </c>
      <c r="U815" s="46" t="e">
        <v>#N/A</v>
      </c>
      <c r="V815" s="46" t="e">
        <v>#N/A</v>
      </c>
      <c r="W815" s="46" t="e">
        <v>#N/A</v>
      </c>
      <c r="X815" s="46" t="e">
        <v>#N/A</v>
      </c>
      <c r="Y815" s="46" t="e">
        <v>#N/A</v>
      </c>
      <c r="Z815" s="46" t="e">
        <v>#N/A</v>
      </c>
      <c r="AA815" s="46" t="e">
        <v>#N/A</v>
      </c>
      <c r="AB815" s="46" t="e">
        <v>#N/A</v>
      </c>
      <c r="AC815" s="46" t="e">
        <v>#N/A</v>
      </c>
      <c r="AD815" s="46" t="e">
        <v>#N/A</v>
      </c>
      <c r="AE815" s="46" t="e">
        <v>#N/A</v>
      </c>
      <c r="AF815" s="46" t="e">
        <v>#N/A</v>
      </c>
      <c r="AG815" s="46" t="e">
        <v>#N/A</v>
      </c>
      <c r="AH815" s="46" t="e">
        <v>#N/A</v>
      </c>
      <c r="AI815" s="46" t="e">
        <v>#N/A</v>
      </c>
      <c r="AJ815" s="46" t="e">
        <v>#N/A</v>
      </c>
      <c r="AK815" s="46" t="e">
        <v>#N/A</v>
      </c>
      <c r="AL815" s="46" t="e">
        <v>#N/A</v>
      </c>
      <c r="AM815" s="46" t="e">
        <v>#N/A</v>
      </c>
      <c r="AN815" s="46" t="e">
        <v>#N/A</v>
      </c>
      <c r="AO815" s="46" t="e">
        <v>#N/A</v>
      </c>
      <c r="AP815" s="46" t="e">
        <v>#N/A</v>
      </c>
      <c r="AQ815" s="46" t="e">
        <v>#N/A</v>
      </c>
      <c r="AR815" s="46" t="e">
        <v>#N/A</v>
      </c>
      <c r="AS815" s="46" t="e">
        <v>#N/A</v>
      </c>
    </row>
    <row r="816" spans="1:45">
      <c r="A816" s="46" t="s">
        <v>224</v>
      </c>
      <c r="B816" s="46" t="s">
        <v>225</v>
      </c>
      <c r="C816" s="46" t="s">
        <v>158</v>
      </c>
      <c r="D816" s="46" t="s">
        <v>159</v>
      </c>
      <c r="E816" s="46" t="e">
        <v>#N/A</v>
      </c>
      <c r="F816" s="46" t="e">
        <v>#N/A</v>
      </c>
      <c r="G816" s="46" t="e">
        <v>#N/A</v>
      </c>
      <c r="H816" s="46" t="e">
        <v>#N/A</v>
      </c>
      <c r="I816" s="46" t="e">
        <v>#N/A</v>
      </c>
      <c r="J816" s="46" t="e">
        <v>#N/A</v>
      </c>
      <c r="K816" s="46" t="e">
        <v>#N/A</v>
      </c>
      <c r="L816" s="46" t="e">
        <v>#N/A</v>
      </c>
      <c r="M816" s="46" t="e">
        <v>#N/A</v>
      </c>
      <c r="N816" s="46" t="e">
        <v>#N/A</v>
      </c>
      <c r="O816" s="46" t="e">
        <v>#N/A</v>
      </c>
      <c r="P816" s="46" t="e">
        <v>#N/A</v>
      </c>
      <c r="Q816" s="46" t="e">
        <v>#N/A</v>
      </c>
      <c r="R816" s="46" t="e">
        <v>#N/A</v>
      </c>
      <c r="S816" s="46" t="e">
        <v>#N/A</v>
      </c>
      <c r="T816" s="46" t="e">
        <v>#N/A</v>
      </c>
      <c r="U816" s="46" t="e">
        <v>#N/A</v>
      </c>
      <c r="V816" s="46" t="e">
        <v>#N/A</v>
      </c>
      <c r="W816" s="46" t="e">
        <v>#N/A</v>
      </c>
      <c r="X816" s="46" t="e">
        <v>#N/A</v>
      </c>
      <c r="Y816" s="46" t="e">
        <v>#N/A</v>
      </c>
      <c r="Z816" s="46" t="e">
        <v>#N/A</v>
      </c>
      <c r="AA816" s="46" t="e">
        <v>#N/A</v>
      </c>
      <c r="AB816" s="46" t="e">
        <v>#N/A</v>
      </c>
      <c r="AC816" s="46" t="e">
        <v>#N/A</v>
      </c>
      <c r="AD816" s="46" t="e">
        <v>#N/A</v>
      </c>
      <c r="AE816" s="46" t="e">
        <v>#N/A</v>
      </c>
      <c r="AF816" s="46" t="e">
        <v>#N/A</v>
      </c>
      <c r="AG816" s="46" t="e">
        <v>#N/A</v>
      </c>
      <c r="AH816" s="46" t="e">
        <v>#N/A</v>
      </c>
      <c r="AI816" s="46" t="e">
        <v>#N/A</v>
      </c>
      <c r="AJ816" s="46" t="e">
        <v>#N/A</v>
      </c>
      <c r="AK816" s="46" t="e">
        <v>#N/A</v>
      </c>
      <c r="AL816" s="46" t="e">
        <v>#N/A</v>
      </c>
      <c r="AM816" s="46" t="e">
        <v>#N/A</v>
      </c>
      <c r="AN816" s="46" t="e">
        <v>#N/A</v>
      </c>
      <c r="AO816" s="46" t="e">
        <v>#N/A</v>
      </c>
      <c r="AP816" s="46" t="e">
        <v>#N/A</v>
      </c>
      <c r="AQ816" s="46" t="e">
        <v>#N/A</v>
      </c>
      <c r="AR816" s="46" t="e">
        <v>#N/A</v>
      </c>
      <c r="AS816" s="46" t="e">
        <v>#N/A</v>
      </c>
    </row>
    <row r="817" spans="1:45">
      <c r="A817" s="46" t="s">
        <v>224</v>
      </c>
      <c r="B817" s="46" t="s">
        <v>225</v>
      </c>
      <c r="C817" s="46" t="s">
        <v>160</v>
      </c>
      <c r="D817" s="46" t="s">
        <v>161</v>
      </c>
      <c r="E817" s="46" t="e">
        <v>#N/A</v>
      </c>
      <c r="F817" s="46" t="e">
        <v>#N/A</v>
      </c>
      <c r="G817" s="46" t="e">
        <v>#N/A</v>
      </c>
      <c r="H817" s="46" t="e">
        <v>#N/A</v>
      </c>
      <c r="I817" s="46" t="e">
        <v>#N/A</v>
      </c>
      <c r="J817" s="46" t="e">
        <v>#N/A</v>
      </c>
      <c r="K817" s="46" t="e">
        <v>#N/A</v>
      </c>
      <c r="L817" s="46" t="e">
        <v>#N/A</v>
      </c>
      <c r="M817" s="46" t="e">
        <v>#N/A</v>
      </c>
      <c r="N817" s="46" t="e">
        <v>#N/A</v>
      </c>
      <c r="O817" s="46" t="e">
        <v>#N/A</v>
      </c>
      <c r="P817" s="46" t="e">
        <v>#N/A</v>
      </c>
      <c r="Q817" s="46" t="e">
        <v>#N/A</v>
      </c>
      <c r="R817" s="46" t="e">
        <v>#N/A</v>
      </c>
      <c r="S817" s="46" t="e">
        <v>#N/A</v>
      </c>
      <c r="T817" s="46" t="e">
        <v>#N/A</v>
      </c>
      <c r="U817" s="46" t="e">
        <v>#N/A</v>
      </c>
      <c r="V817" s="46" t="e">
        <v>#N/A</v>
      </c>
      <c r="W817" s="46" t="e">
        <v>#N/A</v>
      </c>
      <c r="X817" s="46" t="e">
        <v>#N/A</v>
      </c>
      <c r="Y817" s="46" t="e">
        <v>#N/A</v>
      </c>
      <c r="Z817" s="46" t="e">
        <v>#N/A</v>
      </c>
      <c r="AA817" s="46" t="e">
        <v>#N/A</v>
      </c>
      <c r="AB817" s="46" t="e">
        <v>#N/A</v>
      </c>
      <c r="AC817" s="46" t="e">
        <v>#N/A</v>
      </c>
      <c r="AD817" s="46" t="e">
        <v>#N/A</v>
      </c>
      <c r="AE817" s="46" t="e">
        <v>#N/A</v>
      </c>
      <c r="AF817" s="46" t="e">
        <v>#N/A</v>
      </c>
      <c r="AG817" s="46" t="e">
        <v>#N/A</v>
      </c>
      <c r="AH817" s="46" t="e">
        <v>#N/A</v>
      </c>
      <c r="AI817" s="46" t="e">
        <v>#N/A</v>
      </c>
      <c r="AJ817" s="46" t="e">
        <v>#N/A</v>
      </c>
      <c r="AK817" s="46" t="e">
        <v>#N/A</v>
      </c>
      <c r="AL817" s="46" t="e">
        <v>#N/A</v>
      </c>
      <c r="AM817" s="46" t="e">
        <v>#N/A</v>
      </c>
      <c r="AN817" s="46" t="e">
        <v>#N/A</v>
      </c>
      <c r="AO817" s="46" t="e">
        <v>#N/A</v>
      </c>
      <c r="AP817" s="46" t="e">
        <v>#N/A</v>
      </c>
      <c r="AQ817" s="46" t="e">
        <v>#N/A</v>
      </c>
      <c r="AR817" s="46" t="e">
        <v>#N/A</v>
      </c>
      <c r="AS817" s="46" t="e">
        <v>#N/A</v>
      </c>
    </row>
    <row r="818" spans="1:45">
      <c r="A818" s="46" t="s">
        <v>224</v>
      </c>
      <c r="B818" s="46" t="s">
        <v>225</v>
      </c>
      <c r="C818" s="46" t="s">
        <v>162</v>
      </c>
      <c r="D818" s="46" t="s">
        <v>163</v>
      </c>
      <c r="E818" s="46" t="e">
        <v>#N/A</v>
      </c>
      <c r="F818" s="46" t="e">
        <v>#N/A</v>
      </c>
      <c r="G818" s="46" t="e">
        <v>#N/A</v>
      </c>
      <c r="H818" s="46" t="e">
        <v>#N/A</v>
      </c>
      <c r="I818" s="46" t="e">
        <v>#N/A</v>
      </c>
      <c r="J818" s="46" t="e">
        <v>#N/A</v>
      </c>
      <c r="K818" s="46" t="e">
        <v>#N/A</v>
      </c>
      <c r="L818" s="46" t="e">
        <v>#N/A</v>
      </c>
      <c r="M818" s="46" t="e">
        <v>#N/A</v>
      </c>
      <c r="N818" s="46" t="e">
        <v>#N/A</v>
      </c>
      <c r="O818" s="46" t="e">
        <v>#N/A</v>
      </c>
      <c r="P818" s="46" t="e">
        <v>#N/A</v>
      </c>
      <c r="Q818" s="46" t="e">
        <v>#N/A</v>
      </c>
      <c r="R818" s="46" t="e">
        <v>#N/A</v>
      </c>
      <c r="S818" s="46" t="e">
        <v>#N/A</v>
      </c>
      <c r="T818" s="46" t="e">
        <v>#N/A</v>
      </c>
      <c r="U818" s="46" t="e">
        <v>#N/A</v>
      </c>
      <c r="V818" s="46" t="e">
        <v>#N/A</v>
      </c>
      <c r="W818" s="46" t="e">
        <v>#N/A</v>
      </c>
      <c r="X818" s="46" t="e">
        <v>#N/A</v>
      </c>
      <c r="Y818" s="46" t="e">
        <v>#N/A</v>
      </c>
      <c r="Z818" s="46" t="e">
        <v>#N/A</v>
      </c>
      <c r="AA818" s="46" t="e">
        <v>#N/A</v>
      </c>
      <c r="AB818" s="46" t="e">
        <v>#N/A</v>
      </c>
      <c r="AC818" s="46" t="e">
        <v>#N/A</v>
      </c>
      <c r="AD818" s="46" t="e">
        <v>#N/A</v>
      </c>
      <c r="AE818" s="46" t="e">
        <v>#N/A</v>
      </c>
      <c r="AF818" s="46" t="e">
        <v>#N/A</v>
      </c>
      <c r="AG818" s="46" t="e">
        <v>#N/A</v>
      </c>
      <c r="AH818" s="46" t="e">
        <v>#N/A</v>
      </c>
      <c r="AI818" s="46" t="e">
        <v>#N/A</v>
      </c>
      <c r="AJ818" s="46" t="e">
        <v>#N/A</v>
      </c>
      <c r="AK818" s="46" t="e">
        <v>#N/A</v>
      </c>
      <c r="AL818" s="46">
        <v>6.4</v>
      </c>
      <c r="AM818" s="46">
        <v>5.4</v>
      </c>
      <c r="AN818" s="46">
        <v>5.3</v>
      </c>
      <c r="AO818" s="46">
        <v>6.8</v>
      </c>
      <c r="AP818" s="46">
        <v>5.6</v>
      </c>
      <c r="AQ818" s="46">
        <v>4.3</v>
      </c>
      <c r="AR818" s="46" t="e">
        <v>#N/A</v>
      </c>
      <c r="AS818" s="46" t="e">
        <v>#N/A</v>
      </c>
    </row>
    <row r="819" spans="1:45">
      <c r="A819" s="46" t="s">
        <v>224</v>
      </c>
      <c r="B819" s="46" t="s">
        <v>225</v>
      </c>
      <c r="C819" s="46" t="s">
        <v>164</v>
      </c>
      <c r="D819" s="46" t="s">
        <v>165</v>
      </c>
      <c r="E819" s="46" t="e">
        <v>#N/A</v>
      </c>
      <c r="F819" s="46" t="e">
        <v>#N/A</v>
      </c>
      <c r="G819" s="46" t="e">
        <v>#N/A</v>
      </c>
      <c r="H819" s="46" t="e">
        <v>#N/A</v>
      </c>
      <c r="I819" s="46" t="e">
        <v>#N/A</v>
      </c>
      <c r="J819" s="46" t="e">
        <v>#N/A</v>
      </c>
      <c r="K819" s="46" t="e">
        <v>#N/A</v>
      </c>
      <c r="L819" s="46" t="e">
        <v>#N/A</v>
      </c>
      <c r="M819" s="46" t="e">
        <v>#N/A</v>
      </c>
      <c r="N819" s="46" t="e">
        <v>#N/A</v>
      </c>
      <c r="O819" s="46" t="e">
        <v>#N/A</v>
      </c>
      <c r="P819" s="46" t="e">
        <v>#N/A</v>
      </c>
      <c r="Q819" s="46" t="e">
        <v>#N/A</v>
      </c>
      <c r="R819" s="46" t="e">
        <v>#N/A</v>
      </c>
      <c r="S819" s="46" t="e">
        <v>#N/A</v>
      </c>
      <c r="T819" s="46" t="e">
        <v>#N/A</v>
      </c>
      <c r="U819" s="46" t="e">
        <v>#N/A</v>
      </c>
      <c r="V819" s="46" t="e">
        <v>#N/A</v>
      </c>
      <c r="W819" s="46" t="e">
        <v>#N/A</v>
      </c>
      <c r="X819" s="46" t="e">
        <v>#N/A</v>
      </c>
      <c r="Y819" s="46" t="e">
        <v>#N/A</v>
      </c>
      <c r="Z819" s="46" t="e">
        <v>#N/A</v>
      </c>
      <c r="AA819" s="46" t="e">
        <v>#N/A</v>
      </c>
      <c r="AB819" s="46" t="e">
        <v>#N/A</v>
      </c>
      <c r="AC819" s="46" t="e">
        <v>#N/A</v>
      </c>
      <c r="AD819" s="46" t="e">
        <v>#N/A</v>
      </c>
      <c r="AE819" s="46" t="e">
        <v>#N/A</v>
      </c>
      <c r="AF819" s="46" t="e">
        <v>#N/A</v>
      </c>
      <c r="AG819" s="46" t="e">
        <v>#N/A</v>
      </c>
      <c r="AH819" s="46" t="e">
        <v>#N/A</v>
      </c>
      <c r="AI819" s="46" t="e">
        <v>#N/A</v>
      </c>
      <c r="AJ819" s="46" t="e">
        <v>#N/A</v>
      </c>
      <c r="AK819" s="46" t="e">
        <v>#N/A</v>
      </c>
      <c r="AL819" s="46" t="e">
        <v>#N/A</v>
      </c>
      <c r="AM819" s="46" t="e">
        <v>#N/A</v>
      </c>
      <c r="AN819" s="46" t="e">
        <v>#N/A</v>
      </c>
      <c r="AO819" s="46" t="e">
        <v>#N/A</v>
      </c>
      <c r="AP819" s="46" t="e">
        <v>#N/A</v>
      </c>
      <c r="AQ819" s="46" t="e">
        <v>#N/A</v>
      </c>
      <c r="AR819" s="46" t="e">
        <v>#N/A</v>
      </c>
      <c r="AS819" s="46" t="e">
        <v>#N/A</v>
      </c>
    </row>
    <row r="820" spans="1:45">
      <c r="A820" s="46" t="s">
        <v>224</v>
      </c>
      <c r="B820" s="46" t="s">
        <v>225</v>
      </c>
      <c r="C820" s="46" t="s">
        <v>166</v>
      </c>
      <c r="D820" s="46" t="s">
        <v>167</v>
      </c>
      <c r="E820" s="46" t="e">
        <v>#N/A</v>
      </c>
      <c r="F820" s="46" t="e">
        <v>#N/A</v>
      </c>
      <c r="G820" s="46" t="e">
        <v>#N/A</v>
      </c>
      <c r="H820" s="46" t="e">
        <v>#N/A</v>
      </c>
      <c r="I820" s="46" t="e">
        <v>#N/A</v>
      </c>
      <c r="J820" s="46" t="e">
        <v>#N/A</v>
      </c>
      <c r="K820" s="46" t="e">
        <v>#N/A</v>
      </c>
      <c r="L820" s="46" t="e">
        <v>#N/A</v>
      </c>
      <c r="M820" s="46" t="e">
        <v>#N/A</v>
      </c>
      <c r="N820" s="46" t="e">
        <v>#N/A</v>
      </c>
      <c r="O820" s="46" t="e">
        <v>#N/A</v>
      </c>
      <c r="P820" s="46" t="e">
        <v>#N/A</v>
      </c>
      <c r="Q820" s="46" t="e">
        <v>#N/A</v>
      </c>
      <c r="R820" s="46" t="e">
        <v>#N/A</v>
      </c>
      <c r="S820" s="46" t="e">
        <v>#N/A</v>
      </c>
      <c r="T820" s="46" t="e">
        <v>#N/A</v>
      </c>
      <c r="U820" s="46" t="e">
        <v>#N/A</v>
      </c>
      <c r="V820" s="46" t="e">
        <v>#N/A</v>
      </c>
      <c r="W820" s="46" t="e">
        <v>#N/A</v>
      </c>
      <c r="X820" s="46" t="e">
        <v>#N/A</v>
      </c>
      <c r="Y820" s="46" t="e">
        <v>#N/A</v>
      </c>
      <c r="Z820" s="46" t="e">
        <v>#N/A</v>
      </c>
      <c r="AA820" s="46" t="e">
        <v>#N/A</v>
      </c>
      <c r="AB820" s="46" t="e">
        <v>#N/A</v>
      </c>
      <c r="AC820" s="46" t="e">
        <v>#N/A</v>
      </c>
      <c r="AD820" s="46" t="e">
        <v>#N/A</v>
      </c>
      <c r="AE820" s="46" t="e">
        <v>#N/A</v>
      </c>
      <c r="AF820" s="46" t="e">
        <v>#N/A</v>
      </c>
      <c r="AG820" s="46" t="e">
        <v>#N/A</v>
      </c>
      <c r="AH820" s="46" t="e">
        <v>#N/A</v>
      </c>
      <c r="AI820" s="46" t="e">
        <v>#N/A</v>
      </c>
      <c r="AJ820" s="46" t="e">
        <v>#N/A</v>
      </c>
      <c r="AK820" s="46" t="e">
        <v>#N/A</v>
      </c>
      <c r="AL820" s="46" t="e">
        <v>#N/A</v>
      </c>
      <c r="AM820" s="46" t="e">
        <v>#N/A</v>
      </c>
      <c r="AN820" s="46" t="e">
        <v>#N/A</v>
      </c>
      <c r="AO820" s="46" t="e">
        <v>#N/A</v>
      </c>
      <c r="AP820" s="46" t="e">
        <v>#N/A</v>
      </c>
      <c r="AQ820" s="46" t="e">
        <v>#N/A</v>
      </c>
      <c r="AR820" s="46" t="e">
        <v>#N/A</v>
      </c>
      <c r="AS820" s="46" t="e">
        <v>#N/A</v>
      </c>
    </row>
    <row r="821" spans="1:45">
      <c r="A821" s="46" t="s">
        <v>224</v>
      </c>
      <c r="B821" s="46" t="s">
        <v>225</v>
      </c>
      <c r="C821" s="46" t="s">
        <v>168</v>
      </c>
      <c r="D821" s="46" t="s">
        <v>169</v>
      </c>
      <c r="E821" s="46" t="e">
        <v>#N/A</v>
      </c>
      <c r="F821" s="46" t="e">
        <v>#N/A</v>
      </c>
      <c r="G821" s="46" t="e">
        <v>#N/A</v>
      </c>
      <c r="H821" s="46" t="e">
        <v>#N/A</v>
      </c>
      <c r="I821" s="46" t="e">
        <v>#N/A</v>
      </c>
      <c r="J821" s="46" t="e">
        <v>#N/A</v>
      </c>
      <c r="K821" s="46" t="e">
        <v>#N/A</v>
      </c>
      <c r="L821" s="46" t="e">
        <v>#N/A</v>
      </c>
      <c r="M821" s="46" t="e">
        <v>#N/A</v>
      </c>
      <c r="N821" s="46" t="e">
        <v>#N/A</v>
      </c>
      <c r="O821" s="46" t="e">
        <v>#N/A</v>
      </c>
      <c r="P821" s="46" t="e">
        <v>#N/A</v>
      </c>
      <c r="Q821" s="46" t="e">
        <v>#N/A</v>
      </c>
      <c r="R821" s="46" t="e">
        <v>#N/A</v>
      </c>
      <c r="S821" s="46" t="e">
        <v>#N/A</v>
      </c>
      <c r="T821" s="46" t="e">
        <v>#N/A</v>
      </c>
      <c r="U821" s="46" t="e">
        <v>#N/A</v>
      </c>
      <c r="V821" s="46" t="e">
        <v>#N/A</v>
      </c>
      <c r="W821" s="46" t="e">
        <v>#N/A</v>
      </c>
      <c r="X821" s="46" t="e">
        <v>#N/A</v>
      </c>
      <c r="Y821" s="46" t="e">
        <v>#N/A</v>
      </c>
      <c r="Z821" s="46" t="e">
        <v>#N/A</v>
      </c>
      <c r="AA821" s="46" t="e">
        <v>#N/A</v>
      </c>
      <c r="AB821" s="46" t="e">
        <v>#N/A</v>
      </c>
      <c r="AC821" s="46" t="e">
        <v>#N/A</v>
      </c>
      <c r="AD821" s="46" t="e">
        <v>#N/A</v>
      </c>
      <c r="AE821" s="46" t="e">
        <v>#N/A</v>
      </c>
      <c r="AF821" s="46" t="e">
        <v>#N/A</v>
      </c>
      <c r="AG821" s="46" t="e">
        <v>#N/A</v>
      </c>
      <c r="AH821" s="46" t="e">
        <v>#N/A</v>
      </c>
      <c r="AI821" s="46" t="e">
        <v>#N/A</v>
      </c>
      <c r="AJ821" s="46" t="e">
        <v>#N/A</v>
      </c>
      <c r="AK821" s="46" t="e">
        <v>#N/A</v>
      </c>
      <c r="AL821" s="46" t="e">
        <v>#N/A</v>
      </c>
      <c r="AM821" s="46" t="e">
        <v>#N/A</v>
      </c>
      <c r="AN821" s="46" t="e">
        <v>#N/A</v>
      </c>
      <c r="AO821" s="46" t="e">
        <v>#N/A</v>
      </c>
      <c r="AP821" s="46" t="e">
        <v>#N/A</v>
      </c>
      <c r="AQ821" s="46" t="e">
        <v>#N/A</v>
      </c>
      <c r="AR821" s="46" t="e">
        <v>#N/A</v>
      </c>
      <c r="AS821" s="46" t="e">
        <v>#N/A</v>
      </c>
    </row>
    <row r="822" spans="1:45">
      <c r="A822" s="46" t="s">
        <v>224</v>
      </c>
      <c r="B822" s="46" t="s">
        <v>225</v>
      </c>
      <c r="C822" s="46" t="s">
        <v>170</v>
      </c>
      <c r="D822" s="46" t="s">
        <v>171</v>
      </c>
      <c r="E822" s="46" t="e">
        <v>#N/A</v>
      </c>
      <c r="F822" s="46" t="e">
        <v>#N/A</v>
      </c>
      <c r="G822" s="46" t="e">
        <v>#N/A</v>
      </c>
      <c r="H822" s="46" t="e">
        <v>#N/A</v>
      </c>
      <c r="I822" s="46" t="e">
        <v>#N/A</v>
      </c>
      <c r="J822" s="46" t="e">
        <v>#N/A</v>
      </c>
      <c r="K822" s="46" t="e">
        <v>#N/A</v>
      </c>
      <c r="L822" s="46" t="e">
        <v>#N/A</v>
      </c>
      <c r="M822" s="46" t="e">
        <v>#N/A</v>
      </c>
      <c r="N822" s="46" t="e">
        <v>#N/A</v>
      </c>
      <c r="O822" s="46" t="e">
        <v>#N/A</v>
      </c>
      <c r="P822" s="46" t="e">
        <v>#N/A</v>
      </c>
      <c r="Q822" s="46" t="e">
        <v>#N/A</v>
      </c>
      <c r="R822" s="46" t="e">
        <v>#N/A</v>
      </c>
      <c r="S822" s="46" t="e">
        <v>#N/A</v>
      </c>
      <c r="T822" s="46" t="e">
        <v>#N/A</v>
      </c>
      <c r="U822" s="46" t="e">
        <v>#N/A</v>
      </c>
      <c r="V822" s="46" t="e">
        <v>#N/A</v>
      </c>
      <c r="W822" s="46" t="e">
        <v>#N/A</v>
      </c>
      <c r="X822" s="46" t="e">
        <v>#N/A</v>
      </c>
      <c r="Y822" s="46" t="e">
        <v>#N/A</v>
      </c>
      <c r="Z822" s="46" t="e">
        <v>#N/A</v>
      </c>
      <c r="AA822" s="46" t="e">
        <v>#N/A</v>
      </c>
      <c r="AB822" s="46" t="e">
        <v>#N/A</v>
      </c>
      <c r="AC822" s="46" t="e">
        <v>#N/A</v>
      </c>
      <c r="AD822" s="46" t="e">
        <v>#N/A</v>
      </c>
      <c r="AE822" s="46" t="e">
        <v>#N/A</v>
      </c>
      <c r="AF822" s="46">
        <v>14.8</v>
      </c>
      <c r="AG822" s="46">
        <v>13.3</v>
      </c>
      <c r="AH822" s="46">
        <v>10.199999999999999</v>
      </c>
      <c r="AI822" s="46">
        <v>8.3000000000000007</v>
      </c>
      <c r="AJ822" s="46">
        <v>7.5</v>
      </c>
      <c r="AK822" s="46">
        <v>3.9</v>
      </c>
      <c r="AL822" s="46">
        <v>2.4</v>
      </c>
      <c r="AM822" s="46">
        <v>2.2999999999999998</v>
      </c>
      <c r="AN822" s="46">
        <v>1.3</v>
      </c>
      <c r="AO822" s="46">
        <v>1.1000000000000001</v>
      </c>
      <c r="AP822" s="46">
        <v>0.9</v>
      </c>
      <c r="AQ822" s="46">
        <v>0.5</v>
      </c>
      <c r="AR822" s="46">
        <v>0.4</v>
      </c>
      <c r="AS822" s="46" t="e">
        <v>#N/A</v>
      </c>
    </row>
    <row r="823" spans="1:45">
      <c r="A823" s="46" t="s">
        <v>224</v>
      </c>
      <c r="B823" s="46" t="s">
        <v>225</v>
      </c>
      <c r="C823" s="46" t="s">
        <v>172</v>
      </c>
      <c r="D823" s="46" t="s">
        <v>173</v>
      </c>
      <c r="E823" s="46" t="e">
        <v>#N/A</v>
      </c>
      <c r="F823" s="46" t="e">
        <v>#N/A</v>
      </c>
      <c r="G823" s="46" t="e">
        <v>#N/A</v>
      </c>
      <c r="H823" s="46" t="e">
        <v>#N/A</v>
      </c>
      <c r="I823" s="46" t="e">
        <v>#N/A</v>
      </c>
      <c r="J823" s="46" t="e">
        <v>#N/A</v>
      </c>
      <c r="K823" s="46" t="e">
        <v>#N/A</v>
      </c>
      <c r="L823" s="46" t="e">
        <v>#N/A</v>
      </c>
      <c r="M823" s="46" t="e">
        <v>#N/A</v>
      </c>
      <c r="N823" s="46" t="e">
        <v>#N/A</v>
      </c>
      <c r="O823" s="46" t="e">
        <v>#N/A</v>
      </c>
      <c r="P823" s="46" t="e">
        <v>#N/A</v>
      </c>
      <c r="Q823" s="46" t="e">
        <v>#N/A</v>
      </c>
      <c r="R823" s="46" t="e">
        <v>#N/A</v>
      </c>
      <c r="S823" s="46" t="e">
        <v>#N/A</v>
      </c>
      <c r="T823" s="46" t="e">
        <v>#N/A</v>
      </c>
      <c r="U823" s="46" t="e">
        <v>#N/A</v>
      </c>
      <c r="V823" s="46" t="e">
        <v>#N/A</v>
      </c>
      <c r="W823" s="46" t="e">
        <v>#N/A</v>
      </c>
      <c r="X823" s="46" t="e">
        <v>#N/A</v>
      </c>
      <c r="Y823" s="46" t="e">
        <v>#N/A</v>
      </c>
      <c r="Z823" s="46" t="e">
        <v>#N/A</v>
      </c>
      <c r="AA823" s="46" t="e">
        <v>#N/A</v>
      </c>
      <c r="AB823" s="46" t="e">
        <v>#N/A</v>
      </c>
      <c r="AC823" s="46" t="e">
        <v>#N/A</v>
      </c>
      <c r="AD823" s="46" t="e">
        <v>#N/A</v>
      </c>
      <c r="AE823" s="46" t="e">
        <v>#N/A</v>
      </c>
      <c r="AF823" s="46" t="e">
        <v>#N/A</v>
      </c>
      <c r="AG823" s="46" t="e">
        <v>#N/A</v>
      </c>
      <c r="AH823" s="46" t="e">
        <v>#N/A</v>
      </c>
      <c r="AI823" s="46" t="e">
        <v>#N/A</v>
      </c>
      <c r="AJ823" s="46" t="e">
        <v>#N/A</v>
      </c>
      <c r="AK823" s="46">
        <v>9.1</v>
      </c>
      <c r="AL823" s="46">
        <v>6.6</v>
      </c>
      <c r="AM823" s="46">
        <v>7.5</v>
      </c>
      <c r="AN823" s="46">
        <v>6.1</v>
      </c>
      <c r="AO823" s="46">
        <v>7.5</v>
      </c>
      <c r="AP823" s="46">
        <v>7.5</v>
      </c>
      <c r="AQ823" s="46">
        <v>7.7</v>
      </c>
      <c r="AR823" s="46" t="e">
        <v>#N/A</v>
      </c>
      <c r="AS823" s="46" t="e">
        <v>#N/A</v>
      </c>
    </row>
    <row r="824" spans="1:45">
      <c r="A824" s="46" t="s">
        <v>224</v>
      </c>
      <c r="B824" s="46" t="s">
        <v>225</v>
      </c>
      <c r="C824" s="46" t="s">
        <v>174</v>
      </c>
      <c r="D824" s="46" t="s">
        <v>175</v>
      </c>
      <c r="E824" s="46" t="e">
        <v>#N/A</v>
      </c>
      <c r="F824" s="46" t="e">
        <v>#N/A</v>
      </c>
      <c r="G824" s="46" t="e">
        <v>#N/A</v>
      </c>
      <c r="H824" s="46" t="e">
        <v>#N/A</v>
      </c>
      <c r="I824" s="46" t="e">
        <v>#N/A</v>
      </c>
      <c r="J824" s="46" t="e">
        <v>#N/A</v>
      </c>
      <c r="K824" s="46" t="e">
        <v>#N/A</v>
      </c>
      <c r="L824" s="46" t="e">
        <v>#N/A</v>
      </c>
      <c r="M824" s="46" t="e">
        <v>#N/A</v>
      </c>
      <c r="N824" s="46" t="e">
        <v>#N/A</v>
      </c>
      <c r="O824" s="46" t="e">
        <v>#N/A</v>
      </c>
      <c r="P824" s="46" t="e">
        <v>#N/A</v>
      </c>
      <c r="Q824" s="46" t="e">
        <v>#N/A</v>
      </c>
      <c r="R824" s="46" t="e">
        <v>#N/A</v>
      </c>
      <c r="S824" s="46" t="e">
        <v>#N/A</v>
      </c>
      <c r="T824" s="46" t="e">
        <v>#N/A</v>
      </c>
      <c r="U824" s="46" t="e">
        <v>#N/A</v>
      </c>
      <c r="V824" s="46" t="e">
        <v>#N/A</v>
      </c>
      <c r="W824" s="46" t="e">
        <v>#N/A</v>
      </c>
      <c r="X824" s="46" t="e">
        <v>#N/A</v>
      </c>
      <c r="Y824" s="46" t="e">
        <v>#N/A</v>
      </c>
      <c r="Z824" s="46" t="e">
        <v>#N/A</v>
      </c>
      <c r="AA824" s="46" t="e">
        <v>#N/A</v>
      </c>
      <c r="AB824" s="46" t="e">
        <v>#N/A</v>
      </c>
      <c r="AC824" s="46" t="e">
        <v>#N/A</v>
      </c>
      <c r="AD824" s="46" t="e">
        <v>#N/A</v>
      </c>
      <c r="AE824" s="46" t="e">
        <v>#N/A</v>
      </c>
      <c r="AF824" s="46" t="e">
        <v>#N/A</v>
      </c>
      <c r="AG824" s="46" t="e">
        <v>#N/A</v>
      </c>
      <c r="AH824" s="46" t="e">
        <v>#N/A</v>
      </c>
      <c r="AI824" s="46" t="e">
        <v>#N/A</v>
      </c>
      <c r="AJ824" s="46" t="e">
        <v>#N/A</v>
      </c>
      <c r="AK824" s="46" t="e">
        <v>#N/A</v>
      </c>
      <c r="AL824" s="46" t="e">
        <v>#N/A</v>
      </c>
      <c r="AM824" s="46" t="e">
        <v>#N/A</v>
      </c>
      <c r="AN824" s="46" t="e">
        <v>#N/A</v>
      </c>
      <c r="AO824" s="46" t="e">
        <v>#N/A</v>
      </c>
      <c r="AP824" s="46" t="e">
        <v>#N/A</v>
      </c>
      <c r="AQ824" s="46" t="e">
        <v>#N/A</v>
      </c>
      <c r="AR824" s="46" t="e">
        <v>#N/A</v>
      </c>
      <c r="AS824" s="46" t="e">
        <v>#N/A</v>
      </c>
    </row>
    <row r="825" spans="1:45">
      <c r="A825" s="46" t="s">
        <v>224</v>
      </c>
      <c r="B825" s="46" t="s">
        <v>225</v>
      </c>
      <c r="C825" s="46" t="s">
        <v>176</v>
      </c>
      <c r="D825" s="46" t="s">
        <v>177</v>
      </c>
      <c r="E825" s="46" t="e">
        <v>#N/A</v>
      </c>
      <c r="F825" s="46" t="e">
        <v>#N/A</v>
      </c>
      <c r="G825" s="46" t="e">
        <v>#N/A</v>
      </c>
      <c r="H825" s="46" t="e">
        <v>#N/A</v>
      </c>
      <c r="I825" s="46" t="e">
        <v>#N/A</v>
      </c>
      <c r="J825" s="46" t="e">
        <v>#N/A</v>
      </c>
      <c r="K825" s="46" t="e">
        <v>#N/A</v>
      </c>
      <c r="L825" s="46" t="e">
        <v>#N/A</v>
      </c>
      <c r="M825" s="46" t="e">
        <v>#N/A</v>
      </c>
      <c r="N825" s="46" t="e">
        <v>#N/A</v>
      </c>
      <c r="O825" s="46" t="e">
        <v>#N/A</v>
      </c>
      <c r="P825" s="46" t="e">
        <v>#N/A</v>
      </c>
      <c r="Q825" s="46" t="e">
        <v>#N/A</v>
      </c>
      <c r="R825" s="46" t="e">
        <v>#N/A</v>
      </c>
      <c r="S825" s="46" t="e">
        <v>#N/A</v>
      </c>
      <c r="T825" s="46" t="e">
        <v>#N/A</v>
      </c>
      <c r="U825" s="46" t="e">
        <v>#N/A</v>
      </c>
      <c r="V825" s="46" t="e">
        <v>#N/A</v>
      </c>
      <c r="W825" s="46" t="e">
        <v>#N/A</v>
      </c>
      <c r="X825" s="46" t="e">
        <v>#N/A</v>
      </c>
      <c r="Y825" s="46" t="e">
        <v>#N/A</v>
      </c>
      <c r="Z825" s="46" t="e">
        <v>#N/A</v>
      </c>
      <c r="AA825" s="46" t="e">
        <v>#N/A</v>
      </c>
      <c r="AB825" s="46" t="e">
        <v>#N/A</v>
      </c>
      <c r="AC825" s="46" t="e">
        <v>#N/A</v>
      </c>
      <c r="AD825" s="46" t="e">
        <v>#N/A</v>
      </c>
      <c r="AE825" s="46" t="e">
        <v>#N/A</v>
      </c>
      <c r="AF825" s="46" t="e">
        <v>#N/A</v>
      </c>
      <c r="AG825" s="46" t="e">
        <v>#N/A</v>
      </c>
      <c r="AH825" s="46" t="e">
        <v>#N/A</v>
      </c>
      <c r="AI825" s="46" t="e">
        <v>#N/A</v>
      </c>
      <c r="AJ825" s="46">
        <v>2.1</v>
      </c>
      <c r="AK825" s="46">
        <v>1.9</v>
      </c>
      <c r="AL825" s="46">
        <v>1.4</v>
      </c>
      <c r="AM825" s="46">
        <v>0.9</v>
      </c>
      <c r="AN825" s="46">
        <v>1.4</v>
      </c>
      <c r="AO825" s="46">
        <v>1.1000000000000001</v>
      </c>
      <c r="AP825" s="46">
        <v>2</v>
      </c>
      <c r="AQ825" s="46">
        <v>2.8</v>
      </c>
      <c r="AR825" s="46" t="e">
        <v>#N/A</v>
      </c>
      <c r="AS825" s="46" t="e">
        <v>#N/A</v>
      </c>
    </row>
    <row r="826" spans="1:45">
      <c r="A826" s="46" t="s">
        <v>224</v>
      </c>
      <c r="B826" s="46" t="s">
        <v>225</v>
      </c>
      <c r="C826" s="46" t="s">
        <v>178</v>
      </c>
      <c r="D826" s="46" t="s">
        <v>179</v>
      </c>
      <c r="E826" s="46" t="e">
        <v>#N/A</v>
      </c>
      <c r="F826" s="46" t="e">
        <v>#N/A</v>
      </c>
      <c r="G826" s="46" t="e">
        <v>#N/A</v>
      </c>
      <c r="H826" s="46" t="e">
        <v>#N/A</v>
      </c>
      <c r="I826" s="46" t="e">
        <v>#N/A</v>
      </c>
      <c r="J826" s="46" t="e">
        <v>#N/A</v>
      </c>
      <c r="K826" s="46" t="e">
        <v>#N/A</v>
      </c>
      <c r="L826" s="46" t="e">
        <v>#N/A</v>
      </c>
      <c r="M826" s="46" t="e">
        <v>#N/A</v>
      </c>
      <c r="N826" s="46" t="e">
        <v>#N/A</v>
      </c>
      <c r="O826" s="46" t="e">
        <v>#N/A</v>
      </c>
      <c r="P826" s="46" t="e">
        <v>#N/A</v>
      </c>
      <c r="Q826" s="46" t="e">
        <v>#N/A</v>
      </c>
      <c r="R826" s="46" t="e">
        <v>#N/A</v>
      </c>
      <c r="S826" s="46" t="e">
        <v>#N/A</v>
      </c>
      <c r="T826" s="46" t="e">
        <v>#N/A</v>
      </c>
      <c r="U826" s="46" t="e">
        <v>#N/A</v>
      </c>
      <c r="V826" s="46" t="e">
        <v>#N/A</v>
      </c>
      <c r="W826" s="46" t="e">
        <v>#N/A</v>
      </c>
      <c r="X826" s="46" t="e">
        <v>#N/A</v>
      </c>
      <c r="Y826" s="46" t="e">
        <v>#N/A</v>
      </c>
      <c r="Z826" s="46" t="e">
        <v>#N/A</v>
      </c>
      <c r="AA826" s="46" t="e">
        <v>#N/A</v>
      </c>
      <c r="AB826" s="46" t="e">
        <v>#N/A</v>
      </c>
      <c r="AC826" s="46" t="e">
        <v>#N/A</v>
      </c>
      <c r="AD826" s="46" t="e">
        <v>#N/A</v>
      </c>
      <c r="AE826" s="46" t="e">
        <v>#N/A</v>
      </c>
      <c r="AF826" s="46" t="e">
        <v>#N/A</v>
      </c>
      <c r="AG826" s="46" t="e">
        <v>#N/A</v>
      </c>
      <c r="AH826" s="46" t="e">
        <v>#N/A</v>
      </c>
      <c r="AI826" s="46" t="e">
        <v>#N/A</v>
      </c>
      <c r="AJ826" s="46" t="e">
        <v>#N/A</v>
      </c>
      <c r="AK826" s="46">
        <v>7.9</v>
      </c>
      <c r="AL826" s="46">
        <v>5.9</v>
      </c>
      <c r="AM826" s="46">
        <v>6.4</v>
      </c>
      <c r="AN826" s="46">
        <v>5.9</v>
      </c>
      <c r="AO826" s="46">
        <v>4.5</v>
      </c>
      <c r="AP826" s="46">
        <v>3.2</v>
      </c>
      <c r="AQ826" s="46">
        <v>2.9</v>
      </c>
      <c r="AR826" s="46">
        <v>2</v>
      </c>
      <c r="AS826" s="46" t="e">
        <v>#N/A</v>
      </c>
    </row>
    <row r="827" spans="1:45">
      <c r="A827" s="46" t="s">
        <v>224</v>
      </c>
      <c r="B827" s="46" t="s">
        <v>225</v>
      </c>
      <c r="C827" s="46" t="s">
        <v>180</v>
      </c>
      <c r="D827" s="46" t="s">
        <v>181</v>
      </c>
      <c r="E827" s="46" t="e">
        <v>#N/A</v>
      </c>
      <c r="F827" s="46" t="e">
        <v>#N/A</v>
      </c>
      <c r="G827" s="46" t="e">
        <v>#N/A</v>
      </c>
      <c r="H827" s="46" t="e">
        <v>#N/A</v>
      </c>
      <c r="I827" s="46" t="e">
        <v>#N/A</v>
      </c>
      <c r="J827" s="46" t="e">
        <v>#N/A</v>
      </c>
      <c r="K827" s="46" t="e">
        <v>#N/A</v>
      </c>
      <c r="L827" s="46" t="e">
        <v>#N/A</v>
      </c>
      <c r="M827" s="46" t="e">
        <v>#N/A</v>
      </c>
      <c r="N827" s="46" t="e">
        <v>#N/A</v>
      </c>
      <c r="O827" s="46" t="e">
        <v>#N/A</v>
      </c>
      <c r="P827" s="46" t="e">
        <v>#N/A</v>
      </c>
      <c r="Q827" s="46" t="e">
        <v>#N/A</v>
      </c>
      <c r="R827" s="46" t="e">
        <v>#N/A</v>
      </c>
      <c r="S827" s="46" t="e">
        <v>#N/A</v>
      </c>
      <c r="T827" s="46" t="e">
        <v>#N/A</v>
      </c>
      <c r="U827" s="46" t="e">
        <v>#N/A</v>
      </c>
      <c r="V827" s="46" t="e">
        <v>#N/A</v>
      </c>
      <c r="W827" s="46" t="e">
        <v>#N/A</v>
      </c>
      <c r="X827" s="46" t="e">
        <v>#N/A</v>
      </c>
      <c r="Y827" s="46" t="e">
        <v>#N/A</v>
      </c>
      <c r="Z827" s="46" t="e">
        <v>#N/A</v>
      </c>
      <c r="AA827" s="46" t="e">
        <v>#N/A</v>
      </c>
      <c r="AB827" s="46" t="e">
        <v>#N/A</v>
      </c>
      <c r="AC827" s="46" t="e">
        <v>#N/A</v>
      </c>
      <c r="AD827" s="46" t="e">
        <v>#N/A</v>
      </c>
      <c r="AE827" s="46" t="e">
        <v>#N/A</v>
      </c>
      <c r="AF827" s="46" t="e">
        <v>#N/A</v>
      </c>
      <c r="AG827" s="46" t="e">
        <v>#N/A</v>
      </c>
      <c r="AH827" s="46" t="e">
        <v>#N/A</v>
      </c>
      <c r="AI827" s="46" t="e">
        <v>#N/A</v>
      </c>
      <c r="AJ827" s="46" t="e">
        <v>#N/A</v>
      </c>
      <c r="AK827" s="46" t="e">
        <v>#N/A</v>
      </c>
      <c r="AL827" s="46" t="e">
        <v>#N/A</v>
      </c>
      <c r="AM827" s="46" t="e">
        <v>#N/A</v>
      </c>
      <c r="AN827" s="46" t="e">
        <v>#N/A</v>
      </c>
      <c r="AO827" s="46" t="e">
        <v>#N/A</v>
      </c>
      <c r="AP827" s="46" t="e">
        <v>#N/A</v>
      </c>
      <c r="AQ827" s="46" t="e">
        <v>#N/A</v>
      </c>
      <c r="AR827" s="46" t="e">
        <v>#N/A</v>
      </c>
      <c r="AS827" s="46" t="e">
        <v>#N/A</v>
      </c>
    </row>
    <row r="828" spans="1:45">
      <c r="A828" s="46" t="s">
        <v>224</v>
      </c>
      <c r="B828" s="46" t="s">
        <v>225</v>
      </c>
      <c r="C828" s="46" t="s">
        <v>182</v>
      </c>
      <c r="D828" s="46" t="s">
        <v>183</v>
      </c>
      <c r="E828" s="46" t="e">
        <v>#N/A</v>
      </c>
      <c r="F828" s="46" t="e">
        <v>#N/A</v>
      </c>
      <c r="G828" s="46" t="e">
        <v>#N/A</v>
      </c>
      <c r="H828" s="46" t="e">
        <v>#N/A</v>
      </c>
      <c r="I828" s="46" t="e">
        <v>#N/A</v>
      </c>
      <c r="J828" s="46" t="e">
        <v>#N/A</v>
      </c>
      <c r="K828" s="46" t="e">
        <v>#N/A</v>
      </c>
      <c r="L828" s="46" t="e">
        <v>#N/A</v>
      </c>
      <c r="M828" s="46" t="e">
        <v>#N/A</v>
      </c>
      <c r="N828" s="46" t="e">
        <v>#N/A</v>
      </c>
      <c r="O828" s="46" t="e">
        <v>#N/A</v>
      </c>
      <c r="P828" s="46" t="e">
        <v>#N/A</v>
      </c>
      <c r="Q828" s="46" t="e">
        <v>#N/A</v>
      </c>
      <c r="R828" s="46" t="e">
        <v>#N/A</v>
      </c>
      <c r="S828" s="46" t="e">
        <v>#N/A</v>
      </c>
      <c r="T828" s="46" t="e">
        <v>#N/A</v>
      </c>
      <c r="U828" s="46" t="e">
        <v>#N/A</v>
      </c>
      <c r="V828" s="46" t="e">
        <v>#N/A</v>
      </c>
      <c r="W828" s="46" t="e">
        <v>#N/A</v>
      </c>
      <c r="X828" s="46" t="e">
        <v>#N/A</v>
      </c>
      <c r="Y828" s="46" t="e">
        <v>#N/A</v>
      </c>
      <c r="Z828" s="46" t="e">
        <v>#N/A</v>
      </c>
      <c r="AA828" s="46" t="e">
        <v>#N/A</v>
      </c>
      <c r="AB828" s="46" t="e">
        <v>#N/A</v>
      </c>
      <c r="AC828" s="46" t="e">
        <v>#N/A</v>
      </c>
      <c r="AD828" s="46" t="e">
        <v>#N/A</v>
      </c>
      <c r="AE828" s="46" t="e">
        <v>#N/A</v>
      </c>
      <c r="AF828" s="46" t="e">
        <v>#N/A</v>
      </c>
      <c r="AG828" s="46" t="e">
        <v>#N/A</v>
      </c>
      <c r="AH828" s="46" t="e">
        <v>#N/A</v>
      </c>
      <c r="AI828" s="46" t="e">
        <v>#N/A</v>
      </c>
      <c r="AJ828" s="46" t="e">
        <v>#N/A</v>
      </c>
      <c r="AK828" s="46" t="e">
        <v>#N/A</v>
      </c>
      <c r="AL828" s="46" t="e">
        <v>#N/A</v>
      </c>
      <c r="AM828" s="46" t="e">
        <v>#N/A</v>
      </c>
      <c r="AN828" s="46" t="e">
        <v>#N/A</v>
      </c>
      <c r="AO828" s="46" t="e">
        <v>#N/A</v>
      </c>
      <c r="AP828" s="46" t="e">
        <v>#N/A</v>
      </c>
      <c r="AQ828" s="46" t="e">
        <v>#N/A</v>
      </c>
      <c r="AR828" s="46" t="e">
        <v>#N/A</v>
      </c>
      <c r="AS828" s="46" t="e">
        <v>#N/A</v>
      </c>
    </row>
    <row r="829" spans="1:45">
      <c r="A829" s="46" t="s">
        <v>224</v>
      </c>
      <c r="B829" s="46" t="s">
        <v>225</v>
      </c>
      <c r="C829" s="46" t="s">
        <v>184</v>
      </c>
      <c r="D829" s="46" t="s">
        <v>185</v>
      </c>
      <c r="E829" s="46" t="e">
        <v>#N/A</v>
      </c>
      <c r="F829" s="46" t="e">
        <v>#N/A</v>
      </c>
      <c r="G829" s="46" t="e">
        <v>#N/A</v>
      </c>
      <c r="H829" s="46" t="e">
        <v>#N/A</v>
      </c>
      <c r="I829" s="46" t="e">
        <v>#N/A</v>
      </c>
      <c r="J829" s="46" t="e">
        <v>#N/A</v>
      </c>
      <c r="K829" s="46" t="e">
        <v>#N/A</v>
      </c>
      <c r="L829" s="46" t="e">
        <v>#N/A</v>
      </c>
      <c r="M829" s="46" t="e">
        <v>#N/A</v>
      </c>
      <c r="N829" s="46" t="e">
        <v>#N/A</v>
      </c>
      <c r="O829" s="46" t="e">
        <v>#N/A</v>
      </c>
      <c r="P829" s="46" t="e">
        <v>#N/A</v>
      </c>
      <c r="Q829" s="46" t="e">
        <v>#N/A</v>
      </c>
      <c r="R829" s="46" t="e">
        <v>#N/A</v>
      </c>
      <c r="S829" s="46" t="e">
        <v>#N/A</v>
      </c>
      <c r="T829" s="46" t="e">
        <v>#N/A</v>
      </c>
      <c r="U829" s="46" t="e">
        <v>#N/A</v>
      </c>
      <c r="V829" s="46" t="e">
        <v>#N/A</v>
      </c>
      <c r="W829" s="46" t="e">
        <v>#N/A</v>
      </c>
      <c r="X829" s="46" t="e">
        <v>#N/A</v>
      </c>
      <c r="Y829" s="46" t="e">
        <v>#N/A</v>
      </c>
      <c r="Z829" s="46" t="e">
        <v>#N/A</v>
      </c>
      <c r="AA829" s="46" t="e">
        <v>#N/A</v>
      </c>
      <c r="AB829" s="46" t="e">
        <v>#N/A</v>
      </c>
      <c r="AC829" s="46" t="e">
        <v>#N/A</v>
      </c>
      <c r="AD829" s="46" t="e">
        <v>#N/A</v>
      </c>
      <c r="AE829" s="46" t="e">
        <v>#N/A</v>
      </c>
      <c r="AF829" s="46" t="e">
        <v>#N/A</v>
      </c>
      <c r="AG829" s="46" t="e">
        <v>#N/A</v>
      </c>
      <c r="AH829" s="46" t="e">
        <v>#N/A</v>
      </c>
      <c r="AI829" s="46" t="e">
        <v>#N/A</v>
      </c>
      <c r="AJ829" s="46" t="e">
        <v>#N/A</v>
      </c>
      <c r="AK829" s="46" t="e">
        <v>#N/A</v>
      </c>
      <c r="AL829" s="46" t="e">
        <v>#N/A</v>
      </c>
      <c r="AM829" s="46" t="e">
        <v>#N/A</v>
      </c>
      <c r="AN829" s="46" t="e">
        <v>#N/A</v>
      </c>
      <c r="AO829" s="46" t="e">
        <v>#N/A</v>
      </c>
      <c r="AP829" s="46" t="e">
        <v>#N/A</v>
      </c>
      <c r="AQ829" s="46" t="e">
        <v>#N/A</v>
      </c>
      <c r="AR829" s="46" t="e">
        <v>#N/A</v>
      </c>
      <c r="AS829" s="46" t="e">
        <v>#N/A</v>
      </c>
    </row>
    <row r="830" spans="1:45">
      <c r="A830" s="46" t="s">
        <v>224</v>
      </c>
      <c r="B830" s="46" t="s">
        <v>225</v>
      </c>
      <c r="C830" s="46" t="s">
        <v>186</v>
      </c>
      <c r="D830" s="46" t="s">
        <v>187</v>
      </c>
      <c r="E830" s="46" t="e">
        <v>#N/A</v>
      </c>
      <c r="F830" s="46" t="e">
        <v>#N/A</v>
      </c>
      <c r="G830" s="46" t="e">
        <v>#N/A</v>
      </c>
      <c r="H830" s="46" t="e">
        <v>#N/A</v>
      </c>
      <c r="I830" s="46" t="e">
        <v>#N/A</v>
      </c>
      <c r="J830" s="46" t="e">
        <v>#N/A</v>
      </c>
      <c r="K830" s="46" t="e">
        <v>#N/A</v>
      </c>
      <c r="L830" s="46" t="e">
        <v>#N/A</v>
      </c>
      <c r="M830" s="46" t="e">
        <v>#N/A</v>
      </c>
      <c r="N830" s="46" t="e">
        <v>#N/A</v>
      </c>
      <c r="O830" s="46" t="e">
        <v>#N/A</v>
      </c>
      <c r="P830" s="46" t="e">
        <v>#N/A</v>
      </c>
      <c r="Q830" s="46" t="e">
        <v>#N/A</v>
      </c>
      <c r="R830" s="46" t="e">
        <v>#N/A</v>
      </c>
      <c r="S830" s="46" t="e">
        <v>#N/A</v>
      </c>
      <c r="T830" s="46" t="e">
        <v>#N/A</v>
      </c>
      <c r="U830" s="46" t="e">
        <v>#N/A</v>
      </c>
      <c r="V830" s="46" t="e">
        <v>#N/A</v>
      </c>
      <c r="W830" s="46" t="e">
        <v>#N/A</v>
      </c>
      <c r="X830" s="46" t="e">
        <v>#N/A</v>
      </c>
      <c r="Y830" s="46" t="e">
        <v>#N/A</v>
      </c>
      <c r="Z830" s="46" t="e">
        <v>#N/A</v>
      </c>
      <c r="AA830" s="46" t="e">
        <v>#N/A</v>
      </c>
      <c r="AB830" s="46" t="e">
        <v>#N/A</v>
      </c>
      <c r="AC830" s="46" t="e">
        <v>#N/A</v>
      </c>
      <c r="AD830" s="46" t="e">
        <v>#N/A</v>
      </c>
      <c r="AE830" s="46" t="e">
        <v>#N/A</v>
      </c>
      <c r="AF830" s="46" t="e">
        <v>#N/A</v>
      </c>
      <c r="AG830" s="46" t="e">
        <v>#N/A</v>
      </c>
      <c r="AH830" s="46" t="e">
        <v>#N/A</v>
      </c>
      <c r="AI830" s="46" t="e">
        <v>#N/A</v>
      </c>
      <c r="AJ830" s="46" t="e">
        <v>#N/A</v>
      </c>
      <c r="AK830" s="46" t="e">
        <v>#N/A</v>
      </c>
      <c r="AL830" s="46" t="e">
        <v>#N/A</v>
      </c>
      <c r="AM830" s="46" t="e">
        <v>#N/A</v>
      </c>
      <c r="AN830" s="46" t="e">
        <v>#N/A</v>
      </c>
      <c r="AO830" s="46" t="e">
        <v>#N/A</v>
      </c>
      <c r="AP830" s="46" t="e">
        <v>#N/A</v>
      </c>
      <c r="AQ830" s="46" t="e">
        <v>#N/A</v>
      </c>
      <c r="AR830" s="46" t="e">
        <v>#N/A</v>
      </c>
      <c r="AS830" s="46" t="e">
        <v>#N/A</v>
      </c>
    </row>
    <row r="831" spans="1:45">
      <c r="A831" s="46" t="s">
        <v>224</v>
      </c>
      <c r="B831" s="46" t="s">
        <v>225</v>
      </c>
      <c r="C831" s="46" t="s">
        <v>188</v>
      </c>
      <c r="D831" s="46" t="s">
        <v>189</v>
      </c>
      <c r="E831" s="46" t="e">
        <v>#N/A</v>
      </c>
      <c r="F831" s="46" t="e">
        <v>#N/A</v>
      </c>
      <c r="G831" s="46" t="e">
        <v>#N/A</v>
      </c>
      <c r="H831" s="46" t="e">
        <v>#N/A</v>
      </c>
      <c r="I831" s="46" t="e">
        <v>#N/A</v>
      </c>
      <c r="J831" s="46" t="e">
        <v>#N/A</v>
      </c>
      <c r="K831" s="46" t="e">
        <v>#N/A</v>
      </c>
      <c r="L831" s="46" t="e">
        <v>#N/A</v>
      </c>
      <c r="M831" s="46" t="e">
        <v>#N/A</v>
      </c>
      <c r="N831" s="46" t="e">
        <v>#N/A</v>
      </c>
      <c r="O831" s="46" t="e">
        <v>#N/A</v>
      </c>
      <c r="P831" s="46" t="e">
        <v>#N/A</v>
      </c>
      <c r="Q831" s="46" t="e">
        <v>#N/A</v>
      </c>
      <c r="R831" s="46" t="e">
        <v>#N/A</v>
      </c>
      <c r="S831" s="46" t="e">
        <v>#N/A</v>
      </c>
      <c r="T831" s="46" t="e">
        <v>#N/A</v>
      </c>
      <c r="U831" s="46" t="e">
        <v>#N/A</v>
      </c>
      <c r="V831" s="46" t="e">
        <v>#N/A</v>
      </c>
      <c r="W831" s="46" t="e">
        <v>#N/A</v>
      </c>
      <c r="X831" s="46" t="e">
        <v>#N/A</v>
      </c>
      <c r="Y831" s="46" t="e">
        <v>#N/A</v>
      </c>
      <c r="Z831" s="46" t="e">
        <v>#N/A</v>
      </c>
      <c r="AA831" s="46" t="e">
        <v>#N/A</v>
      </c>
      <c r="AB831" s="46" t="e">
        <v>#N/A</v>
      </c>
      <c r="AC831" s="46" t="e">
        <v>#N/A</v>
      </c>
      <c r="AD831" s="46" t="e">
        <v>#N/A</v>
      </c>
      <c r="AE831" s="46" t="e">
        <v>#N/A</v>
      </c>
      <c r="AF831" s="46" t="e">
        <v>#N/A</v>
      </c>
      <c r="AG831" s="46" t="e">
        <v>#N/A</v>
      </c>
      <c r="AH831" s="46" t="e">
        <v>#N/A</v>
      </c>
      <c r="AI831" s="46" t="e">
        <v>#N/A</v>
      </c>
      <c r="AJ831" s="46" t="e">
        <v>#N/A</v>
      </c>
      <c r="AK831" s="46" t="e">
        <v>#N/A</v>
      </c>
      <c r="AL831" s="46" t="e">
        <v>#N/A</v>
      </c>
      <c r="AM831" s="46" t="e">
        <v>#N/A</v>
      </c>
      <c r="AN831" s="46" t="e">
        <v>#N/A</v>
      </c>
      <c r="AO831" s="46" t="e">
        <v>#N/A</v>
      </c>
      <c r="AP831" s="46" t="e">
        <v>#N/A</v>
      </c>
      <c r="AQ831" s="46" t="e">
        <v>#N/A</v>
      </c>
      <c r="AR831" s="46" t="e">
        <v>#N/A</v>
      </c>
      <c r="AS831" s="46" t="e">
        <v>#N/A</v>
      </c>
    </row>
    <row r="832" spans="1:45">
      <c r="A832" s="46" t="s">
        <v>224</v>
      </c>
      <c r="B832" s="46" t="s">
        <v>225</v>
      </c>
      <c r="C832" s="46" t="s">
        <v>190</v>
      </c>
      <c r="D832" s="46" t="s">
        <v>191</v>
      </c>
      <c r="E832" s="46" t="e">
        <v>#N/A</v>
      </c>
      <c r="F832" s="46" t="e">
        <v>#N/A</v>
      </c>
      <c r="G832" s="46" t="e">
        <v>#N/A</v>
      </c>
      <c r="H832" s="46" t="e">
        <v>#N/A</v>
      </c>
      <c r="I832" s="46" t="e">
        <v>#N/A</v>
      </c>
      <c r="J832" s="46" t="e">
        <v>#N/A</v>
      </c>
      <c r="K832" s="46" t="e">
        <v>#N/A</v>
      </c>
      <c r="L832" s="46" t="e">
        <v>#N/A</v>
      </c>
      <c r="M832" s="46" t="e">
        <v>#N/A</v>
      </c>
      <c r="N832" s="46" t="e">
        <v>#N/A</v>
      </c>
      <c r="O832" s="46" t="e">
        <v>#N/A</v>
      </c>
      <c r="P832" s="46" t="e">
        <v>#N/A</v>
      </c>
      <c r="Q832" s="46" t="e">
        <v>#N/A</v>
      </c>
      <c r="R832" s="46" t="e">
        <v>#N/A</v>
      </c>
      <c r="S832" s="46" t="e">
        <v>#N/A</v>
      </c>
      <c r="T832" s="46" t="e">
        <v>#N/A</v>
      </c>
      <c r="U832" s="46" t="e">
        <v>#N/A</v>
      </c>
      <c r="V832" s="46" t="e">
        <v>#N/A</v>
      </c>
      <c r="W832" s="46" t="e">
        <v>#N/A</v>
      </c>
      <c r="X832" s="46" t="e">
        <v>#N/A</v>
      </c>
      <c r="Y832" s="46" t="e">
        <v>#N/A</v>
      </c>
      <c r="Z832" s="46" t="e">
        <v>#N/A</v>
      </c>
      <c r="AA832" s="46" t="e">
        <v>#N/A</v>
      </c>
      <c r="AB832" s="46" t="e">
        <v>#N/A</v>
      </c>
      <c r="AC832" s="46" t="e">
        <v>#N/A</v>
      </c>
      <c r="AD832" s="46" t="e">
        <v>#N/A</v>
      </c>
      <c r="AE832" s="46" t="e">
        <v>#N/A</v>
      </c>
      <c r="AF832" s="46" t="e">
        <v>#N/A</v>
      </c>
      <c r="AG832" s="46" t="e">
        <v>#N/A</v>
      </c>
      <c r="AH832" s="46" t="e">
        <v>#N/A</v>
      </c>
      <c r="AI832" s="46" t="e">
        <v>#N/A</v>
      </c>
      <c r="AJ832" s="46" t="e">
        <v>#N/A</v>
      </c>
      <c r="AK832" s="46" t="e">
        <v>#N/A</v>
      </c>
      <c r="AL832" s="46" t="e">
        <v>#N/A</v>
      </c>
      <c r="AM832" s="46" t="e">
        <v>#N/A</v>
      </c>
      <c r="AN832" s="46" t="e">
        <v>#N/A</v>
      </c>
      <c r="AO832" s="46" t="e">
        <v>#N/A</v>
      </c>
      <c r="AP832" s="46" t="e">
        <v>#N/A</v>
      </c>
      <c r="AQ832" s="46" t="e">
        <v>#N/A</v>
      </c>
      <c r="AR832" s="46" t="e">
        <v>#N/A</v>
      </c>
      <c r="AS832" s="46" t="e">
        <v>#N/A</v>
      </c>
    </row>
    <row r="833" spans="1:45">
      <c r="A833" s="46" t="s">
        <v>224</v>
      </c>
      <c r="B833" s="46" t="s">
        <v>225</v>
      </c>
      <c r="C833" s="46" t="s">
        <v>192</v>
      </c>
      <c r="D833" s="46" t="s">
        <v>193</v>
      </c>
      <c r="E833" s="46" t="e">
        <v>#N/A</v>
      </c>
      <c r="F833" s="46" t="e">
        <v>#N/A</v>
      </c>
      <c r="G833" s="46" t="e">
        <v>#N/A</v>
      </c>
      <c r="H833" s="46" t="e">
        <v>#N/A</v>
      </c>
      <c r="I833" s="46" t="e">
        <v>#N/A</v>
      </c>
      <c r="J833" s="46" t="e">
        <v>#N/A</v>
      </c>
      <c r="K833" s="46" t="e">
        <v>#N/A</v>
      </c>
      <c r="L833" s="46" t="e">
        <v>#N/A</v>
      </c>
      <c r="M833" s="46" t="e">
        <v>#N/A</v>
      </c>
      <c r="N833" s="46" t="e">
        <v>#N/A</v>
      </c>
      <c r="O833" s="46" t="e">
        <v>#N/A</v>
      </c>
      <c r="P833" s="46" t="e">
        <v>#N/A</v>
      </c>
      <c r="Q833" s="46" t="e">
        <v>#N/A</v>
      </c>
      <c r="R833" s="46" t="e">
        <v>#N/A</v>
      </c>
      <c r="S833" s="46" t="e">
        <v>#N/A</v>
      </c>
      <c r="T833" s="46" t="e">
        <v>#N/A</v>
      </c>
      <c r="U833" s="46" t="e">
        <v>#N/A</v>
      </c>
      <c r="V833" s="46" t="e">
        <v>#N/A</v>
      </c>
      <c r="W833" s="46" t="e">
        <v>#N/A</v>
      </c>
      <c r="X833" s="46" t="e">
        <v>#N/A</v>
      </c>
      <c r="Y833" s="46" t="e">
        <v>#N/A</v>
      </c>
      <c r="Z833" s="46" t="e">
        <v>#N/A</v>
      </c>
      <c r="AA833" s="46" t="e">
        <v>#N/A</v>
      </c>
      <c r="AB833" s="46" t="e">
        <v>#N/A</v>
      </c>
      <c r="AC833" s="46" t="e">
        <v>#N/A</v>
      </c>
      <c r="AD833" s="46" t="e">
        <v>#N/A</v>
      </c>
      <c r="AE833" s="46" t="e">
        <v>#N/A</v>
      </c>
      <c r="AF833" s="46" t="e">
        <v>#N/A</v>
      </c>
      <c r="AG833" s="46" t="e">
        <v>#N/A</v>
      </c>
      <c r="AH833" s="46" t="e">
        <v>#N/A</v>
      </c>
      <c r="AI833" s="46" t="e">
        <v>#N/A</v>
      </c>
      <c r="AJ833" s="46" t="e">
        <v>#N/A</v>
      </c>
      <c r="AK833" s="46" t="e">
        <v>#N/A</v>
      </c>
      <c r="AL833" s="46" t="e">
        <v>#N/A</v>
      </c>
      <c r="AM833" s="46" t="e">
        <v>#N/A</v>
      </c>
      <c r="AN833" s="46" t="e">
        <v>#N/A</v>
      </c>
      <c r="AO833" s="46" t="e">
        <v>#N/A</v>
      </c>
      <c r="AP833" s="46" t="e">
        <v>#N/A</v>
      </c>
      <c r="AQ833" s="46" t="e">
        <v>#N/A</v>
      </c>
      <c r="AR833" s="46" t="e">
        <v>#N/A</v>
      </c>
      <c r="AS833" s="46" t="e">
        <v>#N/A</v>
      </c>
    </row>
    <row r="834" spans="1:45">
      <c r="A834" s="46" t="s">
        <v>224</v>
      </c>
      <c r="B834" s="46" t="s">
        <v>225</v>
      </c>
      <c r="C834" s="46" t="s">
        <v>194</v>
      </c>
      <c r="D834" s="46" t="s">
        <v>195</v>
      </c>
      <c r="E834" s="46" t="e">
        <v>#N/A</v>
      </c>
      <c r="F834" s="46" t="e">
        <v>#N/A</v>
      </c>
      <c r="G834" s="46" t="e">
        <v>#N/A</v>
      </c>
      <c r="H834" s="46" t="e">
        <v>#N/A</v>
      </c>
      <c r="I834" s="46" t="e">
        <v>#N/A</v>
      </c>
      <c r="J834" s="46" t="e">
        <v>#N/A</v>
      </c>
      <c r="K834" s="46" t="e">
        <v>#N/A</v>
      </c>
      <c r="L834" s="46" t="e">
        <v>#N/A</v>
      </c>
      <c r="M834" s="46" t="e">
        <v>#N/A</v>
      </c>
      <c r="N834" s="46" t="e">
        <v>#N/A</v>
      </c>
      <c r="O834" s="46" t="e">
        <v>#N/A</v>
      </c>
      <c r="P834" s="46" t="e">
        <v>#N/A</v>
      </c>
      <c r="Q834" s="46" t="e">
        <v>#N/A</v>
      </c>
      <c r="R834" s="46" t="e">
        <v>#N/A</v>
      </c>
      <c r="S834" s="46" t="e">
        <v>#N/A</v>
      </c>
      <c r="T834" s="46" t="e">
        <v>#N/A</v>
      </c>
      <c r="U834" s="46" t="e">
        <v>#N/A</v>
      </c>
      <c r="V834" s="46" t="e">
        <v>#N/A</v>
      </c>
      <c r="W834" s="46" t="e">
        <v>#N/A</v>
      </c>
      <c r="X834" s="46" t="e">
        <v>#N/A</v>
      </c>
      <c r="Y834" s="46" t="e">
        <v>#N/A</v>
      </c>
      <c r="Z834" s="46" t="e">
        <v>#N/A</v>
      </c>
      <c r="AA834" s="46" t="e">
        <v>#N/A</v>
      </c>
      <c r="AB834" s="46" t="e">
        <v>#N/A</v>
      </c>
      <c r="AC834" s="46" t="e">
        <v>#N/A</v>
      </c>
      <c r="AD834" s="46" t="e">
        <v>#N/A</v>
      </c>
      <c r="AE834" s="46" t="e">
        <v>#N/A</v>
      </c>
      <c r="AF834" s="46" t="e">
        <v>#N/A</v>
      </c>
      <c r="AG834" s="46" t="e">
        <v>#N/A</v>
      </c>
      <c r="AH834" s="46" t="e">
        <v>#N/A</v>
      </c>
      <c r="AI834" s="46" t="e">
        <v>#N/A</v>
      </c>
      <c r="AJ834" s="46" t="e">
        <v>#N/A</v>
      </c>
      <c r="AK834" s="46" t="e">
        <v>#N/A</v>
      </c>
      <c r="AL834" s="46" t="e">
        <v>#N/A</v>
      </c>
      <c r="AM834" s="46" t="e">
        <v>#N/A</v>
      </c>
      <c r="AN834" s="46" t="e">
        <v>#N/A</v>
      </c>
      <c r="AO834" s="46" t="e">
        <v>#N/A</v>
      </c>
      <c r="AP834" s="46" t="e">
        <v>#N/A</v>
      </c>
      <c r="AQ834" s="46" t="e">
        <v>#N/A</v>
      </c>
      <c r="AR834" s="46" t="e">
        <v>#N/A</v>
      </c>
      <c r="AS834" s="46" t="e">
        <v>#N/A</v>
      </c>
    </row>
    <row r="838" spans="1:45">
      <c r="A838" s="46" t="s">
        <v>226</v>
      </c>
    </row>
    <row r="839" spans="1:45">
      <c r="A839" s="46" t="s">
        <v>227</v>
      </c>
    </row>
  </sheetData>
  <pageMargins left="0.7" right="0.7" top="0.75" bottom="0.75" header="0.3" footer="0.3"/>
  <pageSetup paperSize="9"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31</vt:i4>
      </vt:variant>
    </vt:vector>
  </HeadingPairs>
  <TitlesOfParts>
    <vt:vector size="31" baseType="lpstr">
      <vt:lpstr>Fig 1</vt:lpstr>
      <vt:lpstr>Totals</vt:lpstr>
      <vt:lpstr>Fig 2 Income</vt:lpstr>
      <vt:lpstr>Income Data</vt:lpstr>
      <vt:lpstr>Fig 3 4 Earnings</vt:lpstr>
      <vt:lpstr>EarningData</vt:lpstr>
      <vt:lpstr>GiniDecomp</vt:lpstr>
      <vt:lpstr>PovcalNet Russia</vt:lpstr>
      <vt:lpstr>Fig 5 6 PovcalNet</vt:lpstr>
      <vt:lpstr>Lists</vt:lpstr>
      <vt:lpstr>Fig 7 CrSuisse</vt:lpstr>
      <vt:lpstr>CrSuisseData</vt:lpstr>
      <vt:lpstr>Fig 8 Guriev</vt:lpstr>
      <vt:lpstr>GurievData</vt:lpstr>
      <vt:lpstr>Fig 9 10</vt:lpstr>
      <vt:lpstr>Fig 11-13</vt:lpstr>
      <vt:lpstr>Fig 14-15</vt:lpstr>
      <vt:lpstr>ForbesTable</vt:lpstr>
      <vt:lpstr>ForbData2</vt:lpstr>
      <vt:lpstr>ForbData</vt:lpstr>
      <vt:lpstr>GDP data</vt:lpstr>
      <vt:lpstr>ForListRUSS</vt:lpstr>
      <vt:lpstr>Fig 16 17 NFA</vt:lpstr>
      <vt:lpstr>Fig 18 19 CurrAccou</vt:lpstr>
      <vt:lpstr>Fig 20</vt:lpstr>
      <vt:lpstr>TaxRate</vt:lpstr>
      <vt:lpstr>SecAcc</vt:lpstr>
      <vt:lpstr>Wealth USSR</vt:lpstr>
      <vt:lpstr>Wealth</vt:lpstr>
      <vt:lpstr>Oil</vt:lpstr>
      <vt:lpstr>WBPovEquData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FILIP NOVOKMET</dc:creator>
  <cp:lastModifiedBy>FILIP NOVOKMET</cp:lastModifiedBy>
  <dcterms:created xsi:type="dcterms:W3CDTF">2015-11-04T14:21:53Z</dcterms:created>
  <dcterms:modified xsi:type="dcterms:W3CDTF">2015-11-25T06:03:51Z</dcterms:modified>
</cp:coreProperties>
</file>